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D:\Penyediaan Data DPDS\Publikasi\SPI\Agustus 2023\"/>
    </mc:Choice>
  </mc:AlternateContent>
  <xr:revisionPtr revIDLastSave="0" documentId="13_ncr:1_{2FDC4350-B2EF-4BCD-8D02-FC8D3C9392F7}" xr6:coauthVersionLast="47" xr6:coauthVersionMax="47" xr10:uidLastSave="{00000000-0000-0000-0000-000000000000}"/>
  <bookViews>
    <workbookView xWindow="-108" yWindow="-108" windowWidth="23256" windowHeight="12456" tabRatio="912" firstSheet="3" activeTab="7"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 r:id="rId53"/>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Konven_1.23.a.-1.27.a.'!$A$1:$Q$118</definedName>
    <definedName name="_xlnm.Print_Area" localSheetId="15">'Aset BU per Kel.Bank_1.21.a'!$A$1:$R$9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Perbankan_1'!$A$2:$Q$21</definedName>
    <definedName name="_xlnm.Print_Area" localSheetId="1">'Keg.usaha KBMI 1.1.-1.5.'!$A$1:$O$295</definedName>
    <definedName name="_xlnm.Print_Area" localSheetId="11">'Keg.usaha_1.1.a.-1.5.a.'!$A$1:$R$323</definedName>
    <definedName name="_xlnm.Print_Area" localSheetId="14">'Kinerja_1.16.a.-1.20.a.'!$A$1:$S$129</definedName>
    <definedName name="_xlnm.Print_Area" localSheetId="4">'Kinerja_KBMI 1.16.-1.20.'!$A$1:$Q$125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I_3.13.a'!$A$2:$T$75</definedName>
    <definedName name="_xlnm.Print_Area" localSheetId="33">'KU &amp; AP_BPRS_2.15-2.16'!$B$1:$T$38</definedName>
    <definedName name="_xlnm.Print_Area" localSheetId="12">'Lap.L.R_1.6.a.-1.10.a.'!$A$1:$T$244</definedName>
    <definedName name="_xlnm.Print_Area" localSheetId="2">'Lap.L.R_KBMI1.6.-1.10.'!$A$1:$R$240</definedName>
    <definedName name="_xlnm.Print_Area" localSheetId="13">'Rek.Adm_1.11.a.-1.15.a.'!$A$1:$R$185</definedName>
    <definedName name="_xlnm.Print_Area" localSheetId="3">'Rek.Adm_KBMI 1.11.-1.15.'!$A$1:$P$165</definedName>
    <definedName name="_xlnm.Print_Area" localSheetId="30">'SB BPR per SE_2.11'!$A$2:$S$24</definedName>
    <definedName name="_xlnm.Print_Area" localSheetId="21">'SB DPK_1.35.a.-1.39.a.'!$A$1:$Q$112</definedName>
    <definedName name="_xlnm.Print_Area" localSheetId="9">'SB DPK_KBMI 1.33.-1.37.'!$A$1:$O$110</definedName>
    <definedName name="_xlnm.Print_Area" localSheetId="22">'SB Kredit per LU_1.40.a.'!$A$2:$R$80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D40" i="80" l="1"/>
  <c r="C24" i="77"/>
  <c r="D40" i="93"/>
  <c r="F6" i="97"/>
  <c r="G6" i="97"/>
  <c r="H6" i="97"/>
  <c r="I6" i="97"/>
  <c r="J6" i="97"/>
  <c r="K6" i="97"/>
  <c r="L6" i="97"/>
  <c r="M6" i="97"/>
  <c r="N6" i="97"/>
  <c r="O6" i="97"/>
  <c r="P6" i="97"/>
  <c r="E7" i="97"/>
  <c r="F7" i="97"/>
  <c r="G7" i="97"/>
  <c r="H7" i="97"/>
  <c r="I7" i="97"/>
  <c r="J7" i="97"/>
  <c r="K7" i="97"/>
  <c r="L7" i="97"/>
  <c r="M7" i="97"/>
  <c r="N7" i="97"/>
  <c r="O7" i="97"/>
  <c r="P7" i="97"/>
  <c r="F8" i="97"/>
  <c r="G8" i="97"/>
  <c r="H8" i="97"/>
  <c r="I8" i="97"/>
  <c r="J8" i="97"/>
  <c r="K8" i="97"/>
  <c r="L8" i="97"/>
  <c r="M8" i="97"/>
  <c r="N8" i="97"/>
  <c r="O8" i="97"/>
  <c r="P8" i="97"/>
  <c r="F10" i="97"/>
  <c r="G10" i="97"/>
  <c r="H10" i="97"/>
  <c r="I10" i="97"/>
  <c r="J10" i="97"/>
  <c r="K10" i="97"/>
  <c r="L10" i="97"/>
  <c r="M10" i="97"/>
  <c r="N10" i="97"/>
  <c r="O10" i="97"/>
  <c r="P10" i="97"/>
  <c r="E11" i="97"/>
  <c r="F11" i="97"/>
  <c r="G11" i="97"/>
  <c r="H11" i="97"/>
  <c r="I11" i="97"/>
  <c r="J11" i="97"/>
  <c r="K11" i="97"/>
  <c r="L11" i="97"/>
  <c r="M11" i="97"/>
  <c r="N11" i="97"/>
  <c r="O11" i="97"/>
  <c r="P11" i="97"/>
  <c r="E13" i="97"/>
  <c r="F13" i="97"/>
  <c r="G13" i="97"/>
  <c r="H13" i="97"/>
  <c r="I13" i="97"/>
  <c r="J13" i="97"/>
  <c r="K13" i="97"/>
  <c r="L13" i="97"/>
  <c r="M13" i="97"/>
  <c r="N13" i="97"/>
  <c r="O13" i="97"/>
  <c r="P13" i="97"/>
  <c r="E14" i="97"/>
  <c r="F14" i="97"/>
  <c r="G14" i="97"/>
  <c r="H14" i="97"/>
  <c r="I14" i="97"/>
  <c r="J14" i="97"/>
  <c r="K14" i="97"/>
  <c r="L14" i="97"/>
  <c r="M14" i="97"/>
  <c r="N14" i="97"/>
  <c r="O14" i="97"/>
  <c r="P14" i="97"/>
  <c r="E16" i="97"/>
  <c r="F16" i="97"/>
  <c r="G16" i="97"/>
  <c r="H16" i="97"/>
  <c r="I16" i="97"/>
  <c r="J16" i="97"/>
  <c r="K16" i="97"/>
  <c r="L16" i="97"/>
  <c r="M16" i="97"/>
  <c r="N16" i="97"/>
  <c r="O16" i="97"/>
  <c r="P16" i="97"/>
  <c r="E17" i="97"/>
  <c r="F17" i="97"/>
  <c r="G17" i="97"/>
  <c r="H17" i="97"/>
  <c r="I17" i="97"/>
  <c r="J17" i="97"/>
  <c r="K17" i="97"/>
  <c r="L17" i="97"/>
  <c r="M17" i="97"/>
  <c r="N17" i="97"/>
  <c r="O17" i="97"/>
  <c r="P17" i="97"/>
  <c r="E19" i="97"/>
  <c r="F19" i="97"/>
  <c r="G19" i="97"/>
  <c r="H19" i="97"/>
  <c r="I19" i="97"/>
  <c r="J19" i="97"/>
  <c r="K19" i="97"/>
  <c r="L19" i="97"/>
  <c r="M19" i="97"/>
  <c r="N19" i="97"/>
  <c r="O19" i="97"/>
  <c r="P19" i="97"/>
  <c r="E20" i="97"/>
  <c r="F20" i="97"/>
  <c r="G20" i="97"/>
  <c r="H20" i="97"/>
  <c r="I20" i="97"/>
  <c r="J20" i="97"/>
  <c r="K20" i="97"/>
  <c r="L20" i="97"/>
  <c r="M20" i="97"/>
  <c r="N20" i="97"/>
  <c r="O20" i="97"/>
  <c r="P20" i="97"/>
  <c r="V222" i="133"/>
  <c r="V223" i="133"/>
  <c r="Q6" i="97"/>
  <c r="Q7" i="97"/>
  <c r="Q8" i="97"/>
  <c r="Q10" i="97"/>
  <c r="Q11" i="97"/>
  <c r="Q13" i="97"/>
  <c r="Q14" i="97"/>
  <c r="Q16" i="97"/>
  <c r="Q17" i="97"/>
  <c r="Q19" i="97"/>
  <c r="Q20" i="97"/>
  <c r="E79" i="61" l="1"/>
  <c r="E78" i="61" l="1"/>
  <c r="W229" i="154"/>
  <c r="W230" i="154"/>
  <c r="W173" i="154"/>
  <c r="W174" i="154"/>
  <c r="W117" i="154"/>
  <c r="W118" i="154"/>
  <c r="W61" i="154"/>
  <c r="W60" i="154"/>
  <c r="W5" i="154"/>
  <c r="W6" i="154"/>
  <c r="V168" i="133"/>
  <c r="V169" i="133"/>
  <c r="V113" i="133"/>
  <c r="V114" i="133"/>
  <c r="W60" i="133"/>
  <c r="W59" i="133"/>
  <c r="V6" i="133"/>
  <c r="V5" i="133"/>
  <c r="G78" i="61" l="1"/>
  <c r="V229" i="154"/>
  <c r="V230" i="154"/>
  <c r="V173" i="154"/>
  <c r="V174" i="154"/>
  <c r="V117" i="154"/>
  <c r="V118" i="154"/>
  <c r="Q241" i="126" l="1"/>
  <c r="G79" i="61" l="1"/>
  <c r="AA75" i="43" l="1"/>
  <c r="AA74" i="43"/>
  <c r="B8" i="144" l="1"/>
  <c r="C8" i="144"/>
  <c r="D8" i="144"/>
  <c r="E8" i="144"/>
  <c r="F8" i="144"/>
  <c r="G8" i="144"/>
  <c r="H8" i="144"/>
  <c r="I8" i="144"/>
  <c r="N8" i="144"/>
  <c r="O8" i="144"/>
  <c r="P8" i="144"/>
  <c r="Q8" i="144"/>
  <c r="R8" i="144"/>
  <c r="S8" i="144"/>
  <c r="T8" i="144"/>
  <c r="U8" i="144"/>
  <c r="O24" i="121" l="1"/>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 r="C52" i="79" l="1"/>
  <c r="C146" i="90"/>
  <c r="C96" i="90"/>
  <c r="C82" i="90"/>
</calcChain>
</file>

<file path=xl/sharedStrings.xml><?xml version="1.0" encoding="utf-8"?>
<sst xmlns="http://schemas.openxmlformats.org/spreadsheetml/2006/main" count="8149" uniqueCount="923">
  <si>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</si>
  <si>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</si>
  <si>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</si>
  <si>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</si>
  <si>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</si>
  <si>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</si>
  <si>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</si>
  <si>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</si>
  <si>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</si>
  <si>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</si>
  <si>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</si>
  <si>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</si>
  <si>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</si>
  <si>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</si>
  <si>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</si>
  <si>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</si>
  <si>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</si>
  <si>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</si>
  <si>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</si>
  <si>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</si>
  <si>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</si>
  <si>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</si>
  <si>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</si>
  <si>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</si>
  <si>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</si>
  <si>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</si>
  <si>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</si>
  <si>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</si>
  <si>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</si>
  <si>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</si>
  <si>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</si>
  <si>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</si>
  <si>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</si>
  <si>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</si>
  <si>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</si>
  <si>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</si>
  <si>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</si>
  <si>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</si>
  <si>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</si>
  <si>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</si>
  <si>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</si>
  <si>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</si>
  <si>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</si>
  <si>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</si>
  <si>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</si>
  <si>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</si>
  <si>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</si>
  <si>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</si>
  <si>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</si>
  <si>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</si>
  <si>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</si>
  <si>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</si>
  <si>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</si>
  <si>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</si>
  <si>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</si>
  <si>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</si>
  <si>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</si>
  <si>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</si>
  <si>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</si>
  <si>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</si>
  <si>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</si>
  <si>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</si>
  <si>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</si>
  <si>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</si>
  <si>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</si>
  <si>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</si>
  <si>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</si>
  <si>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</si>
  <si>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</si>
  <si>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</si>
  <si>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</si>
  <si>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</si>
  <si>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</si>
  <si>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</si>
  <si>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</si>
  <si>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</si>
  <si>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</si>
  <si>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</si>
  <si>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</si>
  <si>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</si>
  <si>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</si>
  <si>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</si>
  <si>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</si>
  <si>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</si>
  <si>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</si>
  <si>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</si>
  <si>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</si>
  <si>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</si>
  <si>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</si>
  <si>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</si>
  <si>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</si>
  <si>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</si>
  <si>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</si>
  <si>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</si>
  <si>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</si>
  <si>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</si>
  <si>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</si>
  <si>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</si>
  <si>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</si>
  <si>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</si>
  <si>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</si>
  <si>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</si>
  <si>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</si>
  <si>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</si>
  <si>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</si>
  <si>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</si>
  <si>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</si>
  <si>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</si>
  <si>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</si>
  <si>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</si>
  <si>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</si>
  <si>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</si>
  <si>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</si>
  <si>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</si>
  <si>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</si>
  <si>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</si>
  <si>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</si>
  <si>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</si>
  <si>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</si>
  <si>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</si>
  <si>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</si>
  <si>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</si>
  <si>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</si>
  <si>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</si>
  <si>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</si>
  <si>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</si>
  <si>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</si>
  <si>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</si>
  <si>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</si>
  <si>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</si>
  <si>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</si>
  <si>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</si>
  <si>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</si>
  <si>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</si>
  <si>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</si>
  <si>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</si>
  <si>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</si>
  <si>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</si>
  <si>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</si>
  <si>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</si>
  <si>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</si>
  <si>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</si>
  <si>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</si>
  <si>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</si>
  <si>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</si>
  <si>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</si>
  <si>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</si>
  <si>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</si>
  <si>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</si>
  <si>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</si>
  <si>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</si>
  <si>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</si>
  <si>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</si>
  <si>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</si>
  <si>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</si>
  <si>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</si>
  <si>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</si>
  <si>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</si>
  <si>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</si>
  <si>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</si>
  <si>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</si>
  <si>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</si>
  <si>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</si>
  <si>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</si>
  <si>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</si>
  <si>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</si>
  <si>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</si>
  <si>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</si>
  <si>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</si>
  <si>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</si>
  <si>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</si>
  <si>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</si>
  <si>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</si>
  <si>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</si>
  <si>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</si>
  <si>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</si>
  <si>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</si>
  <si>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</si>
  <si>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</si>
  <si>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</si>
  <si>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</si>
  <si>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</si>
  <si>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</si>
  <si>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</si>
  <si>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</si>
  <si>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</si>
  <si>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</si>
  <si>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</si>
  <si>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</si>
  <si>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</si>
  <si>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</si>
  <si>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</si>
  <si>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</si>
  <si>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</si>
  <si>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</si>
  <si>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</si>
  <si>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</si>
  <si>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</si>
  <si>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</si>
  <si>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</si>
  <si>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</si>
  <si>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</si>
  <si>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</si>
  <si>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</si>
  <si>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</si>
  <si>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</si>
  <si>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</si>
  <si>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</si>
  <si>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</si>
  <si>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</si>
  <si>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</si>
  <si>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</si>
  <si>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</si>
  <si>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</si>
  <si>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</si>
  <si>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</si>
  <si>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</si>
  <si>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</si>
  <si>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</si>
  <si>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</si>
  <si>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</si>
  <si>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</si>
  <si>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</si>
  <si>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</si>
  <si>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</si>
  <si>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</si>
  <si>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</si>
  <si>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</si>
  <si>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</si>
  <si>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</si>
  <si>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</si>
  <si>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</si>
  <si>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</si>
  <si>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</si>
  <si>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</si>
  <si>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</si>
  <si>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</si>
  <si>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</si>
  <si>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</si>
  <si>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</si>
  <si>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</si>
  <si>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</si>
  <si>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</si>
  <si>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</si>
  <si>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</si>
  <si>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</si>
  <si>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</si>
  <si>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</si>
  <si>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</si>
  <si>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</si>
  <si>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</si>
  <si>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</si>
  <si>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</si>
  <si>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</si>
  <si>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</si>
  <si>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</si>
  <si>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</si>
  <si>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</si>
  <si>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</si>
  <si>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</si>
  <si>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</si>
  <si>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</si>
  <si>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</si>
  <si>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</si>
  <si>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</si>
  <si>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</si>
  <si>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</si>
  <si>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</si>
  <si>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</si>
  <si>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</si>
  <si>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</si>
  <si>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</si>
  <si>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</si>
  <si>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</si>
  <si>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</si>
  <si>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</si>
  <si>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</si>
  <si>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</si>
  <si>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</si>
  <si>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</si>
  <si>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</si>
  <si>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</si>
  <si>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</si>
  <si>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</si>
  <si>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</si>
  <si>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</si>
  <si>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</si>
  <si>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</si>
  <si>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</si>
  <si>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</si>
  <si>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</si>
  <si>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</si>
  <si>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</si>
  <si>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</si>
  <si>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</si>
  <si>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</si>
  <si>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</si>
  <si>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</si>
  <si>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</si>
  <si>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</si>
  <si>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</si>
  <si>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</si>
  <si>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</si>
  <si>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</si>
  <si>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</si>
  <si>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</si>
  <si>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</si>
  <si>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</si>
  <si>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</si>
  <si>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</si>
  <si>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</si>
  <si>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</si>
  <si>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</si>
  <si>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</si>
  <si>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</si>
  <si>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</si>
  <si>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</si>
  <si>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</si>
  <si>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</si>
  <si>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</si>
  <si>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</si>
  <si>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</si>
  <si>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</si>
  <si>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</si>
  <si>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</si>
  <si>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</si>
  <si>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</si>
  <si>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</si>
  <si>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</si>
  <si>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</si>
  <si>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</si>
  <si>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</si>
  <si>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</si>
  <si>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</si>
  <si>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</si>
  <si>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</si>
  <si>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</si>
  <si>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</si>
  <si>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</si>
  <si>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</si>
  <si>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</si>
  <si>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</si>
  <si>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</si>
  <si>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</si>
  <si>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</si>
  <si>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</si>
  <si>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</si>
  <si>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</si>
  <si>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</si>
  <si>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</si>
  <si>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</si>
  <si>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</si>
  <si>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</si>
  <si>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</si>
  <si>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</si>
  <si>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</si>
  <si>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</si>
  <si>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</si>
  <si>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</si>
  <si>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</si>
  <si>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</si>
  <si>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</si>
  <si>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</si>
  <si>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</si>
  <si>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</si>
  <si>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</si>
  <si>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</si>
  <si>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</si>
  <si>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</si>
  <si>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</si>
  <si>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</si>
  <si>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</si>
  <si>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</si>
  <si>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</si>
  <si>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</si>
  <si>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</si>
  <si>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</si>
  <si>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</si>
  <si>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</si>
  <si>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</si>
  <si>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</si>
  <si>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</si>
  <si>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</si>
  <si>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</si>
  <si>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</si>
  <si>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</si>
  <si>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</si>
  <si>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</si>
  <si>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</si>
  <si>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</si>
  <si>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</si>
  <si>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</si>
  <si>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</si>
  <si>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</si>
  <si>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</si>
  <si>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</si>
  <si>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</si>
  <si>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</si>
  <si>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</si>
  <si>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</si>
  <si>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</si>
  <si>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</si>
  <si>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</si>
  <si>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</si>
  <si>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</si>
  <si>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</si>
  <si>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</si>
  <si>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</si>
  <si>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</si>
  <si>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</si>
  <si>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</si>
  <si>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</si>
  <si>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</si>
  <si>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</si>
  <si>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</si>
  <si>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</si>
  <si>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</si>
  <si>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</si>
  <si>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</si>
  <si>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</si>
  <si>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</si>
  <si>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</si>
  <si>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</si>
  <si>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</si>
  <si>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</si>
  <si>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</si>
  <si>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</si>
  <si>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</si>
  <si>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</si>
  <si>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</si>
  <si>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</si>
  <si>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</si>
  <si>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</si>
  <si>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</si>
  <si>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</si>
  <si>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</si>
  <si>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</si>
  <si>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</si>
  <si>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</si>
  <si>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</si>
  <si>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</si>
  <si>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</si>
  <si>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</si>
  <si>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</si>
  <si>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</si>
  <si>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</si>
  <si>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</si>
  <si>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</si>
  <si>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</si>
  <si>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</si>
  <si>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</si>
  <si>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</si>
  <si>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</si>
  <si>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</si>
  <si>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</si>
  <si>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</si>
  <si>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</si>
  <si>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</si>
  <si>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</si>
  <si>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</si>
  <si>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</si>
  <si>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</si>
  <si>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</si>
  <si>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</si>
  <si>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</si>
  <si>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</si>
  <si>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</si>
  <si>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</si>
  <si>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</si>
  <si>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</si>
  <si>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</si>
  <si>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</si>
  <si>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</si>
  <si>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</si>
  <si>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</si>
  <si>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</si>
  <si>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</si>
  <si>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</si>
  <si>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</si>
  <si>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</si>
  <si>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</si>
  <si>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</si>
  <si>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</si>
  <si>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</si>
  <si>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</si>
  <si>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</si>
  <si>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</si>
  <si>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</si>
  <si>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</si>
  <si>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</si>
  <si>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</si>
  <si>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</si>
  <si>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</si>
  <si>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</si>
  <si>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</si>
  <si>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</si>
  <si>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</si>
  <si>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</si>
  <si>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</si>
  <si>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</si>
  <si>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</si>
  <si>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</si>
  <si>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</si>
  <si>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</si>
  <si>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</si>
  <si>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</si>
  <si>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</si>
  <si>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</si>
  <si>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</si>
  <si>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</si>
  <si>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</si>
  <si>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</si>
  <si>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</si>
  <si>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</si>
  <si>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</si>
  <si>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</si>
  <si>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</si>
  <si>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</si>
  <si>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</si>
  <si>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</si>
  <si>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</si>
  <si>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</si>
  <si>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</si>
  <si>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</si>
  <si>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</si>
  <si>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</si>
  <si>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</si>
  <si>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</si>
  <si>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</si>
  <si>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</si>
  <si>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</si>
  <si>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</si>
  <si>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</si>
  <si>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</si>
  <si>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</si>
  <si>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</si>
  <si>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</si>
  <si>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</si>
  <si>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</si>
  <si>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</si>
  <si>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</si>
  <si>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</si>
  <si>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</si>
  <si>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</si>
  <si>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</si>
  <si>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</si>
  <si>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</si>
  <si>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</si>
  <si>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</si>
  <si>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</si>
  <si>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</si>
  <si>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</si>
  <si>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</si>
  <si>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</si>
  <si>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</si>
  <si>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</si>
  <si>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</si>
  <si>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</si>
  <si>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</si>
  <si>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</si>
  <si>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</si>
  <si>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</si>
  <si>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</si>
  <si>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</si>
  <si>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</si>
  <si>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</si>
  <si>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</si>
  <si>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</si>
  <si>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</si>
  <si>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</si>
  <si>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</si>
  <si>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</si>
  <si>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</si>
  <si>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</si>
  <si>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</si>
  <si>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</si>
  <si>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</si>
  <si>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</si>
  <si>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</si>
  <si>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</si>
  <si>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</si>
  <si>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</si>
  <si>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</si>
  <si>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</si>
  <si>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</si>
  <si>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</si>
  <si>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</si>
  <si>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</si>
  <si>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</si>
  <si>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</si>
  <si>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</si>
  <si>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</si>
  <si>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</si>
  <si>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</si>
  <si>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</si>
  <si>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</si>
  <si>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</si>
  <si>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</si>
  <si>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</si>
  <si>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</si>
  <si>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</si>
  <si>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</si>
  <si>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</si>
  <si>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</si>
  <si>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</si>
  <si>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</si>
  <si>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</si>
  <si>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</si>
  <si>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</si>
  <si>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</si>
  <si>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</si>
  <si>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</si>
  <si>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</si>
  <si>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</si>
  <si>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</si>
  <si>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</si>
  <si>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</si>
  <si>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</si>
  <si>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</si>
  <si>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</si>
  <si>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</si>
  <si>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</si>
  <si>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</si>
  <si>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</si>
  <si>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</si>
  <si>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</si>
  <si>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</si>
  <si>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</si>
  <si>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</si>
  <si>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</si>
  <si>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</si>
  <si>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</si>
  <si>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</si>
  <si>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</si>
  <si>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</si>
  <si>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</si>
  <si>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</si>
  <si>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</si>
  <si>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</si>
  <si>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</si>
  <si>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</si>
  <si>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</si>
  <si>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</si>
  <si>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</si>
  <si>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</si>
  <si>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</si>
  <si>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</si>
  <si>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</si>
  <si>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</si>
  <si>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</si>
  <si>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</si>
  <si>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</si>
  <si>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</si>
  <si>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</si>
  <si>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</si>
  <si>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</si>
  <si>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</si>
  <si>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</si>
  <si>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</si>
  <si>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</si>
  <si>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</si>
  <si>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</si>
  <si>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</si>
  <si>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</si>
  <si>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</si>
  <si>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</si>
  <si>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</si>
  <si>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</si>
  <si>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</si>
  <si>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</si>
  <si>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</si>
  <si>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</si>
  <si>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</si>
  <si>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</si>
  <si>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</si>
  <si>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</si>
  <si>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</si>
  <si>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</si>
  <si>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</si>
  <si>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</si>
  <si>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</si>
  <si>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</si>
  <si>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</si>
  <si>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</si>
  <si>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</si>
  <si>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</si>
  <si>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</si>
  <si>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</si>
  <si>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</si>
  <si>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</si>
  <si>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</si>
  <si>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</si>
  <si>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</si>
  <si>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</si>
  <si>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</si>
  <si>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</si>
  <si>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</si>
  <si>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</si>
  <si>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</si>
  <si>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</si>
  <si>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</si>
  <si>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</si>
  <si>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</si>
  <si>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</si>
  <si>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</si>
  <si>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</si>
  <si>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</si>
  <si>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</si>
  <si>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</si>
  <si>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</si>
  <si>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</si>
  <si>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</si>
  <si>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</si>
  <si>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</si>
  <si>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</si>
  <si>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</si>
  <si>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</si>
  <si>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</si>
  <si>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</si>
  <si>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</si>
  <si>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</si>
  <si>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</si>
  <si>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</si>
  <si>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</si>
  <si>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</si>
  <si>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</si>
  <si>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</si>
  <si>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</si>
  <si>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</si>
  <si>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</si>
  <si>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</si>
  <si>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</si>
  <si>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</si>
  <si>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</si>
  <si>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</si>
  <si>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</si>
  <si>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</si>
  <si>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</si>
  <si>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</si>
  <si>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</si>
  <si>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</si>
  <si>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</si>
  <si>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</si>
  <si>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</si>
  <si>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</si>
  <si>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</si>
  <si>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</si>
  <si>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</si>
  <si>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</si>
  <si>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</si>
  <si>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</si>
  <si>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</si>
  <si>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</si>
  <si>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</si>
  <si>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</si>
  <si>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</si>
  <si>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</si>
  <si>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</si>
  <si>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</si>
  <si>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</si>
  <si>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</si>
  <si>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</si>
  <si>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</si>
  <si>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</si>
  <si>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</si>
  <si>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</si>
  <si>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</si>
  <si>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</si>
  <si>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</si>
  <si>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</si>
  <si>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</si>
  <si>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</si>
  <si>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</si>
  <si>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</si>
  <si>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</si>
  <si>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</si>
  <si>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</si>
  <si>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</si>
  <si>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</si>
  <si>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</si>
  <si>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</si>
  <si>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</si>
  <si>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</si>
  <si>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</si>
  <si>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</si>
  <si>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</si>
  <si>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</si>
  <si>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</si>
  <si>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</si>
  <si>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</si>
  <si>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</si>
  <si>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</si>
  <si>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</si>
  <si>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</si>
  <si>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</si>
  <si>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</si>
  <si>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</si>
  <si>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</si>
  <si>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</si>
  <si>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</si>
  <si>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</si>
  <si>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</si>
  <si>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</si>
  <si>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</si>
  <si>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</si>
  <si>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</si>
  <si>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</si>
  <si>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</si>
  <si>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</si>
  <si>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</si>
  <si>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</si>
  <si>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</si>
  <si>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</si>
  <si>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</si>
  <si>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</si>
  <si>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</si>
  <si>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</si>
  <si>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</si>
  <si>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</si>
  <si>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</si>
  <si>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</si>
  <si>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</si>
  <si>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</si>
  <si>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</si>
  <si>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</si>
  <si>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</si>
  <si>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</si>
  <si>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</si>
  <si>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</si>
  <si>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</si>
  <si>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</si>
  <si>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</si>
  <si>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</si>
  <si>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</si>
  <si>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</si>
  <si>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</si>
  <si>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</si>
  <si>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</si>
  <si>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</si>
  <si>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</si>
  <si>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</si>
  <si>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</si>
  <si>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</si>
  <si>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</si>
  <si>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</si>
  <si>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</si>
  <si>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</si>
  <si>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</si>
  <si>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</si>
  <si>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</si>
  <si>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</si>
  <si>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</si>
  <si>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</si>
  <si>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</si>
  <si>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</si>
  <si>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</si>
  <si>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</si>
  <si>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</si>
  <si>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</si>
  <si>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</si>
  <si>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</si>
  <si>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</si>
  <si>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</si>
  <si>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</si>
  <si>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</si>
  <si>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</si>
  <si>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</si>
  <si>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</si>
  <si>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</si>
  <si>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</si>
  <si>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</si>
  <si>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</si>
  <si>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</si>
  <si>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</si>
  <si>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</si>
  <si>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</si>
  <si>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</si>
  <si>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</si>
  <si>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</si>
  <si>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</si>
  <si>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</si>
  <si>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</si>
  <si>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</si>
  <si>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</si>
  <si>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</si>
  <si>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</si>
  <si>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</si>
  <si>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</si>
  <si>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</si>
  <si>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</si>
  <si>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</si>
  <si>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</si>
  <si>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</si>
  <si>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</si>
  <si>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</si>
  <si>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</si>
  <si>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</si>
  <si>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</si>
  <si>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</si>
  <si>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</si>
  <si>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</si>
  <si>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</si>
  <si>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</si>
  <si>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</si>
  <si>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</si>
  <si>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</si>
  <si>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</si>
  <si>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</si>
  <si>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</si>
  <si>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305.033r</t>
  </si>
  <si>
    <t>3.378r</t>
  </si>
  <si>
    <t>17.855r</t>
  </si>
  <si>
    <t>633r</t>
  </si>
  <si>
    <t>Agustus 2023</t>
  </si>
  <si>
    <t>7.035r</t>
  </si>
  <si>
    <t>Agustus 2022</t>
  </si>
  <si>
    <r>
      <t>Tabel 1.33.a. 
Komposisi DPK Bank Umum Berdasarkan Lokasi Penghimpunan Dana Agustus 2023
(</t>
    </r>
    <r>
      <rPr>
        <b/>
        <i/>
        <sz val="13"/>
        <color indexed="9"/>
        <rFont val="Optima"/>
        <family val="2"/>
      </rPr>
      <t>Composition of Third Party Funds of Commercial Banks Based on Location - August 2023)</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</si>
  <si>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Agustus 2023
</t>
    </r>
    <r>
      <rPr>
        <b/>
        <i/>
        <sz val="14"/>
        <color indexed="9"/>
        <rFont val="Optima"/>
        <family val="2"/>
      </rPr>
      <t>Credit/Financing and NPL/NPF of Commercial Bank to Non Banks Third Party Based on Business Sector and non Business Sector of Credit/Financing by Region - August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</si>
  <si>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Agustus 2023
(</t>
    </r>
    <r>
      <rPr>
        <b/>
        <i/>
        <sz val="11"/>
        <color indexed="9"/>
        <rFont val="Optima"/>
        <family val="2"/>
      </rPr>
      <t>Credit/Financing and NPL/NPF of Commercial Banks to Non Bank Third Party Based on Types and Orientation of Use based on Bank Location for August 2023)</t>
    </r>
    <r>
      <rPr>
        <b/>
        <sz val="11"/>
        <color indexed="9"/>
        <rFont val="Optima"/>
        <family val="2"/>
      </rPr>
      <t xml:space="preserve">
Miliar Rp </t>
    </r>
    <r>
      <rPr>
        <b/>
        <i/>
        <sz val="11"/>
        <color indexed="9"/>
        <rFont val="Optima"/>
        <family val="2"/>
      </rPr>
      <t>(Billion Rp)</t>
    </r>
  </si>
  <si>
    <r>
      <t xml:space="preserve">Tabel 2.8
Komposisi DPK BPR Berdasarkan Lokasi Penghimpunan -  Agustus 2023
</t>
    </r>
    <r>
      <rPr>
        <b/>
        <i/>
        <sz val="13"/>
        <color indexed="9"/>
        <rFont val="Optima"/>
        <family val="2"/>
      </rPr>
      <t xml:space="preserve">(Composition of Third Party Funds of Rural Banks Based on Location - August 2023)
</t>
    </r>
    <r>
      <rPr>
        <b/>
        <sz val="13"/>
        <color indexed="9"/>
        <rFont val="Optima"/>
        <family val="2"/>
      </rPr>
      <t>Nilai DPK dalam Miliar Rupiah (Billion Rp) dan Pangsa Terhadap DPK dalam Persentase (%)</t>
    </r>
  </si>
  <si>
    <r>
      <t xml:space="preserve">Tabel 2.14
Perkembangan Jumlah BPR dan Kantor BPR Berdasarkan Lokasi - Agustus 2023
</t>
    </r>
    <r>
      <rPr>
        <b/>
        <i/>
        <sz val="13"/>
        <color indexed="9"/>
        <rFont val="Optima"/>
        <family val="2"/>
      </rPr>
      <t>(Growth of Total Rural Bank and Rural Banks Offices Based on Location - August 2023)</t>
    </r>
  </si>
  <si>
    <t>2.446r</t>
  </si>
  <si>
    <t>(112)r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</si>
</sst>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5">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55340">
    <xf numFmtId="0" fontId="0" fillId="0" borderId="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33" fillId="0" borderId="0" applyFont="0" applyFill="0" applyBorder="0" applyAlignment="0" applyProtection="0"/>
    <xf numFmtId="41" fontId="11" fillId="0" borderId="0" applyFont="0" applyFill="0" applyBorder="0" applyAlignment="0" applyProtection="0"/>
    <xf numFmtId="41" fontId="85" fillId="0" borderId="0" applyFont="0" applyFill="0" applyBorder="0" applyAlignment="0" applyProtection="0"/>
    <xf numFmtId="43" fontId="91"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8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75"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1" fontId="12" fillId="0" borderId="0" applyFont="0" applyFill="0" applyBorder="0" applyAlignment="0" applyProtection="0"/>
    <xf numFmtId="41"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75"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41" fontId="92" fillId="0" borderId="0" applyFont="0" applyFill="0" applyBorder="0" applyAlignment="0" applyProtection="0"/>
    <xf numFmtId="43"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41" fontId="10" fillId="0" borderId="0" applyFont="0" applyFill="0" applyBorder="0" applyAlignment="0" applyProtection="0"/>
    <xf numFmtId="43" fontId="10" fillId="0" borderId="0" applyFont="0" applyFill="0" applyBorder="0" applyAlignment="0" applyProtection="0"/>
    <xf numFmtId="0" fontId="6" fillId="0" borderId="0"/>
    <xf numFmtId="0" fontId="6" fillId="0" borderId="0"/>
    <xf numFmtId="43" fontId="10"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0" fontId="5" fillId="0" borderId="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165" fontId="92"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165" fontId="1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0" fontId="5" fillId="0" borderId="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2" fillId="0" borderId="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12" fillId="0" borderId="0" applyFont="0" applyFill="0" applyBorder="0" applyAlignment="0" applyProtection="0"/>
    <xf numFmtId="0" fontId="4" fillId="0" borderId="0"/>
    <xf numFmtId="0" fontId="4" fillId="0" borderId="0"/>
    <xf numFmtId="165" fontId="12" fillId="0" borderId="0" applyFont="0" applyFill="0" applyBorder="0" applyAlignment="0" applyProtection="0"/>
    <xf numFmtId="0" fontId="4"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92" fillId="0" borderId="0"/>
    <xf numFmtId="0" fontId="4" fillId="0" borderId="0"/>
    <xf numFmtId="0" fontId="4" fillId="0" borderId="0"/>
    <xf numFmtId="165" fontId="1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12"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177" fillId="0" borderId="0" applyNumberFormat="0" applyFill="0" applyBorder="0" applyAlignment="0" applyProtection="0"/>
    <xf numFmtId="0" fontId="163" fillId="0" borderId="22" applyNumberFormat="0" applyFill="0" applyAlignment="0" applyProtection="0"/>
    <xf numFmtId="0" fontId="164" fillId="0" borderId="23" applyNumberFormat="0" applyFill="0" applyAlignment="0" applyProtection="0"/>
    <xf numFmtId="0" fontId="165" fillId="0" borderId="24" applyNumberFormat="0" applyFill="0" applyAlignment="0" applyProtection="0"/>
    <xf numFmtId="0" fontId="165" fillId="0" borderId="0" applyNumberFormat="0" applyFill="0" applyBorder="0" applyAlignment="0" applyProtection="0"/>
    <xf numFmtId="0" fontId="166" fillId="19" borderId="0" applyNumberFormat="0" applyBorder="0" applyAlignment="0" applyProtection="0"/>
    <xf numFmtId="0" fontId="167" fillId="20" borderId="0" applyNumberFormat="0" applyBorder="0" applyAlignment="0" applyProtection="0"/>
    <xf numFmtId="0" fontId="178" fillId="21" borderId="0" applyNumberFormat="0" applyBorder="0" applyAlignment="0" applyProtection="0"/>
    <xf numFmtId="0" fontId="168" fillId="22" borderId="25" applyNumberFormat="0" applyAlignment="0" applyProtection="0"/>
    <xf numFmtId="0" fontId="169" fillId="23" borderId="26" applyNumberFormat="0" applyAlignment="0" applyProtection="0"/>
    <xf numFmtId="0" fontId="170" fillId="23" borderId="25" applyNumberFormat="0" applyAlignment="0" applyProtection="0"/>
    <xf numFmtId="0" fontId="171" fillId="0" borderId="27" applyNumberFormat="0" applyFill="0" applyAlignment="0" applyProtection="0"/>
    <xf numFmtId="0" fontId="172" fillId="24" borderId="28" applyNumberFormat="0" applyAlignment="0" applyProtection="0"/>
    <xf numFmtId="0" fontId="173" fillId="0" borderId="0" applyNumberFormat="0" applyFill="0" applyBorder="0" applyAlignment="0" applyProtection="0"/>
    <xf numFmtId="0" fontId="3" fillId="25" borderId="29" applyNumberFormat="0" applyFont="0" applyAlignment="0" applyProtection="0"/>
    <xf numFmtId="0" fontId="174" fillId="0" borderId="0" applyNumberFormat="0" applyFill="0" applyBorder="0" applyAlignment="0" applyProtection="0"/>
    <xf numFmtId="0" fontId="175" fillId="0" borderId="30" applyNumberFormat="0" applyFill="0" applyAlignment="0" applyProtection="0"/>
    <xf numFmtId="0" fontId="176"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6" fillId="29" borderId="0" applyNumberFormat="0" applyBorder="0" applyAlignment="0" applyProtection="0"/>
    <xf numFmtId="0" fontId="176"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6" fillId="33" borderId="0" applyNumberFormat="0" applyBorder="0" applyAlignment="0" applyProtection="0"/>
    <xf numFmtId="0" fontId="176"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6" fillId="37" borderId="0" applyNumberFormat="0" applyBorder="0" applyAlignment="0" applyProtection="0"/>
    <xf numFmtId="0" fontId="176"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6" fillId="41" borderId="0" applyNumberFormat="0" applyBorder="0" applyAlignment="0" applyProtection="0"/>
    <xf numFmtId="0" fontId="176"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6" fillId="45" borderId="0" applyNumberFormat="0" applyBorder="0" applyAlignment="0" applyProtection="0"/>
    <xf numFmtId="0" fontId="176"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6" fillId="49" borderId="0" applyNumberFormat="0" applyBorder="0" applyAlignment="0" applyProtection="0"/>
    <xf numFmtId="0" fontId="92" fillId="0" borderId="0"/>
    <xf numFmtId="0" fontId="92" fillId="0" borderId="0"/>
    <xf numFmtId="0" fontId="3" fillId="0" borderId="0"/>
    <xf numFmtId="0" fontId="179" fillId="0" borderId="0"/>
    <xf numFmtId="172" fontId="180" fillId="0" borderId="0"/>
    <xf numFmtId="0" fontId="3" fillId="0" borderId="0"/>
    <xf numFmtId="165" fontId="3" fillId="0" borderId="0" applyFont="0" applyFill="0" applyBorder="0" applyAlignment="0" applyProtection="0"/>
    <xf numFmtId="0" fontId="3" fillId="0" borderId="0"/>
    <xf numFmtId="0" fontId="12" fillId="0" borderId="0"/>
    <xf numFmtId="0" fontId="179" fillId="0" borderId="0"/>
    <xf numFmtId="164" fontId="10" fillId="0" borderId="0" applyFont="0" applyFill="0" applyBorder="0" applyAlignment="0" applyProtection="0"/>
    <xf numFmtId="165" fontId="12" fillId="0" borderId="0" applyFont="0" applyFill="0" applyBorder="0" applyAlignment="0" applyProtection="0"/>
    <xf numFmtId="0" fontId="179" fillId="0" borderId="0"/>
    <xf numFmtId="0" fontId="3" fillId="0" borderId="0"/>
    <xf numFmtId="0" fontId="5" fillId="0" borderId="0"/>
    <xf numFmtId="0" fontId="5" fillId="0" borderId="0"/>
    <xf numFmtId="0" fontId="3" fillId="0" borderId="0"/>
    <xf numFmtId="0" fontId="3" fillId="0" borderId="0"/>
    <xf numFmtId="0" fontId="179" fillId="0" borderId="0"/>
    <xf numFmtId="165"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6" fillId="29" borderId="0" applyNumberFormat="0" applyBorder="0" applyAlignment="0" applyProtection="0"/>
    <xf numFmtId="0" fontId="176" fillId="33" borderId="0" applyNumberFormat="0" applyBorder="0" applyAlignment="0" applyProtection="0"/>
    <xf numFmtId="0" fontId="176" fillId="37" borderId="0" applyNumberFormat="0" applyBorder="0" applyAlignment="0" applyProtection="0"/>
    <xf numFmtId="0" fontId="176" fillId="41" borderId="0" applyNumberFormat="0" applyBorder="0" applyAlignment="0" applyProtection="0"/>
    <xf numFmtId="0" fontId="176" fillId="45" borderId="0" applyNumberFormat="0" applyBorder="0" applyAlignment="0" applyProtection="0"/>
    <xf numFmtId="0" fontId="176" fillId="49" borderId="0" applyNumberFormat="0" applyBorder="0" applyAlignment="0" applyProtection="0"/>
    <xf numFmtId="0" fontId="176" fillId="26" borderId="0" applyNumberFormat="0" applyBorder="0" applyAlignment="0" applyProtection="0"/>
    <xf numFmtId="0" fontId="176" fillId="30" borderId="0" applyNumberFormat="0" applyBorder="0" applyAlignment="0" applyProtection="0"/>
    <xf numFmtId="0" fontId="176" fillId="34" borderId="0" applyNumberFormat="0" applyBorder="0" applyAlignment="0" applyProtection="0"/>
    <xf numFmtId="0" fontId="176" fillId="38" borderId="0" applyNumberFormat="0" applyBorder="0" applyAlignment="0" applyProtection="0"/>
    <xf numFmtId="0" fontId="176" fillId="42" borderId="0" applyNumberFormat="0" applyBorder="0" applyAlignment="0" applyProtection="0"/>
    <xf numFmtId="0" fontId="176" fillId="46" borderId="0" applyNumberFormat="0" applyBorder="0" applyAlignment="0" applyProtection="0"/>
    <xf numFmtId="0" fontId="167" fillId="20" borderId="0" applyNumberFormat="0" applyBorder="0" applyAlignment="0" applyProtection="0"/>
    <xf numFmtId="0" fontId="170" fillId="23" borderId="25" applyNumberFormat="0" applyAlignment="0" applyProtection="0"/>
    <xf numFmtId="0" fontId="172" fillId="24" borderId="28" applyNumberForma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74" fillId="0" borderId="0" applyNumberFormat="0" applyFill="0" applyBorder="0" applyAlignment="0" applyProtection="0"/>
    <xf numFmtId="0" fontId="166" fillId="19" borderId="0" applyNumberFormat="0" applyBorder="0" applyAlignment="0" applyProtection="0"/>
    <xf numFmtId="0" fontId="163" fillId="0" borderId="22" applyNumberFormat="0" applyFill="0" applyAlignment="0" applyProtection="0"/>
    <xf numFmtId="0" fontId="164" fillId="0" borderId="23" applyNumberFormat="0" applyFill="0" applyAlignment="0" applyProtection="0"/>
    <xf numFmtId="0" fontId="165" fillId="0" borderId="24" applyNumberFormat="0" applyFill="0" applyAlignment="0" applyProtection="0"/>
    <xf numFmtId="0" fontId="165" fillId="0" borderId="0" applyNumberFormat="0" applyFill="0" applyBorder="0" applyAlignment="0" applyProtection="0"/>
    <xf numFmtId="0" fontId="168" fillId="22" borderId="25" applyNumberFormat="0" applyAlignment="0" applyProtection="0"/>
    <xf numFmtId="0" fontId="171" fillId="0" borderId="27" applyNumberFormat="0" applyFill="0" applyAlignment="0" applyProtection="0"/>
    <xf numFmtId="0" fontId="178"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9"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7" fillId="0" borderId="0" applyNumberFormat="0" applyFill="0" applyBorder="0" applyAlignment="0" applyProtection="0"/>
    <xf numFmtId="0" fontId="175" fillId="0" borderId="30" applyNumberFormat="0" applyFill="0" applyAlignment="0" applyProtection="0"/>
    <xf numFmtId="0" fontId="173" fillId="0" borderId="0" applyNumberFormat="0" applyFill="0" applyBorder="0" applyAlignment="0" applyProtection="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0" fontId="53" fillId="0" borderId="0"/>
    <xf numFmtId="165" fontId="75" fillId="0" borderId="0" applyFont="0" applyFill="0" applyBorder="0" applyAlignment="0" applyProtection="0"/>
    <xf numFmtId="0" fontId="12" fillId="0" borderId="0"/>
    <xf numFmtId="0" fontId="53" fillId="0" borderId="0"/>
    <xf numFmtId="0" fontId="179"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6" fillId="29" borderId="0" applyNumberFormat="0" applyBorder="0" applyAlignment="0" applyProtection="0"/>
    <xf numFmtId="0" fontId="176" fillId="33" borderId="0" applyNumberFormat="0" applyBorder="0" applyAlignment="0" applyProtection="0"/>
    <xf numFmtId="0" fontId="176" fillId="37" borderId="0" applyNumberFormat="0" applyBorder="0" applyAlignment="0" applyProtection="0"/>
    <xf numFmtId="0" fontId="176" fillId="41" borderId="0" applyNumberFormat="0" applyBorder="0" applyAlignment="0" applyProtection="0"/>
    <xf numFmtId="0" fontId="176" fillId="45" borderId="0" applyNumberFormat="0" applyBorder="0" applyAlignment="0" applyProtection="0"/>
    <xf numFmtId="0" fontId="176" fillId="49" borderId="0" applyNumberFormat="0" applyBorder="0" applyAlignment="0" applyProtection="0"/>
    <xf numFmtId="0" fontId="176" fillId="26" borderId="0" applyNumberFormat="0" applyBorder="0" applyAlignment="0" applyProtection="0"/>
    <xf numFmtId="0" fontId="176" fillId="30" borderId="0" applyNumberFormat="0" applyBorder="0" applyAlignment="0" applyProtection="0"/>
    <xf numFmtId="0" fontId="176" fillId="34" borderId="0" applyNumberFormat="0" applyBorder="0" applyAlignment="0" applyProtection="0"/>
    <xf numFmtId="0" fontId="176" fillId="38" borderId="0" applyNumberFormat="0" applyBorder="0" applyAlignment="0" applyProtection="0"/>
    <xf numFmtId="0" fontId="176" fillId="42" borderId="0" applyNumberFormat="0" applyBorder="0" applyAlignment="0" applyProtection="0"/>
    <xf numFmtId="0" fontId="176" fillId="46" borderId="0" applyNumberFormat="0" applyBorder="0" applyAlignment="0" applyProtection="0"/>
    <xf numFmtId="0" fontId="167" fillId="20" borderId="0" applyNumberFormat="0" applyBorder="0" applyAlignment="0" applyProtection="0"/>
    <xf numFmtId="0" fontId="170" fillId="23" borderId="25" applyNumberFormat="0" applyAlignment="0" applyProtection="0"/>
    <xf numFmtId="0" fontId="172" fillId="24" borderId="28" applyNumberFormat="0" applyAlignment="0" applyProtection="0"/>
    <xf numFmtId="164" fontId="10"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74" fillId="0" borderId="0" applyNumberFormat="0" applyFill="0" applyBorder="0" applyAlignment="0" applyProtection="0"/>
    <xf numFmtId="0" fontId="166" fillId="19" borderId="0" applyNumberFormat="0" applyBorder="0" applyAlignment="0" applyProtection="0"/>
    <xf numFmtId="0" fontId="163" fillId="0" borderId="22" applyNumberFormat="0" applyFill="0" applyAlignment="0" applyProtection="0"/>
    <xf numFmtId="0" fontId="164" fillId="0" borderId="23" applyNumberFormat="0" applyFill="0" applyAlignment="0" applyProtection="0"/>
    <xf numFmtId="0" fontId="165" fillId="0" borderId="24" applyNumberFormat="0" applyFill="0" applyAlignment="0" applyProtection="0"/>
    <xf numFmtId="0" fontId="165" fillId="0" borderId="0" applyNumberFormat="0" applyFill="0" applyBorder="0" applyAlignment="0" applyProtection="0"/>
    <xf numFmtId="0" fontId="168" fillId="22" borderId="25" applyNumberFormat="0" applyAlignment="0" applyProtection="0"/>
    <xf numFmtId="0" fontId="171" fillId="0" borderId="27" applyNumberFormat="0" applyFill="0" applyAlignment="0" applyProtection="0"/>
    <xf numFmtId="0" fontId="178" fillId="21" borderId="0" applyNumberFormat="0" applyBorder="0" applyAlignment="0" applyProtection="0"/>
    <xf numFmtId="0" fontId="3" fillId="0" borderId="0"/>
    <xf numFmtId="0" fontId="17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9" fillId="23" borderId="26" applyNumberFormat="0" applyAlignment="0" applyProtection="0"/>
    <xf numFmtId="0" fontId="175" fillId="0" borderId="30" applyNumberFormat="0" applyFill="0" applyAlignment="0" applyProtection="0"/>
    <xf numFmtId="0" fontId="173" fillId="0" borderId="0" applyNumberForma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65" fontId="12" fillId="0" borderId="0"/>
    <xf numFmtId="165" fontId="3" fillId="0" borderId="0"/>
    <xf numFmtId="165" fontId="12" fillId="0" borderId="0"/>
    <xf numFmtId="165"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6" fillId="29" borderId="0" applyNumberFormat="0" applyBorder="0" applyAlignment="0" applyProtection="0"/>
    <xf numFmtId="0" fontId="176" fillId="33" borderId="0" applyNumberFormat="0" applyBorder="0" applyAlignment="0" applyProtection="0"/>
    <xf numFmtId="0" fontId="176" fillId="37" borderId="0" applyNumberFormat="0" applyBorder="0" applyAlignment="0" applyProtection="0"/>
    <xf numFmtId="0" fontId="176" fillId="41" borderId="0" applyNumberFormat="0" applyBorder="0" applyAlignment="0" applyProtection="0"/>
    <xf numFmtId="0" fontId="176" fillId="45" borderId="0" applyNumberFormat="0" applyBorder="0" applyAlignment="0" applyProtection="0"/>
    <xf numFmtId="0" fontId="176" fillId="49" borderId="0" applyNumberFormat="0" applyBorder="0" applyAlignment="0" applyProtection="0"/>
    <xf numFmtId="0" fontId="176" fillId="26" borderId="0" applyNumberFormat="0" applyBorder="0" applyAlignment="0" applyProtection="0"/>
    <xf numFmtId="0" fontId="176" fillId="30" borderId="0" applyNumberFormat="0" applyBorder="0" applyAlignment="0" applyProtection="0"/>
    <xf numFmtId="0" fontId="176" fillId="34" borderId="0" applyNumberFormat="0" applyBorder="0" applyAlignment="0" applyProtection="0"/>
    <xf numFmtId="0" fontId="176" fillId="38" borderId="0" applyNumberFormat="0" applyBorder="0" applyAlignment="0" applyProtection="0"/>
    <xf numFmtId="0" fontId="176" fillId="42" borderId="0" applyNumberFormat="0" applyBorder="0" applyAlignment="0" applyProtection="0"/>
    <xf numFmtId="0" fontId="176" fillId="46" borderId="0" applyNumberFormat="0" applyBorder="0" applyAlignment="0" applyProtection="0"/>
    <xf numFmtId="0" fontId="167" fillId="20" borderId="0" applyNumberFormat="0" applyBorder="0" applyAlignment="0" applyProtection="0"/>
    <xf numFmtId="0" fontId="170" fillId="23" borderId="25" applyNumberFormat="0" applyAlignment="0" applyProtection="0"/>
    <xf numFmtId="0" fontId="172" fillId="24" borderId="28" applyNumberFormat="0" applyAlignment="0" applyProtection="0"/>
    <xf numFmtId="165" fontId="75" fillId="0" borderId="0" applyFont="0" applyFill="0" applyBorder="0" applyAlignment="0" applyProtection="0"/>
    <xf numFmtId="165" fontId="92" fillId="0" borderId="0" applyFont="0" applyFill="0" applyBorder="0" applyAlignment="0" applyProtection="0"/>
    <xf numFmtId="0" fontId="174" fillId="0" borderId="0" applyNumberFormat="0" applyFill="0" applyBorder="0" applyAlignment="0" applyProtection="0"/>
    <xf numFmtId="0" fontId="166" fillId="19" borderId="0" applyNumberFormat="0" applyBorder="0" applyAlignment="0" applyProtection="0"/>
    <xf numFmtId="0" fontId="163" fillId="0" borderId="22" applyNumberFormat="0" applyFill="0" applyAlignment="0" applyProtection="0"/>
    <xf numFmtId="0" fontId="164" fillId="0" borderId="23" applyNumberFormat="0" applyFill="0" applyAlignment="0" applyProtection="0"/>
    <xf numFmtId="0" fontId="165" fillId="0" borderId="24" applyNumberFormat="0" applyFill="0" applyAlignment="0" applyProtection="0"/>
    <xf numFmtId="0" fontId="165" fillId="0" borderId="0" applyNumberFormat="0" applyFill="0" applyBorder="0" applyAlignment="0" applyProtection="0"/>
    <xf numFmtId="0" fontId="168" fillId="22" borderId="25" applyNumberFormat="0" applyAlignment="0" applyProtection="0"/>
    <xf numFmtId="0" fontId="171" fillId="0" borderId="27" applyNumberFormat="0" applyFill="0" applyAlignment="0" applyProtection="0"/>
    <xf numFmtId="0" fontId="178" fillId="21" borderId="0" applyNumberFormat="0" applyBorder="0" applyAlignment="0" applyProtection="0"/>
    <xf numFmtId="0" fontId="53" fillId="0" borderId="0"/>
    <xf numFmtId="0" fontId="179"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9"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5" fillId="0" borderId="30" applyNumberFormat="0" applyFill="0" applyAlignment="0" applyProtection="0"/>
    <xf numFmtId="0" fontId="173" fillId="0" borderId="0" applyNumberForma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53" fillId="0" borderId="0"/>
    <xf numFmtId="0" fontId="12" fillId="0" borderId="0"/>
    <xf numFmtId="0" fontId="3" fillId="0" borderId="0"/>
    <xf numFmtId="165" fontId="12" fillId="0" borderId="0"/>
    <xf numFmtId="165" fontId="3" fillId="0" borderId="0" applyFont="0" applyFill="0" applyBorder="0" applyAlignment="0" applyProtection="0"/>
    <xf numFmtId="165" fontId="12" fillId="0" borderId="0"/>
    <xf numFmtId="165" fontId="12" fillId="0" borderId="0"/>
    <xf numFmtId="0" fontId="12" fillId="0" borderId="0"/>
    <xf numFmtId="165" fontId="7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0" fontId="53"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10"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5"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92" fillId="0" borderId="0" applyFont="0" applyFill="0" applyBorder="0" applyAlignment="0" applyProtection="0"/>
    <xf numFmtId="0" fontId="3" fillId="0" borderId="0"/>
    <xf numFmtId="164"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5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5" fillId="0" borderId="0" applyFont="0" applyFill="0" applyBorder="0" applyAlignment="0" applyProtection="0"/>
    <xf numFmtId="164"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5"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12"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0" fillId="0" borderId="0" applyFont="0" applyFill="0" applyBorder="0" applyAlignment="0" applyProtection="0"/>
    <xf numFmtId="165" fontId="3"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 fillId="0" borderId="0"/>
    <xf numFmtId="165" fontId="1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165" fontId="12" fillId="0" borderId="0" applyFont="0" applyFill="0" applyBorder="0" applyAlignment="0" applyProtection="0"/>
    <xf numFmtId="0" fontId="3"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0" fontId="3" fillId="0" borderId="0"/>
    <xf numFmtId="165" fontId="12"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75"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92"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7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164"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165" fontId="92"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165" fontId="3" fillId="0" borderId="0" applyFont="0" applyFill="0" applyBorder="0" applyAlignment="0" applyProtection="0"/>
    <xf numFmtId="165"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25" borderId="29" applyNumberFormat="0" applyFont="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92" fillId="0" borderId="0"/>
    <xf numFmtId="0" fontId="3" fillId="0" borderId="0"/>
    <xf numFmtId="165" fontId="3" fillId="0" borderId="0" applyFont="0" applyFill="0" applyBorder="0" applyAlignment="0" applyProtection="0"/>
    <xf numFmtId="165" fontId="92" fillId="0" borderId="0" applyFont="0" applyFill="0" applyBorder="0" applyAlignment="0" applyProtection="0"/>
    <xf numFmtId="165"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1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1" fontId="10"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xf numFmtId="43" fontId="2" fillId="0" borderId="0"/>
    <xf numFmtId="43" fontId="12" fillId="0" borderId="0"/>
    <xf numFmtId="43"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0" borderId="0"/>
    <xf numFmtId="43" fontId="12" fillId="0" borderId="0"/>
    <xf numFmtId="43" fontId="2" fillId="0" borderId="0" applyFont="0" applyFill="0" applyBorder="0" applyAlignment="0" applyProtection="0"/>
    <xf numFmtId="43" fontId="12" fillId="0" borderId="0"/>
    <xf numFmtId="43" fontId="12" fillId="0" borderId="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2"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2" fillId="0" borderId="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1"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1"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165" fontId="2" fillId="0" borderId="0" applyFont="0" applyFill="0" applyBorder="0" applyAlignment="0" applyProtection="0"/>
    <xf numFmtId="43"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5" borderId="29"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184" fillId="0" borderId="0"/>
    <xf numFmtId="0" fontId="18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585">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41" fontId="45" fillId="0" borderId="0" xfId="2" applyFont="1" applyFill="1" applyBorder="1" applyAlignment="1">
      <alignment vertical="center" wrapText="1"/>
    </xf>
    <xf numFmtId="167" fontId="14" fillId="0" borderId="0" xfId="19" applyNumberFormat="1" applyFont="1"/>
    <xf numFmtId="41" fontId="21" fillId="0" borderId="0" xfId="2" applyFont="1" applyFill="1" applyBorder="1" applyAlignment="1">
      <alignment horizontal="center"/>
    </xf>
    <xf numFmtId="41" fontId="35" fillId="0" borderId="0" xfId="19" applyNumberFormat="1" applyFont="1"/>
    <xf numFmtId="0" fontId="13" fillId="0" borderId="0" xfId="19" applyFont="1" applyAlignment="1">
      <alignment vertical="center"/>
    </xf>
    <xf numFmtId="41"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41"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41"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41" fontId="45" fillId="0" borderId="0" xfId="3" applyFont="1" applyFill="1" applyBorder="1" applyAlignment="1">
      <alignment vertical="center" wrapText="1"/>
    </xf>
    <xf numFmtId="0" fontId="26" fillId="0" borderId="0" xfId="30" applyFont="1"/>
    <xf numFmtId="41" fontId="13" fillId="0" borderId="0" xfId="3" applyFont="1" applyFill="1" applyBorder="1" applyAlignment="1"/>
    <xf numFmtId="0" fontId="26" fillId="0" borderId="0" xfId="25" applyFont="1"/>
    <xf numFmtId="0" fontId="26" fillId="0" borderId="0" xfId="25" applyFont="1" applyAlignment="1">
      <alignment vertical="top"/>
    </xf>
    <xf numFmtId="41" fontId="13" fillId="0" borderId="0" xfId="2" applyFont="1" applyFill="1" applyBorder="1"/>
    <xf numFmtId="41" fontId="14" fillId="0" borderId="0" xfId="19" applyNumberFormat="1" applyFont="1"/>
    <xf numFmtId="166" fontId="13" fillId="0" borderId="0" xfId="19" applyNumberFormat="1" applyFont="1"/>
    <xf numFmtId="41"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41" fontId="0" fillId="0" borderId="0" xfId="0" applyNumberFormat="1"/>
    <xf numFmtId="0" fontId="13" fillId="0" borderId="0" xfId="19" applyFont="1" applyAlignment="1">
      <alignment horizontal="left" vertical="top"/>
    </xf>
    <xf numFmtId="41" fontId="26" fillId="0" borderId="0" xfId="2" applyFont="1" applyFill="1" applyAlignment="1"/>
    <xf numFmtId="3" fontId="13" fillId="0" borderId="0" xfId="19" applyNumberFormat="1" applyFont="1"/>
    <xf numFmtId="2" fontId="26" fillId="0" borderId="0" xfId="19" applyNumberFormat="1" applyFont="1"/>
    <xf numFmtId="41"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41" fontId="14" fillId="0" borderId="0" xfId="19" applyNumberFormat="1" applyFont="1" applyAlignment="1">
      <alignment vertical="top"/>
    </xf>
    <xf numFmtId="0" fontId="14" fillId="0" borderId="0" xfId="19" applyFont="1" applyAlignment="1">
      <alignment horizontal="left"/>
    </xf>
    <xf numFmtId="41" fontId="26" fillId="0" borderId="0" xfId="25" applyNumberFormat="1" applyFont="1"/>
    <xf numFmtId="41"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43" fontId="12" fillId="0" borderId="0" xfId="19" applyNumberFormat="1"/>
    <xf numFmtId="0" fontId="10" fillId="0" borderId="0" xfId="25" applyFont="1"/>
    <xf numFmtId="0" fontId="43" fillId="0" borderId="0" xfId="25" applyFont="1"/>
    <xf numFmtId="41" fontId="26" fillId="2" borderId="0" xfId="25" applyNumberFormat="1" applyFont="1" applyFill="1"/>
    <xf numFmtId="41" fontId="13" fillId="0" borderId="0" xfId="2" applyFont="1" applyFill="1" applyBorder="1" applyAlignment="1">
      <alignment horizontal="left"/>
    </xf>
    <xf numFmtId="41" fontId="21" fillId="0" borderId="0" xfId="2" applyFont="1" applyFill="1" applyBorder="1" applyAlignment="1">
      <alignment vertical="center"/>
    </xf>
    <xf numFmtId="41"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41"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43"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41" fontId="26" fillId="0" borderId="0" xfId="2" applyFont="1" applyFill="1" applyBorder="1"/>
    <xf numFmtId="41"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41" fontId="32" fillId="0" borderId="0" xfId="19" applyNumberFormat="1" applyFont="1"/>
    <xf numFmtId="41"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49" fontId="13" fillId="0" borderId="9" xfId="18" applyNumberFormat="1" applyFont="1" applyBorder="1" applyAlignment="1">
      <alignment horizontal="righ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41" fontId="57" fillId="0" borderId="0" xfId="19" applyNumberFormat="1" applyFont="1"/>
    <xf numFmtId="0" fontId="23" fillId="0" borderId="0" xfId="19" applyFont="1"/>
    <xf numFmtId="0" fontId="49" fillId="0" borderId="0" xfId="19" applyFont="1" applyAlignment="1">
      <alignment horizontal="center" vertical="center"/>
    </xf>
    <xf numFmtId="41"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41"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43"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41" fontId="106" fillId="0" borderId="0" xfId="2" applyFont="1" applyFill="1" applyBorder="1" applyAlignment="1">
      <alignment vertical="top"/>
    </xf>
    <xf numFmtId="0" fontId="111"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115" fillId="0" borderId="0" xfId="18" applyFont="1" applyAlignment="1">
      <alignment horizontal="left" vertical="center" wrapText="1"/>
    </xf>
    <xf numFmtId="0" fontId="115" fillId="0" borderId="0" xfId="32" applyFont="1" applyAlignment="1">
      <alignment horizontal="left" vertical="center" wrapText="1"/>
    </xf>
    <xf numFmtId="0" fontId="26" fillId="0" borderId="0" xfId="24" applyFont="1" applyAlignment="1">
      <alignment wrapText="1"/>
    </xf>
    <xf numFmtId="0" fontId="115" fillId="0" borderId="9" xfId="18" applyFont="1" applyBorder="1" applyAlignment="1">
      <alignment horizontal="left" vertical="center" wrapText="1"/>
    </xf>
    <xf numFmtId="0" fontId="115" fillId="0" borderId="0" xfId="18" quotePrefix="1" applyFont="1" applyAlignment="1">
      <alignment horizontal="left" vertical="center" wrapText="1"/>
    </xf>
    <xf numFmtId="0" fontId="115" fillId="0" borderId="9" xfId="18" applyFont="1" applyBorder="1" applyAlignment="1">
      <alignment vertical="center" wrapText="1"/>
    </xf>
    <xf numFmtId="0" fontId="116" fillId="0" borderId="0" xfId="19" applyFont="1"/>
    <xf numFmtId="0" fontId="116" fillId="0" borderId="9" xfId="18" applyFont="1" applyBorder="1" applyAlignment="1">
      <alignment horizontal="left" vertical="center"/>
    </xf>
    <xf numFmtId="0" fontId="116" fillId="0" borderId="9" xfId="18" applyFont="1" applyBorder="1" applyAlignment="1">
      <alignment vertical="center"/>
    </xf>
    <xf numFmtId="0" fontId="115" fillId="0" borderId="9" xfId="18" applyFont="1" applyBorder="1" applyAlignment="1">
      <alignment horizontal="left" vertical="center"/>
    </xf>
    <xf numFmtId="49" fontId="115" fillId="0" borderId="9" xfId="24" applyNumberFormat="1" applyFont="1" applyBorder="1" applyAlignment="1">
      <alignment horizontal="right"/>
    </xf>
    <xf numFmtId="0" fontId="115" fillId="0" borderId="9" xfId="19" applyFont="1" applyBorder="1" applyAlignment="1">
      <alignment horizontal="right" vertical="top"/>
    </xf>
    <xf numFmtId="0" fontId="115" fillId="0" borderId="9" xfId="19" applyFont="1" applyBorder="1" applyAlignment="1">
      <alignment vertical="top"/>
    </xf>
    <xf numFmtId="49" fontId="115" fillId="0" borderId="9" xfId="25" applyNumberFormat="1" applyFont="1" applyBorder="1" applyAlignment="1">
      <alignment horizontal="right" vertical="center"/>
    </xf>
    <xf numFmtId="0" fontId="115" fillId="0" borderId="9" xfId="19" applyFont="1" applyBorder="1"/>
    <xf numFmtId="0" fontId="115" fillId="0" borderId="9" xfId="19" quotePrefix="1" applyFont="1" applyBorder="1" applyAlignment="1">
      <alignment horizontal="right" vertical="top"/>
    </xf>
    <xf numFmtId="0" fontId="115" fillId="0" borderId="15" xfId="19" applyFont="1" applyBorder="1" applyAlignment="1">
      <alignment horizontal="right" vertical="top"/>
    </xf>
    <xf numFmtId="0" fontId="115" fillId="0" borderId="9" xfId="19" applyFont="1" applyBorder="1" applyAlignment="1">
      <alignment horizontal="center" vertical="center" wrapText="1"/>
    </xf>
    <xf numFmtId="0" fontId="115" fillId="2" borderId="9" xfId="19" applyFont="1" applyFill="1" applyBorder="1" applyAlignment="1">
      <alignment horizontal="right" vertical="top" wrapText="1"/>
    </xf>
    <xf numFmtId="0" fontId="115" fillId="2" borderId="9" xfId="30" applyFont="1" applyFill="1" applyBorder="1" applyAlignment="1">
      <alignment horizontal="right" vertical="top"/>
    </xf>
    <xf numFmtId="0" fontId="0" fillId="0" borderId="9" xfId="0" applyBorder="1"/>
    <xf numFmtId="0" fontId="115" fillId="2" borderId="9" xfId="25" applyFont="1" applyFill="1" applyBorder="1" applyAlignment="1">
      <alignment horizontal="left" vertical="top"/>
    </xf>
    <xf numFmtId="0" fontId="115" fillId="2" borderId="9" xfId="19" applyFont="1" applyFill="1" applyBorder="1" applyAlignment="1">
      <alignment horizontal="center" vertical="top" wrapText="1"/>
    </xf>
    <xf numFmtId="49" fontId="115" fillId="0" borderId="0" xfId="23" applyNumberFormat="1" applyFont="1" applyAlignment="1">
      <alignment horizontal="left" vertical="top"/>
    </xf>
    <xf numFmtId="0" fontId="118" fillId="11" borderId="15" xfId="0" applyFont="1" applyFill="1" applyBorder="1" applyAlignment="1">
      <alignment horizontal="left" vertical="top"/>
    </xf>
    <xf numFmtId="43" fontId="116" fillId="0" borderId="0" xfId="1" applyFont="1" applyFill="1" applyBorder="1" applyAlignment="1">
      <alignment vertical="center"/>
    </xf>
    <xf numFmtId="0" fontId="138" fillId="0" borderId="0" xfId="0" applyFont="1" applyAlignment="1">
      <alignment vertical="center"/>
    </xf>
    <xf numFmtId="41" fontId="115" fillId="0" borderId="0" xfId="2" applyFont="1" applyFill="1" applyBorder="1" applyAlignment="1">
      <alignment vertical="top"/>
    </xf>
    <xf numFmtId="0" fontId="13" fillId="5" borderId="0" xfId="18" applyFont="1" applyFill="1" applyAlignment="1">
      <alignment horizontal="left" vertical="top"/>
    </xf>
    <xf numFmtId="0" fontId="115"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5" fillId="2" borderId="0" xfId="19" applyFont="1" applyFill="1" applyAlignment="1">
      <alignment horizontal="left" vertical="top" wrapText="1" indent="1"/>
    </xf>
    <xf numFmtId="41" fontId="115" fillId="0" borderId="0" xfId="2" applyFont="1" applyBorder="1"/>
    <xf numFmtId="166" fontId="13" fillId="0" borderId="0" xfId="1" applyNumberFormat="1" applyFont="1" applyFill="1" applyBorder="1" applyAlignment="1">
      <alignment vertical="top"/>
    </xf>
    <xf numFmtId="166" fontId="115"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43" fontId="32" fillId="0" borderId="0" xfId="1" applyFont="1" applyFill="1" applyBorder="1" applyAlignment="1" applyProtection="1">
      <alignment vertical="center"/>
    </xf>
    <xf numFmtId="41" fontId="115"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41" fontId="26" fillId="0" borderId="0" xfId="24" applyNumberFormat="1" applyFont="1"/>
    <xf numFmtId="41"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5"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41"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41" fontId="21" fillId="0" borderId="0" xfId="2" applyFont="1" applyFill="1" applyBorder="1"/>
    <xf numFmtId="0" fontId="26" fillId="0" borderId="9" xfId="19" applyFont="1" applyBorder="1" applyAlignment="1">
      <alignment horizontal="center" vertical="center" wrapText="1"/>
    </xf>
    <xf numFmtId="0" fontId="115"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43" fontId="14" fillId="0" borderId="0" xfId="19" applyNumberFormat="1" applyFont="1"/>
    <xf numFmtId="166" fontId="32" fillId="0" borderId="0" xfId="1" applyNumberFormat="1" applyFont="1" applyFill="1" applyBorder="1" applyAlignment="1" applyProtection="1">
      <alignment vertical="center"/>
    </xf>
    <xf numFmtId="166" fontId="31" fillId="0" borderId="13" xfId="2" applyNumberFormat="1" applyFont="1" applyFill="1" applyBorder="1" applyAlignment="1" applyProtection="1">
      <alignment vertical="center"/>
    </xf>
    <xf numFmtId="0" fontId="40" fillId="0" borderId="0" xfId="25" applyFont="1"/>
    <xf numFmtId="0" fontId="112" fillId="0" borderId="0" xfId="25" applyFont="1"/>
    <xf numFmtId="41" fontId="112"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5"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5" fillId="0" borderId="13" xfId="1" applyNumberFormat="1" applyFont="1" applyFill="1" applyBorder="1" applyAlignment="1"/>
    <xf numFmtId="41" fontId="115" fillId="2" borderId="0" xfId="3" applyFont="1" applyFill="1" applyBorder="1" applyAlignment="1">
      <alignment vertical="top" wrapText="1"/>
    </xf>
    <xf numFmtId="41" fontId="106" fillId="2" borderId="0" xfId="3" applyFont="1" applyFill="1" applyBorder="1" applyAlignment="1">
      <alignment vertical="top" wrapText="1"/>
    </xf>
    <xf numFmtId="41" fontId="106" fillId="2" borderId="13" xfId="3" applyFont="1" applyFill="1" applyBorder="1" applyAlignment="1">
      <alignment horizontal="left" vertical="top" wrapText="1"/>
    </xf>
    <xf numFmtId="41" fontId="115" fillId="0" borderId="0" xfId="2" applyFont="1" applyFill="1" applyBorder="1" applyAlignment="1">
      <alignment horizontal="right"/>
    </xf>
    <xf numFmtId="166" fontId="106" fillId="0" borderId="0" xfId="2" applyNumberFormat="1" applyFont="1" applyFill="1" applyBorder="1" applyAlignment="1">
      <alignment vertical="top"/>
    </xf>
    <xf numFmtId="166" fontId="115" fillId="0" borderId="13" xfId="1" applyNumberFormat="1" applyFont="1" applyFill="1" applyBorder="1" applyAlignment="1">
      <alignment vertical="top"/>
    </xf>
    <xf numFmtId="41" fontId="106" fillId="0" borderId="0" xfId="3" applyFont="1" applyFill="1" applyBorder="1" applyAlignment="1">
      <alignment vertical="top" wrapText="1"/>
    </xf>
    <xf numFmtId="41" fontId="42" fillId="2" borderId="0" xfId="2" applyFont="1" applyFill="1" applyBorder="1"/>
    <xf numFmtId="41" fontId="42" fillId="0" borderId="0" xfId="2" applyFont="1" applyFill="1" applyBorder="1"/>
    <xf numFmtId="0" fontId="57" fillId="0" borderId="9" xfId="19" applyFont="1" applyBorder="1" applyAlignment="1">
      <alignment horizontal="right"/>
    </xf>
    <xf numFmtId="41"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7"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2"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9" fillId="10" borderId="0" xfId="0" applyFont="1" applyFill="1"/>
    <xf numFmtId="0" fontId="109" fillId="5" borderId="0" xfId="30" applyFont="1" applyFill="1" applyAlignment="1">
      <alignment vertical="top" wrapText="1"/>
    </xf>
    <xf numFmtId="0" fontId="109" fillId="5" borderId="0" xfId="30" applyFont="1" applyFill="1" applyAlignment="1">
      <alignment vertical="center" wrapText="1"/>
    </xf>
    <xf numFmtId="41" fontId="109" fillId="2" borderId="0" xfId="4" applyFont="1" applyFill="1" applyBorder="1" applyAlignment="1">
      <alignment horizontal="left" vertical="top" wrapText="1"/>
    </xf>
    <xf numFmtId="41" fontId="107" fillId="2" borderId="0" xfId="4" applyFont="1" applyFill="1" applyBorder="1" applyAlignment="1">
      <alignment horizontal="left" vertical="top" wrapText="1"/>
    </xf>
    <xf numFmtId="41"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41" fontId="26" fillId="0" borderId="0" xfId="34" applyNumberFormat="1" applyFont="1" applyFill="1" applyAlignment="1"/>
    <xf numFmtId="0" fontId="153"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7"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41"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5" fillId="0" borderId="15" xfId="18" applyNumberFormat="1" applyFont="1" applyBorder="1" applyAlignment="1">
      <alignment horizontal="left" vertical="top"/>
    </xf>
    <xf numFmtId="49" fontId="115"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5" fillId="0" borderId="15" xfId="18" applyFont="1" applyBorder="1" applyAlignment="1">
      <alignment vertical="center" wrapText="1"/>
    </xf>
    <xf numFmtId="0" fontId="115" fillId="0" borderId="13" xfId="18" quotePrefix="1" applyFont="1" applyBorder="1" applyAlignment="1">
      <alignment horizontal="left" vertical="center" wrapText="1"/>
    </xf>
    <xf numFmtId="0" fontId="115" fillId="0" borderId="13" xfId="32" applyFont="1" applyBorder="1" applyAlignment="1">
      <alignment vertical="center" wrapText="1"/>
    </xf>
    <xf numFmtId="0" fontId="115" fillId="0" borderId="15" xfId="18" applyFont="1" applyBorder="1" applyAlignment="1">
      <alignment horizontal="left" vertical="center"/>
    </xf>
    <xf numFmtId="0" fontId="115" fillId="0" borderId="13" xfId="18" applyFont="1" applyBorder="1" applyAlignment="1">
      <alignment horizontal="left" vertical="center"/>
    </xf>
    <xf numFmtId="0" fontId="136" fillId="5" borderId="0" xfId="18" applyFont="1" applyFill="1" applyAlignment="1">
      <alignment horizontal="right" vertical="top" wrapText="1"/>
    </xf>
    <xf numFmtId="166" fontId="115" fillId="0" borderId="10" xfId="1" applyNumberFormat="1" applyFont="1" applyFill="1" applyBorder="1" applyAlignment="1">
      <alignment vertical="center"/>
    </xf>
    <xf numFmtId="166" fontId="115" fillId="0" borderId="13" xfId="1" applyNumberFormat="1" applyFont="1" applyFill="1" applyBorder="1" applyAlignment="1">
      <alignment vertical="center"/>
    </xf>
    <xf numFmtId="41" fontId="13" fillId="0" borderId="0" xfId="2" applyFont="1" applyFill="1" applyBorder="1" applyAlignment="1">
      <alignment wrapText="1"/>
    </xf>
    <xf numFmtId="166" fontId="26" fillId="0" borderId="0" xfId="24" applyNumberFormat="1" applyFont="1"/>
    <xf numFmtId="41" fontId="115" fillId="0" borderId="0" xfId="2" applyFont="1" applyFill="1" applyBorder="1" applyAlignment="1">
      <alignment horizontal="right" vertical="top"/>
    </xf>
    <xf numFmtId="166" fontId="57" fillId="5" borderId="0" xfId="2" applyNumberFormat="1" applyFont="1" applyFill="1" applyBorder="1" applyAlignment="1">
      <alignment vertical="top"/>
    </xf>
    <xf numFmtId="41" fontId="115" fillId="0" borderId="10" xfId="2" applyFont="1" applyFill="1" applyBorder="1" applyAlignment="1">
      <alignment vertical="top"/>
    </xf>
    <xf numFmtId="41" fontId="115"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5"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41" fontId="115"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41" fontId="13" fillId="0" borderId="0" xfId="2" applyFont="1" applyFill="1" applyBorder="1" applyAlignment="1">
      <alignment horizontal="right" vertical="top"/>
    </xf>
    <xf numFmtId="41" fontId="115" fillId="0" borderId="10" xfId="2" applyFont="1" applyFill="1" applyBorder="1" applyAlignment="1">
      <alignment horizontal="right" vertical="top"/>
    </xf>
    <xf numFmtId="41" fontId="13" fillId="0" borderId="13" xfId="2" applyFont="1" applyFill="1" applyBorder="1" applyAlignment="1">
      <alignment horizontal="right" vertical="top"/>
    </xf>
    <xf numFmtId="0" fontId="117" fillId="5" borderId="13" xfId="24" applyFont="1" applyFill="1" applyBorder="1" applyAlignment="1">
      <alignment vertical="top" wrapText="1"/>
    </xf>
    <xf numFmtId="43" fontId="21" fillId="17" borderId="15" xfId="1" applyFont="1" applyFill="1" applyBorder="1" applyAlignment="1">
      <alignment vertical="center"/>
    </xf>
    <xf numFmtId="0" fontId="106" fillId="17" borderId="13" xfId="18" applyFont="1" applyFill="1" applyBorder="1" applyAlignment="1">
      <alignment horizontal="left" vertical="center"/>
    </xf>
    <xf numFmtId="41" fontId="21" fillId="17" borderId="13" xfId="2" applyFont="1" applyFill="1" applyBorder="1" applyAlignment="1">
      <alignment vertical="center"/>
    </xf>
    <xf numFmtId="41"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5"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41" fontId="34" fillId="0" borderId="0" xfId="2" applyFont="1" applyFill="1" applyBorder="1" applyAlignment="1">
      <alignment horizontal="center" vertical="center"/>
    </xf>
    <xf numFmtId="41" fontId="13" fillId="0" borderId="0" xfId="2" applyFont="1" applyFill="1" applyBorder="1" applyAlignment="1">
      <alignment horizontal="center" vertical="center"/>
    </xf>
    <xf numFmtId="41"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41" fontId="42" fillId="0" borderId="13" xfId="2" applyFont="1" applyFill="1" applyBorder="1" applyAlignment="1">
      <alignment horizontal="center" vertical="center"/>
    </xf>
    <xf numFmtId="41" fontId="115"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41"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41" fontId="18" fillId="0" borderId="0" xfId="25" applyNumberFormat="1" applyFont="1"/>
    <xf numFmtId="0" fontId="26" fillId="0" borderId="10" xfId="25" applyFont="1" applyBorder="1"/>
    <xf numFmtId="41" fontId="13" fillId="0" borderId="10" xfId="2" applyFont="1" applyFill="1" applyBorder="1"/>
    <xf numFmtId="41" fontId="13" fillId="0" borderId="10" xfId="2" applyFont="1" applyFill="1" applyBorder="1" applyAlignment="1">
      <alignment vertical="top"/>
    </xf>
    <xf numFmtId="41" fontId="13" fillId="0" borderId="13" xfId="2" applyFont="1" applyFill="1" applyBorder="1"/>
    <xf numFmtId="41"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41" fontId="111" fillId="0" borderId="0" xfId="25" applyNumberFormat="1" applyFont="1"/>
    <xf numFmtId="41" fontId="40" fillId="0" borderId="0" xfId="25" applyNumberFormat="1" applyFont="1"/>
    <xf numFmtId="41"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5" fillId="2" borderId="9" xfId="25" applyFont="1" applyFill="1" applyBorder="1" applyAlignment="1">
      <alignment horizontal="left" vertical="center" wrapText="1" indent="1"/>
    </xf>
    <xf numFmtId="0" fontId="115"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41" fontId="21" fillId="2" borderId="0" xfId="2" applyFont="1" applyFill="1" applyBorder="1" applyAlignment="1">
      <alignment vertical="top" wrapText="1"/>
    </xf>
    <xf numFmtId="3" fontId="101" fillId="0" borderId="0" xfId="34" applyNumberFormat="1" applyFont="1" applyFill="1" applyBorder="1" applyAlignment="1"/>
    <xf numFmtId="41" fontId="21" fillId="2" borderId="0" xfId="2" applyFont="1" applyFill="1" applyBorder="1" applyAlignment="1">
      <alignment vertical="center" wrapText="1"/>
    </xf>
    <xf numFmtId="41" fontId="21" fillId="0" borderId="0" xfId="2" applyFont="1" applyFill="1" applyBorder="1" applyAlignment="1">
      <alignment vertical="center" wrapText="1"/>
    </xf>
    <xf numFmtId="41" fontId="13" fillId="2" borderId="0" xfId="2" applyFont="1" applyFill="1" applyBorder="1" applyAlignment="1">
      <alignment vertical="center" wrapText="1"/>
    </xf>
    <xf numFmtId="41" fontId="13" fillId="0" borderId="0" xfId="2" applyFont="1" applyFill="1" applyBorder="1" applyAlignment="1">
      <alignment vertical="center" wrapText="1"/>
    </xf>
    <xf numFmtId="41" fontId="21" fillId="0" borderId="0" xfId="2" applyFont="1" applyFill="1" applyBorder="1" applyAlignment="1">
      <alignment vertical="top" wrapText="1"/>
    </xf>
    <xf numFmtId="41" fontId="21" fillId="0" borderId="0" xfId="3" applyFont="1" applyFill="1" applyBorder="1" applyAlignment="1">
      <alignment horizontal="right" vertical="center" wrapText="1"/>
    </xf>
    <xf numFmtId="41" fontId="21" fillId="0" borderId="0" xfId="2" applyFont="1" applyFill="1" applyBorder="1" applyAlignment="1">
      <alignment horizontal="right" vertical="center" wrapText="1"/>
    </xf>
    <xf numFmtId="41" fontId="13" fillId="0" borderId="0" xfId="2" applyFont="1" applyFill="1" applyBorder="1" applyAlignment="1">
      <alignment horizontal="right" vertical="center" wrapText="1"/>
    </xf>
    <xf numFmtId="41" fontId="21" fillId="0" borderId="0" xfId="3" applyFont="1" applyFill="1" applyBorder="1" applyAlignment="1">
      <alignment vertical="center" wrapText="1"/>
    </xf>
    <xf numFmtId="41" fontId="21" fillId="2" borderId="0" xfId="2" applyFont="1" applyFill="1" applyBorder="1" applyAlignment="1">
      <alignment vertical="center"/>
    </xf>
    <xf numFmtId="41" fontId="13" fillId="2" borderId="0" xfId="2" applyFont="1" applyFill="1" applyBorder="1" applyAlignment="1">
      <alignment vertical="center"/>
    </xf>
    <xf numFmtId="41" fontId="21" fillId="2" borderId="13" xfId="2" applyFont="1" applyFill="1" applyBorder="1" applyAlignment="1">
      <alignment vertical="center" wrapText="1"/>
    </xf>
    <xf numFmtId="41" fontId="21" fillId="0" borderId="13" xfId="2" applyFont="1" applyFill="1" applyBorder="1" applyAlignment="1">
      <alignment vertical="center" wrapText="1"/>
    </xf>
    <xf numFmtId="41" fontId="124" fillId="0" borderId="0" xfId="2" applyFont="1" applyFill="1" applyBorder="1" applyAlignment="1">
      <alignment horizontal="center" vertical="center"/>
    </xf>
    <xf numFmtId="167" fontId="124" fillId="0" borderId="0" xfId="3" applyNumberFormat="1" applyFont="1" applyFill="1" applyBorder="1" applyAlignment="1">
      <alignment horizontal="center" vertical="center"/>
    </xf>
    <xf numFmtId="41" fontId="124" fillId="0" borderId="0" xfId="3" applyFont="1" applyFill="1" applyBorder="1" applyAlignment="1">
      <alignment horizontal="center" vertical="center"/>
    </xf>
    <xf numFmtId="166" fontId="124" fillId="0" borderId="0" xfId="1" applyNumberFormat="1" applyFont="1" applyFill="1" applyBorder="1" applyAlignment="1">
      <alignment horizontal="center" vertical="center"/>
    </xf>
    <xf numFmtId="43" fontId="124" fillId="0" borderId="0" xfId="1" applyFont="1" applyFill="1" applyBorder="1" applyAlignment="1">
      <alignment horizontal="center" vertical="center"/>
    </xf>
    <xf numFmtId="167" fontId="12" fillId="0" borderId="0" xfId="19" applyNumberFormat="1"/>
    <xf numFmtId="41" fontId="12" fillId="0" borderId="0" xfId="19" applyNumberFormat="1"/>
    <xf numFmtId="41" fontId="119" fillId="0" borderId="0" xfId="2" applyFont="1" applyFill="1" applyBorder="1" applyAlignment="1">
      <alignment horizontal="center" vertical="center"/>
    </xf>
    <xf numFmtId="167" fontId="119" fillId="0" borderId="0" xfId="3" applyNumberFormat="1" applyFont="1" applyFill="1" applyBorder="1" applyAlignment="1">
      <alignment horizontal="center" vertical="center"/>
    </xf>
    <xf numFmtId="41" fontId="119" fillId="0" borderId="0" xfId="3" applyFont="1" applyFill="1" applyBorder="1" applyAlignment="1">
      <alignment horizontal="center" vertical="center"/>
    </xf>
    <xf numFmtId="166" fontId="119" fillId="0" borderId="0" xfId="1" applyNumberFormat="1" applyFont="1" applyFill="1" applyBorder="1" applyAlignment="1">
      <alignment horizontal="center" vertical="center"/>
    </xf>
    <xf numFmtId="43" fontId="119" fillId="0" borderId="0" xfId="1" applyFont="1" applyFill="1" applyBorder="1" applyAlignment="1">
      <alignment horizontal="center" vertical="center"/>
    </xf>
    <xf numFmtId="0" fontId="73" fillId="0" borderId="0" xfId="0" applyFont="1"/>
    <xf numFmtId="166" fontId="115" fillId="0" borderId="0" xfId="1" applyNumberFormat="1" applyFont="1" applyFill="1" applyBorder="1" applyAlignment="1">
      <alignment horizontal="center" vertical="center"/>
    </xf>
    <xf numFmtId="43" fontId="115" fillId="0" borderId="0" xfId="1" applyFont="1" applyFill="1" applyBorder="1" applyAlignment="1">
      <alignment horizontal="center" vertical="center"/>
    </xf>
    <xf numFmtId="41" fontId="115" fillId="0" borderId="0" xfId="2" applyFont="1" applyFill="1" applyBorder="1" applyAlignment="1">
      <alignment horizontal="center" vertical="center"/>
    </xf>
    <xf numFmtId="41" fontId="73" fillId="0" borderId="0" xfId="0" applyNumberFormat="1" applyFont="1"/>
    <xf numFmtId="166" fontId="106" fillId="2" borderId="0" xfId="1" applyNumberFormat="1" applyFont="1" applyFill="1" applyBorder="1" applyAlignment="1">
      <alignment horizontal="center" vertical="center"/>
    </xf>
    <xf numFmtId="43" fontId="106" fillId="2" borderId="0" xfId="1" applyFont="1" applyFill="1" applyBorder="1" applyAlignment="1">
      <alignment horizontal="center" vertical="center"/>
    </xf>
    <xf numFmtId="41" fontId="106" fillId="2" borderId="0" xfId="2" applyFont="1" applyFill="1" applyBorder="1" applyAlignment="1">
      <alignment horizontal="center" vertical="center"/>
    </xf>
    <xf numFmtId="166" fontId="115" fillId="2" borderId="0" xfId="1" applyNumberFormat="1" applyFont="1" applyFill="1" applyBorder="1" applyAlignment="1">
      <alignment horizontal="center" vertical="center"/>
    </xf>
    <xf numFmtId="43" fontId="115" fillId="2" borderId="0" xfId="1" applyFont="1" applyFill="1" applyBorder="1" applyAlignment="1">
      <alignment horizontal="center" vertical="center"/>
    </xf>
    <xf numFmtId="41" fontId="115" fillId="2" borderId="0" xfId="2" applyFont="1" applyFill="1" applyBorder="1" applyAlignment="1">
      <alignment horizontal="center" vertical="center"/>
    </xf>
    <xf numFmtId="0" fontId="136" fillId="16" borderId="0" xfId="3" applyNumberFormat="1" applyFont="1" applyFill="1" applyBorder="1" applyAlignment="1">
      <alignment horizontal="center" vertical="top" wrapText="1"/>
    </xf>
    <xf numFmtId="43" fontId="124" fillId="0" borderId="10" xfId="1" applyFont="1" applyFill="1" applyBorder="1" applyAlignment="1">
      <alignment horizontal="center" vertical="center"/>
    </xf>
    <xf numFmtId="43" fontId="119" fillId="0" borderId="10" xfId="1" applyFont="1" applyFill="1" applyBorder="1" applyAlignment="1">
      <alignment horizontal="center" vertical="center"/>
    </xf>
    <xf numFmtId="43" fontId="115" fillId="0" borderId="10" xfId="1" applyFont="1" applyFill="1" applyBorder="1" applyAlignment="1">
      <alignment horizontal="center" vertical="center"/>
    </xf>
    <xf numFmtId="41" fontId="119" fillId="0" borderId="13" xfId="2" applyFont="1" applyFill="1" applyBorder="1" applyAlignment="1">
      <alignment horizontal="center" vertical="center"/>
    </xf>
    <xf numFmtId="167" fontId="119" fillId="0" borderId="13" xfId="3" applyNumberFormat="1" applyFont="1" applyFill="1" applyBorder="1" applyAlignment="1">
      <alignment horizontal="center" vertical="center"/>
    </xf>
    <xf numFmtId="41" fontId="119" fillId="0" borderId="13" xfId="3" applyFont="1" applyFill="1" applyBorder="1" applyAlignment="1">
      <alignment horizontal="center" vertical="center"/>
    </xf>
    <xf numFmtId="166" fontId="119" fillId="0" borderId="13" xfId="1" applyNumberFormat="1" applyFont="1" applyFill="1" applyBorder="1" applyAlignment="1">
      <alignment horizontal="center" vertical="center"/>
    </xf>
    <xf numFmtId="43" fontId="119" fillId="0" borderId="13" xfId="1" applyFont="1" applyFill="1" applyBorder="1" applyAlignment="1">
      <alignment horizontal="center" vertical="center"/>
    </xf>
    <xf numFmtId="166" fontId="115" fillId="2" borderId="13" xfId="1" applyNumberFormat="1" applyFont="1" applyFill="1" applyBorder="1" applyAlignment="1">
      <alignment horizontal="center" vertical="center"/>
    </xf>
    <xf numFmtId="43" fontId="115" fillId="2" borderId="13" xfId="1" applyFont="1" applyFill="1" applyBorder="1" applyAlignment="1">
      <alignment horizontal="center" vertical="center"/>
    </xf>
    <xf numFmtId="41" fontId="115" fillId="2" borderId="13" xfId="2" applyFont="1" applyFill="1" applyBorder="1" applyAlignment="1">
      <alignment horizontal="center" vertical="center"/>
    </xf>
    <xf numFmtId="166" fontId="115" fillId="0" borderId="0" xfId="9" applyNumberFormat="1" applyFont="1" applyFill="1" applyBorder="1"/>
    <xf numFmtId="166" fontId="119" fillId="0" borderId="0" xfId="9" applyNumberFormat="1" applyFont="1" applyFill="1" applyBorder="1"/>
    <xf numFmtId="3" fontId="106" fillId="17" borderId="13" xfId="23" applyNumberFormat="1" applyFont="1" applyFill="1" applyBorder="1" applyAlignment="1">
      <alignment vertical="center"/>
    </xf>
    <xf numFmtId="166" fontId="115" fillId="0" borderId="0" xfId="1" applyNumberFormat="1" applyFont="1" applyBorder="1" applyAlignment="1">
      <alignment vertical="center"/>
    </xf>
    <xf numFmtId="166" fontId="115"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41" fontId="106" fillId="17" borderId="13" xfId="18" applyNumberFormat="1" applyFont="1" applyFill="1" applyBorder="1" applyAlignment="1">
      <alignment vertical="center"/>
    </xf>
    <xf numFmtId="43" fontId="121" fillId="0" borderId="0" xfId="1" applyFont="1" applyBorder="1" applyAlignment="1">
      <alignment horizontal="left" vertical="center"/>
    </xf>
    <xf numFmtId="43" fontId="121" fillId="0" borderId="0" xfId="1" applyFont="1" applyBorder="1" applyAlignment="1">
      <alignment vertical="center"/>
    </xf>
    <xf numFmtId="0" fontId="138" fillId="0" borderId="0" xfId="0" applyFont="1"/>
    <xf numFmtId="43" fontId="116" fillId="0" borderId="0" xfId="1" applyFont="1" applyBorder="1" applyAlignment="1">
      <alignment vertical="center"/>
    </xf>
    <xf numFmtId="43" fontId="140" fillId="0" borderId="0" xfId="1" applyFont="1" applyFill="1" applyBorder="1" applyAlignment="1">
      <alignment horizontal="center" vertical="center"/>
    </xf>
    <xf numFmtId="0" fontId="40" fillId="0" borderId="10" xfId="458" applyFont="1" applyBorder="1" applyAlignment="1">
      <alignment vertical="center"/>
    </xf>
    <xf numFmtId="2" fontId="116" fillId="0" borderId="13" xfId="0" applyNumberFormat="1" applyFont="1" applyBorder="1" applyAlignment="1">
      <alignment vertical="center"/>
    </xf>
    <xf numFmtId="43" fontId="116" fillId="0" borderId="13" xfId="1" applyFont="1" applyBorder="1" applyAlignment="1">
      <alignment vertical="center"/>
    </xf>
    <xf numFmtId="43" fontId="140"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43" fontId="60" fillId="0" borderId="0" xfId="1" applyFont="1" applyBorder="1"/>
    <xf numFmtId="43" fontId="20" fillId="0" borderId="0" xfId="1" applyFont="1" applyBorder="1"/>
    <xf numFmtId="43"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41" fontId="20" fillId="0" borderId="0" xfId="1" applyNumberFormat="1" applyFont="1" applyBorder="1" applyAlignment="1">
      <alignment horizontal="right"/>
    </xf>
    <xf numFmtId="43" fontId="20" fillId="0" borderId="0" xfId="1" applyFont="1" applyFill="1" applyBorder="1"/>
    <xf numFmtId="43"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43"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43" fontId="115" fillId="0" borderId="0" xfId="1" applyFont="1" applyFill="1" applyBorder="1" applyAlignment="1">
      <alignment vertical="top"/>
    </xf>
    <xf numFmtId="43" fontId="137" fillId="0" borderId="0" xfId="1" applyFont="1" applyFill="1" applyBorder="1" applyAlignment="1">
      <alignment horizontal="right" vertical="top"/>
    </xf>
    <xf numFmtId="43" fontId="137" fillId="0" borderId="0" xfId="1" applyFont="1" applyFill="1" applyBorder="1" applyAlignment="1">
      <alignment vertical="top"/>
    </xf>
    <xf numFmtId="43" fontId="115" fillId="0" borderId="0" xfId="1" applyFont="1" applyFill="1" applyBorder="1" applyAlignment="1"/>
    <xf numFmtId="43" fontId="115"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43" fontId="115" fillId="0" borderId="10" xfId="1" applyFont="1" applyFill="1" applyBorder="1" applyAlignment="1">
      <alignment vertical="top"/>
    </xf>
    <xf numFmtId="43" fontId="137" fillId="0" borderId="10" xfId="1" applyFont="1" applyFill="1" applyBorder="1" applyAlignment="1">
      <alignment horizontal="right" vertical="top"/>
    </xf>
    <xf numFmtId="43" fontId="137" fillId="0" borderId="10" xfId="1" applyFont="1" applyFill="1" applyBorder="1" applyAlignment="1">
      <alignment vertical="top"/>
    </xf>
    <xf numFmtId="43" fontId="115" fillId="0" borderId="10" xfId="1" applyFont="1" applyFill="1" applyBorder="1" applyAlignment="1"/>
    <xf numFmtId="43" fontId="115"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43" fontId="115" fillId="0" borderId="13" xfId="1" applyFont="1" applyFill="1" applyBorder="1" applyAlignment="1"/>
    <xf numFmtId="43" fontId="115" fillId="0" borderId="14" xfId="1" applyFont="1" applyFill="1" applyBorder="1" applyAlignment="1"/>
    <xf numFmtId="41" fontId="13" fillId="14" borderId="0" xfId="2" applyFont="1" applyFill="1" applyBorder="1" applyAlignment="1">
      <alignment horizontal="left" vertical="top" wrapText="1" indent="1"/>
    </xf>
    <xf numFmtId="41"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41"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41"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41"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41" fontId="13" fillId="17" borderId="0" xfId="2" applyFont="1" applyFill="1" applyBorder="1" applyAlignment="1">
      <alignment vertical="top"/>
    </xf>
    <xf numFmtId="41"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41" fontId="106" fillId="17" borderId="0" xfId="2" applyFont="1" applyFill="1" applyBorder="1" applyAlignment="1">
      <alignment vertical="top"/>
    </xf>
    <xf numFmtId="41"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41" fontId="106" fillId="17" borderId="13" xfId="2" applyFont="1" applyFill="1" applyBorder="1" applyAlignment="1">
      <alignment vertical="top"/>
    </xf>
    <xf numFmtId="41"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41" fontId="13" fillId="0" borderId="0" xfId="2" applyFont="1" applyFill="1" applyBorder="1" applyAlignment="1">
      <alignment horizontal="center"/>
    </xf>
    <xf numFmtId="41" fontId="22" fillId="0" borderId="0" xfId="2" applyFont="1" applyFill="1" applyBorder="1" applyAlignment="1">
      <alignment vertical="top"/>
    </xf>
    <xf numFmtId="0" fontId="115"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41" fontId="13" fillId="5" borderId="0" xfId="2" applyFont="1" applyFill="1" applyBorder="1" applyAlignment="1">
      <alignment vertical="top"/>
    </xf>
    <xf numFmtId="0" fontId="23" fillId="0" borderId="0" xfId="19" applyFont="1" applyAlignment="1">
      <alignment horizontal="left" vertical="center" indent="1"/>
    </xf>
    <xf numFmtId="41" fontId="22" fillId="0" borderId="10" xfId="2" applyFont="1" applyFill="1" applyBorder="1" applyAlignment="1">
      <alignment vertical="top"/>
    </xf>
    <xf numFmtId="0" fontId="115" fillId="0" borderId="13" xfId="19" applyFont="1" applyBorder="1" applyAlignment="1">
      <alignment vertical="top" wrapText="1"/>
    </xf>
    <xf numFmtId="41" fontId="13" fillId="0" borderId="13" xfId="2" applyFont="1" applyFill="1" applyBorder="1" applyAlignment="1">
      <alignment vertical="top"/>
    </xf>
    <xf numFmtId="41"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41" fontId="36" fillId="17" borderId="13" xfId="19" applyNumberFormat="1" applyFont="1" applyFill="1" applyBorder="1" applyAlignment="1">
      <alignment horizontal="right" vertical="center"/>
    </xf>
    <xf numFmtId="41"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43" fontId="31" fillId="0" borderId="13" xfId="2" applyNumberFormat="1" applyFont="1" applyFill="1" applyBorder="1" applyAlignment="1" applyProtection="1">
      <alignment vertical="center"/>
    </xf>
    <xf numFmtId="41"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43" fontId="32" fillId="0" borderId="10" xfId="1" applyFont="1" applyFill="1" applyBorder="1" applyAlignment="1" applyProtection="1">
      <alignment vertical="center"/>
    </xf>
    <xf numFmtId="41" fontId="31" fillId="0" borderId="13" xfId="2" applyFont="1" applyFill="1" applyBorder="1" applyAlignment="1" applyProtection="1">
      <alignment vertical="center"/>
    </xf>
    <xf numFmtId="43" fontId="31" fillId="0" borderId="14" xfId="2" applyNumberFormat="1" applyFont="1" applyFill="1" applyBorder="1" applyAlignment="1" applyProtection="1">
      <alignment vertical="center"/>
    </xf>
    <xf numFmtId="49" fontId="115" fillId="0" borderId="9" xfId="25" quotePrefix="1" applyNumberFormat="1" applyFont="1" applyBorder="1" applyAlignment="1">
      <alignment horizontal="right" vertical="center"/>
    </xf>
    <xf numFmtId="10" fontId="115" fillId="0" borderId="10" xfId="34" applyNumberFormat="1" applyFont="1" applyFill="1" applyBorder="1"/>
    <xf numFmtId="0" fontId="21" fillId="17" borderId="13" xfId="23" applyFont="1" applyFill="1" applyBorder="1" applyAlignment="1">
      <alignment vertical="center"/>
    </xf>
    <xf numFmtId="41"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41"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5" fillId="0" borderId="15" xfId="19" applyFont="1" applyBorder="1" applyAlignment="1">
      <alignment horizontal="right" vertical="top" wrapText="1"/>
    </xf>
    <xf numFmtId="0" fontId="115"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41" fontId="13" fillId="0" borderId="13" xfId="2" applyFont="1" applyFill="1" applyBorder="1" applyAlignment="1">
      <alignment vertical="center" wrapText="1"/>
    </xf>
    <xf numFmtId="41" fontId="13" fillId="0" borderId="10" xfId="2" applyFont="1" applyFill="1" applyBorder="1" applyAlignment="1">
      <alignment vertical="center" wrapText="1"/>
    </xf>
    <xf numFmtId="41" fontId="13" fillId="0" borderId="14" xfId="2" applyFont="1" applyFill="1" applyBorder="1" applyAlignment="1">
      <alignment vertical="center" wrapText="1"/>
    </xf>
    <xf numFmtId="41" fontId="21" fillId="17" borderId="13" xfId="19" applyNumberFormat="1" applyFont="1" applyFill="1" applyBorder="1" applyAlignment="1">
      <alignment vertical="center"/>
    </xf>
    <xf numFmtId="41"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41" fontId="115" fillId="0" borderId="10" xfId="31" applyNumberFormat="1" applyFont="1" applyBorder="1" applyAlignment="1">
      <alignment vertical="top"/>
    </xf>
    <xf numFmtId="41" fontId="115" fillId="0" borderId="13" xfId="31" applyNumberFormat="1" applyFont="1" applyBorder="1" applyAlignment="1">
      <alignment horizontal="center" vertical="top"/>
    </xf>
    <xf numFmtId="41" fontId="115" fillId="0" borderId="14" xfId="31" applyNumberFormat="1" applyFont="1" applyBorder="1" applyAlignment="1">
      <alignment horizontal="center" vertical="top"/>
    </xf>
    <xf numFmtId="41" fontId="115" fillId="0" borderId="10" xfId="31" applyNumberFormat="1" applyFont="1" applyBorder="1" applyAlignment="1">
      <alignment horizontal="center" vertical="center"/>
    </xf>
    <xf numFmtId="0" fontId="133" fillId="0" borderId="10" xfId="19" applyFont="1" applyBorder="1"/>
    <xf numFmtId="41" fontId="57" fillId="0" borderId="0" xfId="3" applyFont="1" applyFill="1" applyBorder="1" applyAlignment="1">
      <alignment vertical="top"/>
    </xf>
    <xf numFmtId="41" fontId="57" fillId="0" borderId="10" xfId="3" applyFont="1" applyFill="1" applyBorder="1" applyAlignment="1">
      <alignment vertical="top"/>
    </xf>
    <xf numFmtId="0" fontId="127" fillId="0" borderId="10" xfId="0" applyFont="1" applyBorder="1"/>
    <xf numFmtId="0" fontId="115" fillId="0" borderId="13" xfId="18" applyFont="1" applyBorder="1" applyAlignment="1">
      <alignment vertical="top" wrapText="1"/>
    </xf>
    <xf numFmtId="0" fontId="57" fillId="0" borderId="0" xfId="0" applyFont="1"/>
    <xf numFmtId="0" fontId="115"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41"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41"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5" fillId="0" borderId="15" xfId="19" applyFont="1" applyBorder="1" applyAlignment="1">
      <alignment horizontal="center" vertical="center" wrapText="1"/>
    </xf>
    <xf numFmtId="0" fontId="115"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41"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41" fontId="21" fillId="17" borderId="13" xfId="2" applyFont="1" applyFill="1" applyBorder="1" applyAlignment="1">
      <alignment horizontal="center" vertical="center"/>
    </xf>
    <xf numFmtId="41" fontId="21" fillId="17" borderId="13" xfId="2" applyFont="1" applyFill="1" applyBorder="1" applyAlignment="1">
      <alignment horizontal="right" vertical="center"/>
    </xf>
    <xf numFmtId="41" fontId="21" fillId="17" borderId="14" xfId="2" applyFont="1" applyFill="1" applyBorder="1" applyAlignment="1">
      <alignment horizontal="right" vertical="center"/>
    </xf>
    <xf numFmtId="0" fontId="13" fillId="6" borderId="0" xfId="18" applyFont="1" applyFill="1" applyAlignment="1">
      <alignment vertical="top"/>
    </xf>
    <xf numFmtId="0" fontId="129"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41" fontId="41" fillId="6" borderId="0" xfId="18" applyNumberFormat="1" applyFont="1" applyFill="1" applyAlignment="1">
      <alignment vertical="top"/>
    </xf>
    <xf numFmtId="41" fontId="20" fillId="6" borderId="0" xfId="18" applyNumberFormat="1" applyFont="1" applyFill="1" applyAlignment="1">
      <alignment vertical="top"/>
    </xf>
    <xf numFmtId="41" fontId="115" fillId="0" borderId="10" xfId="2" applyFont="1" applyBorder="1"/>
    <xf numFmtId="0" fontId="21" fillId="17" borderId="9" xfId="19" applyFont="1" applyFill="1" applyBorder="1"/>
    <xf numFmtId="0" fontId="21" fillId="17" borderId="15" xfId="19" applyFont="1" applyFill="1" applyBorder="1"/>
    <xf numFmtId="3" fontId="120" fillId="17" borderId="13" xfId="0" applyNumberFormat="1" applyFont="1" applyFill="1" applyBorder="1"/>
    <xf numFmtId="41" fontId="13" fillId="0" borderId="0" xfId="2" applyFont="1" applyFill="1" applyBorder="1" applyAlignment="1">
      <alignment vertical="center"/>
    </xf>
    <xf numFmtId="166" fontId="42" fillId="0" borderId="0" xfId="456" applyNumberFormat="1" applyFont="1" applyFill="1" applyBorder="1" applyAlignment="1">
      <alignment vertical="center"/>
    </xf>
    <xf numFmtId="41"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41" fontId="13" fillId="17" borderId="0" xfId="18" applyNumberFormat="1" applyFont="1" applyFill="1"/>
    <xf numFmtId="41"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41" fontId="13" fillId="0" borderId="10" xfId="2" applyFont="1" applyFill="1" applyBorder="1" applyAlignment="1">
      <alignment vertical="center"/>
    </xf>
    <xf numFmtId="41" fontId="21" fillId="17" borderId="14" xfId="2" applyFont="1" applyFill="1" applyBorder="1" applyAlignment="1">
      <alignment horizontal="center" vertical="center"/>
    </xf>
    <xf numFmtId="41" fontId="13" fillId="0" borderId="0" xfId="2" applyFont="1" applyBorder="1"/>
    <xf numFmtId="41" fontId="21" fillId="17" borderId="0" xfId="2" applyFont="1" applyFill="1" applyBorder="1"/>
    <xf numFmtId="0" fontId="129" fillId="17" borderId="9" xfId="0" applyFont="1" applyFill="1" applyBorder="1"/>
    <xf numFmtId="0" fontId="129" fillId="17" borderId="15" xfId="0" applyFont="1" applyFill="1" applyBorder="1"/>
    <xf numFmtId="0" fontId="106" fillId="17" borderId="13" xfId="0" applyFont="1" applyFill="1" applyBorder="1"/>
    <xf numFmtId="41"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41"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41" fontId="106" fillId="0" borderId="0" xfId="2" applyFont="1" applyFill="1" applyBorder="1" applyAlignment="1">
      <alignment vertical="center"/>
    </xf>
    <xf numFmtId="41" fontId="115" fillId="0" borderId="0" xfId="2" applyFont="1" applyBorder="1" applyAlignment="1">
      <alignment vertical="top"/>
    </xf>
    <xf numFmtId="41" fontId="115" fillId="0" borderId="0" xfId="2" applyFont="1" applyBorder="1" applyAlignment="1">
      <alignment vertical="center"/>
    </xf>
    <xf numFmtId="166" fontId="26" fillId="2" borderId="0" xfId="1" applyNumberFormat="1" applyFont="1" applyFill="1" applyBorder="1" applyAlignment="1">
      <alignment vertical="center"/>
    </xf>
    <xf numFmtId="41" fontId="26" fillId="2" borderId="0" xfId="3" applyFont="1" applyFill="1" applyBorder="1" applyAlignment="1">
      <alignment vertical="center"/>
    </xf>
    <xf numFmtId="0" fontId="13" fillId="10" borderId="0" xfId="19" applyFont="1" applyFill="1" applyAlignment="1">
      <alignment vertical="top"/>
    </xf>
    <xf numFmtId="41" fontId="106" fillId="0" borderId="10" xfId="2" applyFont="1" applyFill="1" applyBorder="1" applyAlignment="1">
      <alignment vertical="center"/>
    </xf>
    <xf numFmtId="41" fontId="115" fillId="0" borderId="10" xfId="2" applyFont="1" applyBorder="1" applyAlignment="1">
      <alignment vertical="top"/>
    </xf>
    <xf numFmtId="41" fontId="115" fillId="0" borderId="10" xfId="2" applyFont="1" applyBorder="1" applyAlignment="1">
      <alignment vertical="center"/>
    </xf>
    <xf numFmtId="41" fontId="115" fillId="0" borderId="10" xfId="2" applyFont="1" applyFill="1" applyBorder="1" applyAlignment="1">
      <alignment vertical="center"/>
    </xf>
    <xf numFmtId="41" fontId="115" fillId="0" borderId="10" xfId="2" applyFont="1" applyFill="1" applyBorder="1" applyAlignment="1">
      <alignment horizontal="right" vertical="center"/>
    </xf>
    <xf numFmtId="41" fontId="115" fillId="0" borderId="13" xfId="2" applyFont="1" applyBorder="1" applyAlignment="1">
      <alignment horizontal="right" vertical="center"/>
    </xf>
    <xf numFmtId="41" fontId="115"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5" fillId="2" borderId="0" xfId="19" applyFont="1" applyFill="1" applyAlignment="1">
      <alignment horizontal="right" vertical="top"/>
    </xf>
    <xf numFmtId="0" fontId="115" fillId="2" borderId="0" xfId="19" applyFont="1" applyFill="1" applyAlignment="1">
      <alignment vertical="top" wrapText="1"/>
    </xf>
    <xf numFmtId="0" fontId="115"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41" fontId="21" fillId="10" borderId="0" xfId="2" applyFont="1" applyFill="1" applyBorder="1" applyAlignment="1">
      <alignment vertical="top"/>
    </xf>
    <xf numFmtId="41" fontId="21" fillId="17" borderId="0" xfId="2" applyFont="1" applyFill="1" applyBorder="1" applyAlignment="1">
      <alignment vertical="top"/>
    </xf>
    <xf numFmtId="41" fontId="21" fillId="17" borderId="10" xfId="2" applyFont="1" applyFill="1" applyBorder="1" applyAlignment="1">
      <alignment vertical="top"/>
    </xf>
    <xf numFmtId="41"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41" fontId="21" fillId="16" borderId="13" xfId="2" applyFont="1" applyFill="1" applyBorder="1" applyAlignment="1">
      <alignment vertical="center"/>
    </xf>
    <xf numFmtId="41" fontId="21" fillId="16" borderId="14" xfId="2" applyFont="1" applyFill="1" applyBorder="1" applyAlignment="1">
      <alignment vertical="center"/>
    </xf>
    <xf numFmtId="0" fontId="115"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5" fillId="0" borderId="10" xfId="2" applyNumberFormat="1" applyFont="1" applyFill="1" applyBorder="1" applyAlignment="1">
      <alignment vertical="center"/>
    </xf>
    <xf numFmtId="41"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5" fillId="2" borderId="0" xfId="19" applyFont="1" applyFill="1" applyAlignment="1">
      <alignment horizontal="right" vertical="top" wrapText="1"/>
    </xf>
    <xf numFmtId="3" fontId="115" fillId="2" borderId="0" xfId="30" applyNumberFormat="1" applyFont="1" applyFill="1" applyAlignment="1">
      <alignment horizontal="left" vertical="top" wrapText="1" indent="1"/>
    </xf>
    <xf numFmtId="0" fontId="115" fillId="2" borderId="0" xfId="30" applyFont="1" applyFill="1" applyAlignment="1">
      <alignment horizontal="right" vertical="top"/>
    </xf>
    <xf numFmtId="0" fontId="115"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5" fillId="2" borderId="0" xfId="30" applyNumberFormat="1" applyFont="1" applyFill="1" applyAlignment="1">
      <alignment horizontal="left" vertical="center" wrapText="1" indent="1"/>
    </xf>
    <xf numFmtId="0" fontId="115"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41" fontId="59" fillId="5" borderId="0" xfId="3" applyFont="1" applyFill="1" applyBorder="1" applyAlignment="1">
      <alignment horizontal="center" vertical="center"/>
    </xf>
    <xf numFmtId="41" fontId="59" fillId="5" borderId="0" xfId="3" applyFont="1" applyFill="1" applyBorder="1" applyAlignment="1">
      <alignment vertical="top"/>
    </xf>
    <xf numFmtId="0" fontId="57" fillId="0" borderId="10" xfId="19" applyFont="1" applyBorder="1" applyAlignment="1">
      <alignment horizontal="right" vertical="center"/>
    </xf>
    <xf numFmtId="41"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5"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5"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5"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5" fillId="0" borderId="10" xfId="19" applyNumberFormat="1" applyFont="1" applyBorder="1" applyAlignment="1">
      <alignment vertical="top"/>
    </xf>
    <xf numFmtId="3" fontId="115"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5" fillId="2" borderId="0" xfId="19" applyFont="1" applyFill="1" applyAlignment="1">
      <alignment horizontal="center" vertical="top" wrapText="1"/>
    </xf>
    <xf numFmtId="41" fontId="115" fillId="2" borderId="0" xfId="3" applyFont="1" applyFill="1" applyBorder="1" applyAlignment="1">
      <alignment vertical="center"/>
    </xf>
    <xf numFmtId="0" fontId="115"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41" fontId="59" fillId="5" borderId="0" xfId="3" applyFont="1" applyFill="1" applyBorder="1" applyAlignment="1">
      <alignment vertical="center"/>
    </xf>
    <xf numFmtId="41" fontId="115"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41" fontId="106" fillId="17" borderId="13" xfId="3" applyFont="1" applyFill="1" applyBorder="1" applyAlignment="1">
      <alignment horizontal="center" vertical="center"/>
    </xf>
    <xf numFmtId="41" fontId="106" fillId="17" borderId="14" xfId="3" applyFont="1" applyFill="1" applyBorder="1" applyAlignment="1">
      <alignment horizontal="center" vertical="center"/>
    </xf>
    <xf numFmtId="41"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41" fontId="115" fillId="17" borderId="10" xfId="31" applyNumberFormat="1" applyFont="1" applyFill="1" applyBorder="1" applyAlignment="1">
      <alignment vertical="top"/>
    </xf>
    <xf numFmtId="41"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43" fontId="13" fillId="2" borderId="9" xfId="1" applyFont="1" applyFill="1" applyBorder="1" applyAlignment="1">
      <alignment vertical="top"/>
    </xf>
    <xf numFmtId="43"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41" fontId="26" fillId="0" borderId="0" xfId="2" applyFont="1" applyBorder="1" applyAlignment="1">
      <alignment horizontal="center" vertical="center"/>
    </xf>
    <xf numFmtId="41" fontId="26" fillId="0" borderId="10" xfId="2" applyFont="1" applyBorder="1" applyAlignment="1">
      <alignment horizontal="center" vertical="center"/>
    </xf>
    <xf numFmtId="41" fontId="26" fillId="0" borderId="0" xfId="2" applyFont="1" applyBorder="1" applyAlignment="1">
      <alignment horizontal="center" vertical="top"/>
    </xf>
    <xf numFmtId="41" fontId="26" fillId="0" borderId="10" xfId="2" applyFont="1" applyBorder="1" applyAlignment="1">
      <alignment horizontal="center" vertical="top"/>
    </xf>
    <xf numFmtId="41" fontId="115" fillId="0" borderId="0" xfId="2" applyFont="1" applyBorder="1" applyAlignment="1">
      <alignment horizontal="center"/>
    </xf>
    <xf numFmtId="41" fontId="150" fillId="0" borderId="0" xfId="2" applyFont="1" applyBorder="1" applyAlignment="1">
      <alignment horizontal="center"/>
    </xf>
    <xf numFmtId="41" fontId="115" fillId="0" borderId="10" xfId="2" applyFont="1" applyBorder="1" applyAlignment="1">
      <alignment horizontal="center"/>
    </xf>
    <xf numFmtId="41" fontId="151" fillId="17" borderId="13" xfId="2" applyFont="1" applyFill="1" applyBorder="1" applyAlignment="1">
      <alignment horizontal="center" vertical="center"/>
    </xf>
    <xf numFmtId="41" fontId="151"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5" fillId="0" borderId="9" xfId="19" quotePrefix="1" applyFont="1" applyBorder="1" applyAlignment="1">
      <alignment horizontal="center" vertical="center" wrapText="1"/>
    </xf>
    <xf numFmtId="167" fontId="119" fillId="0" borderId="10" xfId="3" applyNumberFormat="1" applyFont="1" applyFill="1" applyBorder="1" applyAlignment="1"/>
    <xf numFmtId="3" fontId="106" fillId="17" borderId="14" xfId="23" applyNumberFormat="1" applyFont="1" applyFill="1" applyBorder="1" applyAlignment="1">
      <alignment vertical="center"/>
    </xf>
    <xf numFmtId="0" fontId="145" fillId="16" borderId="10" xfId="0" applyFont="1" applyFill="1" applyBorder="1" applyAlignment="1">
      <alignment horizontal="center" vertical="center" wrapText="1"/>
    </xf>
    <xf numFmtId="49" fontId="145" fillId="16" borderId="10" xfId="18" quotePrefix="1" applyNumberFormat="1" applyFont="1" applyFill="1" applyBorder="1" applyAlignment="1">
      <alignment horizontal="center" vertical="center" wrapText="1"/>
    </xf>
    <xf numFmtId="3" fontId="120" fillId="17" borderId="10" xfId="0" applyNumberFormat="1" applyFont="1" applyFill="1" applyBorder="1"/>
    <xf numFmtId="3" fontId="120" fillId="17" borderId="14" xfId="0" applyNumberFormat="1" applyFont="1" applyFill="1" applyBorder="1"/>
    <xf numFmtId="0" fontId="48" fillId="16" borderId="10" xfId="18" applyFont="1" applyFill="1" applyBorder="1" applyAlignment="1">
      <alignment horizontal="center" vertical="center" wrapText="1"/>
    </xf>
    <xf numFmtId="41" fontId="42" fillId="2" borderId="10" xfId="2" applyFont="1" applyFill="1" applyBorder="1"/>
    <xf numFmtId="41" fontId="42" fillId="0" borderId="10" xfId="2" applyFont="1" applyFill="1" applyBorder="1"/>
    <xf numFmtId="41" fontId="13" fillId="0" borderId="10" xfId="2" applyFont="1" applyBorder="1"/>
    <xf numFmtId="41" fontId="42" fillId="2" borderId="10" xfId="2" applyFont="1" applyFill="1" applyBorder="1" applyAlignment="1">
      <alignment horizontal="right"/>
    </xf>
    <xf numFmtId="41" fontId="21" fillId="17" borderId="10" xfId="2" applyFont="1" applyFill="1" applyBorder="1"/>
    <xf numFmtId="41" fontId="21" fillId="17" borderId="14" xfId="2" applyFont="1" applyFill="1" applyBorder="1"/>
    <xf numFmtId="17" fontId="134" fillId="16" borderId="8" xfId="19" applyNumberFormat="1" applyFont="1" applyFill="1" applyBorder="1" applyAlignment="1">
      <alignment horizontal="center" vertical="center"/>
    </xf>
    <xf numFmtId="41" fontId="134" fillId="16" borderId="8" xfId="2" applyFont="1" applyFill="1" applyBorder="1" applyAlignment="1">
      <alignment horizontal="center" vertical="center"/>
    </xf>
    <xf numFmtId="17" fontId="134"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41" fontId="134" fillId="16" borderId="5" xfId="2" applyFont="1" applyFill="1" applyBorder="1" applyAlignment="1">
      <alignment horizontal="center" vertical="center"/>
    </xf>
    <xf numFmtId="41" fontId="21" fillId="2" borderId="0" xfId="2" applyFont="1" applyFill="1" applyBorder="1" applyAlignment="1">
      <alignment horizontal="left" vertical="center" wrapText="1"/>
    </xf>
    <xf numFmtId="41" fontId="13" fillId="0" borderId="0" xfId="2" quotePrefix="1" applyFont="1" applyFill="1" applyBorder="1" applyAlignment="1">
      <alignment vertical="center"/>
    </xf>
    <xf numFmtId="41" fontId="21" fillId="2" borderId="13" xfId="2" applyFont="1" applyFill="1" applyBorder="1" applyAlignment="1">
      <alignment horizontal="right" vertical="center" wrapText="1"/>
    </xf>
    <xf numFmtId="41" fontId="40" fillId="0" borderId="0" xfId="2" applyFont="1" applyFill="1" applyBorder="1" applyAlignment="1">
      <alignment vertical="center"/>
    </xf>
    <xf numFmtId="41" fontId="40" fillId="0" borderId="10" xfId="2" applyFont="1" applyFill="1" applyBorder="1" applyAlignment="1">
      <alignment vertical="center"/>
    </xf>
    <xf numFmtId="41" fontId="26" fillId="0" borderId="0" xfId="2" applyFont="1" applyBorder="1" applyAlignment="1">
      <alignment vertical="top"/>
    </xf>
    <xf numFmtId="41" fontId="26" fillId="0" borderId="10" xfId="2" applyFont="1" applyBorder="1" applyAlignment="1">
      <alignment vertical="top"/>
    </xf>
    <xf numFmtId="41" fontId="26" fillId="0" borderId="0" xfId="2" applyFont="1" applyBorder="1" applyAlignment="1">
      <alignment vertical="center"/>
    </xf>
    <xf numFmtId="41" fontId="26" fillId="0" borderId="10" xfId="2" applyFont="1" applyBorder="1" applyAlignment="1">
      <alignment vertical="center"/>
    </xf>
    <xf numFmtId="41" fontId="26" fillId="0" borderId="13" xfId="2" applyFont="1" applyBorder="1" applyAlignment="1">
      <alignment vertical="center"/>
    </xf>
    <xf numFmtId="41"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41"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5"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41" fontId="17" fillId="16" borderId="0" xfId="2" applyFont="1" applyFill="1" applyBorder="1" applyAlignment="1">
      <alignment horizontal="center" vertical="center"/>
    </xf>
    <xf numFmtId="41" fontId="17" fillId="15" borderId="10" xfId="2" applyFont="1" applyFill="1" applyBorder="1" applyAlignment="1">
      <alignment horizontal="center" vertical="center"/>
    </xf>
    <xf numFmtId="41" fontId="13" fillId="0" borderId="10" xfId="2" applyFont="1" applyFill="1" applyBorder="1" applyAlignment="1">
      <alignment wrapText="1"/>
    </xf>
    <xf numFmtId="166" fontId="115" fillId="0" borderId="10" xfId="1" applyNumberFormat="1" applyFont="1" applyFill="1" applyBorder="1"/>
    <xf numFmtId="166" fontId="115" fillId="0" borderId="10" xfId="1" applyNumberFormat="1" applyFont="1" applyFill="1" applyBorder="1" applyAlignment="1">
      <alignment vertical="top"/>
    </xf>
    <xf numFmtId="0" fontId="115" fillId="0" borderId="10" xfId="25" applyFont="1" applyBorder="1"/>
    <xf numFmtId="166" fontId="115" fillId="0" borderId="14" xfId="1" applyNumberFormat="1" applyFont="1" applyFill="1" applyBorder="1"/>
    <xf numFmtId="0" fontId="26" fillId="0" borderId="10" xfId="24" applyFont="1" applyBorder="1"/>
    <xf numFmtId="166" fontId="17" fillId="16" borderId="10" xfId="2" applyNumberFormat="1" applyFont="1" applyFill="1" applyBorder="1" applyAlignment="1">
      <alignment horizontal="center" vertical="center"/>
    </xf>
    <xf numFmtId="41" fontId="17" fillId="16" borderId="10" xfId="2" applyFont="1" applyFill="1" applyBorder="1" applyAlignment="1">
      <alignment horizontal="center" vertical="center"/>
    </xf>
    <xf numFmtId="166" fontId="115"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1" fillId="0" borderId="0" xfId="1" applyNumberFormat="1" applyFont="1" applyBorder="1" applyAlignment="1">
      <alignment horizontal="left" vertical="top"/>
    </xf>
    <xf numFmtId="167" fontId="121" fillId="0" borderId="0" xfId="1" applyNumberFormat="1" applyFont="1" applyBorder="1" applyAlignment="1">
      <alignment vertical="top"/>
    </xf>
    <xf numFmtId="167" fontId="116" fillId="0" borderId="0" xfId="1" applyNumberFormat="1" applyFont="1" applyBorder="1" applyAlignment="1">
      <alignment vertical="top"/>
    </xf>
    <xf numFmtId="167" fontId="116"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41" fontId="106" fillId="0" borderId="0" xfId="2" applyFont="1" applyFill="1" applyBorder="1" applyAlignment="1">
      <alignment horizontal="right" vertical="top"/>
    </xf>
    <xf numFmtId="41" fontId="106" fillId="0" borderId="13" xfId="2" applyFont="1" applyBorder="1" applyAlignment="1">
      <alignment horizontal="right" vertical="top"/>
    </xf>
    <xf numFmtId="41" fontId="115" fillId="2" borderId="10" xfId="2" applyFont="1" applyFill="1" applyBorder="1" applyAlignment="1">
      <alignment vertical="top"/>
    </xf>
    <xf numFmtId="0" fontId="115" fillId="0" borderId="10" xfId="19" applyFont="1" applyBorder="1" applyAlignment="1">
      <alignment vertical="top"/>
    </xf>
    <xf numFmtId="41" fontId="115" fillId="0" borderId="10" xfId="9" applyNumberFormat="1" applyFont="1" applyFill="1" applyBorder="1" applyAlignment="1">
      <alignment horizontal="right"/>
    </xf>
    <xf numFmtId="41" fontId="115" fillId="0" borderId="10" xfId="9" applyNumberFormat="1" applyFont="1" applyFill="1" applyBorder="1" applyAlignment="1">
      <alignment vertical="top"/>
    </xf>
    <xf numFmtId="41" fontId="115" fillId="0" borderId="14" xfId="9" applyNumberFormat="1" applyFont="1" applyFill="1" applyBorder="1" applyAlignment="1">
      <alignment vertical="top"/>
    </xf>
    <xf numFmtId="41"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41"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5" fillId="0" borderId="10" xfId="37" applyNumberFormat="1" applyFont="1" applyFill="1" applyBorder="1" applyAlignment="1">
      <alignment vertical="center"/>
    </xf>
    <xf numFmtId="166" fontId="115"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5" fillId="10" borderId="0" xfId="18" applyFont="1" applyFill="1" applyAlignment="1">
      <alignment horizontal="left" vertical="top" wrapText="1"/>
    </xf>
    <xf numFmtId="17" fontId="17" fillId="15" borderId="0" xfId="18" applyNumberFormat="1" applyFont="1" applyFill="1" applyAlignment="1">
      <alignment horizontal="center" vertical="center"/>
    </xf>
    <xf numFmtId="41" fontId="115" fillId="0" borderId="0" xfId="2" applyFont="1" applyFill="1" applyBorder="1" applyAlignment="1">
      <alignment vertical="top" wrapText="1"/>
    </xf>
    <xf numFmtId="0" fontId="115"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41" fontId="0" fillId="11" borderId="0" xfId="0" applyNumberFormat="1" applyFill="1"/>
    <xf numFmtId="41" fontId="17" fillId="15" borderId="8" xfId="2" applyFont="1" applyFill="1" applyBorder="1" applyAlignment="1">
      <alignment horizontal="center" vertical="center"/>
    </xf>
    <xf numFmtId="166" fontId="152" fillId="0" borderId="0" xfId="1" applyNumberFormat="1" applyFont="1" applyFill="1" applyBorder="1" applyAlignment="1">
      <alignment vertical="top"/>
    </xf>
    <xf numFmtId="166" fontId="156" fillId="0" borderId="0" xfId="1" applyNumberFormat="1" applyFont="1" applyFill="1" applyBorder="1" applyAlignment="1">
      <alignment vertical="top"/>
    </xf>
    <xf numFmtId="166" fontId="156" fillId="0" borderId="0" xfId="9" applyNumberFormat="1" applyFont="1" applyFill="1" applyBorder="1" applyAlignment="1">
      <alignment vertical="top"/>
    </xf>
    <xf numFmtId="166" fontId="152" fillId="0" borderId="0" xfId="2" applyNumberFormat="1" applyFont="1" applyFill="1" applyBorder="1" applyAlignment="1">
      <alignment vertical="top"/>
    </xf>
    <xf numFmtId="166" fontId="156" fillId="0" borderId="0" xfId="2" applyNumberFormat="1" applyFont="1" applyFill="1" applyBorder="1" applyAlignment="1">
      <alignment vertical="top"/>
    </xf>
    <xf numFmtId="41" fontId="157" fillId="0" borderId="0" xfId="2" applyFont="1" applyFill="1" applyBorder="1" applyAlignment="1">
      <alignment vertical="top"/>
    </xf>
    <xf numFmtId="0" fontId="10" fillId="0" borderId="13" xfId="25" applyFont="1" applyBorder="1"/>
    <xf numFmtId="41" fontId="115" fillId="0" borderId="0" xfId="3" applyFont="1" applyFill="1" applyBorder="1" applyAlignment="1">
      <alignment vertical="top" wrapText="1"/>
    </xf>
    <xf numFmtId="43"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4" fillId="16" borderId="12" xfId="19" quotePrefix="1" applyFont="1" applyFill="1" applyBorder="1" applyAlignment="1">
      <alignment vertical="center"/>
    </xf>
    <xf numFmtId="0" fontId="17" fillId="16" borderId="12" xfId="18" quotePrefix="1" applyFont="1" applyFill="1" applyBorder="1" applyAlignment="1">
      <alignment vertical="center"/>
    </xf>
    <xf numFmtId="0" fontId="134" fillId="16" borderId="12" xfId="18" quotePrefix="1" applyFont="1" applyFill="1" applyBorder="1" applyAlignment="1">
      <alignment vertical="center"/>
    </xf>
    <xf numFmtId="166" fontId="116" fillId="0" borderId="13" xfId="37" applyNumberFormat="1" applyFont="1" applyFill="1" applyBorder="1" applyAlignment="1">
      <alignment vertical="center"/>
    </xf>
    <xf numFmtId="41" fontId="115" fillId="0" borderId="0" xfId="3" applyFont="1" applyFill="1" applyBorder="1" applyAlignment="1">
      <alignment vertical="center"/>
    </xf>
    <xf numFmtId="41"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41" fontId="106" fillId="17" borderId="14" xfId="18" applyNumberFormat="1" applyFont="1" applyFill="1" applyBorder="1" applyAlignment="1">
      <alignment vertical="center"/>
    </xf>
    <xf numFmtId="164" fontId="13" fillId="0" borderId="0" xfId="465" applyFont="1" applyFill="1" applyBorder="1"/>
    <xf numFmtId="166" fontId="115" fillId="0" borderId="0" xfId="457" applyNumberFormat="1" applyFont="1" applyFill="1" applyBorder="1" applyAlignment="1">
      <alignment vertical="top"/>
    </xf>
    <xf numFmtId="164" fontId="152" fillId="0" borderId="0" xfId="482" applyFont="1" applyFill="1" applyBorder="1"/>
    <xf numFmtId="164" fontId="152" fillId="0" borderId="0" xfId="482" applyFont="1" applyFill="1" applyBorder="1" applyAlignment="1">
      <alignment horizontal="left"/>
    </xf>
    <xf numFmtId="164" fontId="152" fillId="0" borderId="0" xfId="465" applyFont="1" applyFill="1" applyBorder="1"/>
    <xf numFmtId="166" fontId="156" fillId="0" borderId="13" xfId="2" applyNumberFormat="1" applyFont="1" applyFill="1" applyBorder="1" applyAlignment="1">
      <alignment vertical="top"/>
    </xf>
    <xf numFmtId="17" fontId="158" fillId="18" borderId="0" xfId="1225" applyNumberFormat="1" applyFont="1" applyFill="1" applyAlignment="1">
      <alignment horizontal="center" vertical="center" wrapText="1"/>
    </xf>
    <xf numFmtId="43" fontId="158" fillId="18" borderId="0" xfId="1" applyFont="1" applyFill="1" applyBorder="1" applyAlignment="1">
      <alignment horizontal="center" vertical="center" wrapText="1"/>
    </xf>
    <xf numFmtId="9" fontId="109" fillId="0" borderId="0" xfId="34" applyFont="1" applyFill="1" applyBorder="1" applyAlignment="1">
      <alignment vertical="center" wrapText="1"/>
    </xf>
    <xf numFmtId="9" fontId="109" fillId="0" borderId="0" xfId="34" applyFont="1" applyFill="1" applyBorder="1" applyAlignment="1">
      <alignment horizontal="center" vertical="center" wrapText="1"/>
    </xf>
    <xf numFmtId="43" fontId="159" fillId="0" borderId="0" xfId="1" applyFont="1"/>
    <xf numFmtId="43" fontId="160" fillId="0" borderId="0" xfId="0" applyNumberFormat="1" applyFont="1" applyAlignment="1">
      <alignment horizontal="center" vertical="center"/>
    </xf>
    <xf numFmtId="171" fontId="161" fillId="0" borderId="0" xfId="34" applyNumberFormat="1" applyFont="1" applyFill="1" applyBorder="1" applyAlignment="1">
      <alignment vertical="center" wrapText="1"/>
    </xf>
    <xf numFmtId="43" fontId="162" fillId="0" borderId="0" xfId="0" applyNumberFormat="1" applyFont="1" applyAlignment="1">
      <alignment horizontal="center" vertical="center"/>
    </xf>
    <xf numFmtId="167" fontId="115" fillId="0" borderId="0" xfId="2" applyNumberFormat="1" applyFont="1" applyFill="1" applyBorder="1" applyAlignment="1">
      <alignment vertical="top"/>
    </xf>
    <xf numFmtId="43" fontId="13" fillId="0" borderId="0" xfId="1" applyFont="1" applyFill="1" applyBorder="1" applyAlignment="1">
      <alignment vertical="top"/>
    </xf>
    <xf numFmtId="0" fontId="115" fillId="0" borderId="0" xfId="1" applyNumberFormat="1" applyFont="1" applyFill="1" applyBorder="1" applyAlignment="1">
      <alignment horizontal="right" vertical="top"/>
    </xf>
    <xf numFmtId="0" fontId="115" fillId="0" borderId="0" xfId="1" quotePrefix="1" applyNumberFormat="1" applyFont="1" applyFill="1" applyBorder="1" applyAlignment="1">
      <alignment horizontal="right" vertical="top"/>
    </xf>
    <xf numFmtId="43" fontId="121" fillId="0" borderId="0" xfId="1" applyFont="1" applyFill="1" applyBorder="1" applyAlignment="1">
      <alignment vertical="center"/>
    </xf>
    <xf numFmtId="43" fontId="121" fillId="0" borderId="0" xfId="1" applyFont="1" applyFill="1" applyBorder="1" applyAlignment="1">
      <alignment horizontal="left" vertical="center"/>
    </xf>
    <xf numFmtId="43"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52" fillId="0" borderId="0" xfId="1" applyNumberFormat="1" applyFont="1" applyFill="1" applyBorder="1" applyAlignment="1">
      <alignment horizontal="right" vertical="top"/>
    </xf>
    <xf numFmtId="0" fontId="156" fillId="0" borderId="0" xfId="1" applyNumberFormat="1" applyFont="1" applyFill="1" applyBorder="1" applyAlignment="1">
      <alignment horizontal="right" vertical="top"/>
    </xf>
    <xf numFmtId="41" fontId="115" fillId="0" borderId="13" xfId="2" applyFont="1" applyFill="1" applyBorder="1" applyAlignment="1">
      <alignment horizontal="right" vertical="center"/>
    </xf>
    <xf numFmtId="0" fontId="13" fillId="0" borderId="9" xfId="18" applyFont="1" applyBorder="1" applyAlignment="1">
      <alignment horizontal="right" vertical="center" wrapText="1"/>
    </xf>
    <xf numFmtId="17" fontId="17" fillId="16" borderId="5" xfId="19" applyNumberFormat="1" applyFont="1" applyFill="1" applyBorder="1" applyAlignment="1">
      <alignment horizontal="center" vertical="center"/>
    </xf>
    <xf numFmtId="41" fontId="13" fillId="0" borderId="0" xfId="2" applyFont="1" applyFill="1" applyBorder="1" applyAlignment="1">
      <alignment horizontal="right"/>
    </xf>
    <xf numFmtId="166" fontId="152" fillId="0" borderId="0" xfId="2" applyNumberFormat="1" applyFont="1" applyFill="1" applyBorder="1" applyAlignment="1">
      <alignment horizontal="right" vertical="top"/>
    </xf>
    <xf numFmtId="164" fontId="152" fillId="0" borderId="0" xfId="482" applyFont="1" applyFill="1" applyBorder="1" applyAlignment="1">
      <alignment horizontal="right"/>
    </xf>
    <xf numFmtId="164" fontId="13" fillId="0" borderId="0" xfId="482" applyFont="1" applyFill="1" applyBorder="1"/>
    <xf numFmtId="0" fontId="152" fillId="0" borderId="9" xfId="18" applyFont="1" applyBorder="1" applyAlignment="1">
      <alignment horizontal="left" vertical="top" wrapText="1"/>
    </xf>
    <xf numFmtId="0" fontId="152" fillId="0" borderId="9" xfId="25" applyFont="1" applyBorder="1" applyAlignment="1">
      <alignment vertical="top"/>
    </xf>
    <xf numFmtId="0" fontId="156" fillId="0" borderId="9" xfId="18" applyFont="1" applyBorder="1" applyAlignment="1">
      <alignment horizontal="left" vertical="top" wrapText="1"/>
    </xf>
    <xf numFmtId="1" fontId="152" fillId="0" borderId="0" xfId="1" applyNumberFormat="1" applyFont="1" applyFill="1" applyBorder="1" applyAlignment="1">
      <alignment horizontal="right" vertical="top"/>
    </xf>
    <xf numFmtId="0" fontId="156" fillId="0" borderId="9" xfId="18" applyFont="1" applyBorder="1" applyAlignment="1">
      <alignment horizontal="left" vertical="top"/>
    </xf>
    <xf numFmtId="0" fontId="156" fillId="0" borderId="15" xfId="18" applyFont="1" applyBorder="1" applyAlignment="1">
      <alignment horizontal="left" vertical="top"/>
    </xf>
    <xf numFmtId="166" fontId="152" fillId="0" borderId="13" xfId="1" applyNumberFormat="1" applyFont="1" applyFill="1" applyBorder="1" applyAlignment="1">
      <alignment vertical="top"/>
    </xf>
    <xf numFmtId="41"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6" fillId="0" borderId="0" xfId="2" applyNumberFormat="1" applyFont="1" applyFill="1" applyBorder="1" applyAlignment="1">
      <alignment horizontal="right" vertical="top"/>
    </xf>
    <xf numFmtId="166" fontId="156"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41" fontId="26" fillId="0" borderId="0" xfId="2" applyFont="1" applyFill="1" applyBorder="1" applyAlignment="1">
      <alignment vertical="top"/>
    </xf>
    <xf numFmtId="41" fontId="13" fillId="2" borderId="13" xfId="2" applyFont="1" applyFill="1" applyBorder="1" applyAlignment="1">
      <alignment vertical="center" wrapText="1"/>
    </xf>
    <xf numFmtId="166" fontId="124"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5" fillId="0" borderId="13" xfId="31" applyNumberFormat="1" applyFont="1" applyBorder="1" applyAlignment="1">
      <alignment horizontal="right" vertical="top"/>
    </xf>
    <xf numFmtId="0" fontId="136" fillId="16" borderId="10" xfId="3" applyNumberFormat="1" applyFont="1" applyFill="1" applyBorder="1" applyAlignment="1">
      <alignment horizontal="center" vertical="top" wrapText="1"/>
    </xf>
    <xf numFmtId="43" fontId="119" fillId="0" borderId="14" xfId="1" applyFont="1" applyFill="1" applyBorder="1" applyAlignment="1">
      <alignment horizontal="center" vertical="center"/>
    </xf>
    <xf numFmtId="0" fontId="23" fillId="16" borderId="8" xfId="3" applyNumberFormat="1" applyFont="1" applyFill="1" applyBorder="1" applyAlignment="1">
      <alignment horizontal="center" wrapText="1"/>
    </xf>
    <xf numFmtId="0" fontId="17" fillId="16" borderId="5" xfId="0" applyFont="1" applyFill="1" applyBorder="1" applyAlignment="1">
      <alignment horizontal="center" vertical="center"/>
    </xf>
    <xf numFmtId="166" fontId="115" fillId="0" borderId="0" xfId="1" applyNumberFormat="1" applyFont="1" applyFill="1" applyBorder="1" applyAlignment="1">
      <alignment horizontal="right" vertical="top"/>
    </xf>
    <xf numFmtId="41" fontId="34" fillId="0" borderId="10" xfId="3" applyFont="1" applyFill="1" applyBorder="1" applyAlignment="1">
      <alignment horizontal="center" vertical="center"/>
    </xf>
    <xf numFmtId="41" fontId="42" fillId="0" borderId="10" xfId="3" applyFont="1" applyFill="1" applyBorder="1" applyAlignment="1">
      <alignment horizontal="center" vertical="center"/>
    </xf>
    <xf numFmtId="41"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41" fontId="26" fillId="14" borderId="0" xfId="2" applyFont="1" applyFill="1" applyBorder="1" applyAlignment="1">
      <alignment horizontal="center" vertical="center"/>
    </xf>
    <xf numFmtId="41" fontId="26" fillId="14" borderId="0" xfId="2" applyFont="1" applyFill="1" applyBorder="1" applyAlignment="1">
      <alignment horizontal="center" vertical="top"/>
    </xf>
    <xf numFmtId="41" fontId="17" fillId="15" borderId="5" xfId="2" applyFont="1" applyFill="1" applyBorder="1" applyAlignment="1">
      <alignment horizontal="center" vertical="center"/>
    </xf>
    <xf numFmtId="166" fontId="115" fillId="0" borderId="0" xfId="1" applyNumberFormat="1" applyFont="1" applyFill="1" applyBorder="1"/>
    <xf numFmtId="0" fontId="115" fillId="0" borderId="0" xfId="25" applyFont="1"/>
    <xf numFmtId="166" fontId="115" fillId="0" borderId="13" xfId="1" applyNumberFormat="1" applyFont="1" applyFill="1" applyBorder="1"/>
    <xf numFmtId="49" fontId="13" fillId="0" borderId="0" xfId="18" applyNumberFormat="1" applyFont="1" applyAlignment="1">
      <alignment horizontal="left" vertical="top" wrapText="1"/>
    </xf>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0" xfId="18" applyFont="1" applyAlignment="1">
      <alignment vertical="center" wrapText="1"/>
    </xf>
    <xf numFmtId="166" fontId="115" fillId="0" borderId="0" xfId="9" applyNumberFormat="1" applyFont="1" applyFill="1" applyBorder="1" applyAlignment="1">
      <alignment horizontal="right" vertical="top"/>
    </xf>
    <xf numFmtId="41" fontId="106" fillId="0" borderId="0" xfId="19" applyNumberFormat="1" applyFont="1"/>
    <xf numFmtId="0" fontId="115" fillId="0" borderId="0" xfId="18" quotePrefix="1" applyFont="1" applyAlignment="1">
      <alignment horizontal="left" vertical="top" wrapText="1"/>
    </xf>
    <xf numFmtId="0" fontId="115" fillId="0" borderId="0" xfId="25" applyFont="1" applyAlignment="1">
      <alignment vertical="top"/>
    </xf>
    <xf numFmtId="0" fontId="115" fillId="0" borderId="0" xfId="25" quotePrefix="1" applyFont="1" applyAlignment="1">
      <alignment vertical="top"/>
    </xf>
    <xf numFmtId="0" fontId="152" fillId="0" borderId="0" xfId="18" quotePrefix="1" applyFont="1" applyAlignment="1">
      <alignment horizontal="left" vertical="top" wrapText="1"/>
    </xf>
    <xf numFmtId="0" fontId="152" fillId="0" borderId="0" xfId="25" applyFont="1" applyAlignment="1">
      <alignment vertical="top"/>
    </xf>
    <xf numFmtId="0" fontId="152" fillId="0" borderId="0" xfId="25" quotePrefix="1" applyFont="1" applyAlignment="1">
      <alignment vertical="top"/>
    </xf>
    <xf numFmtId="166" fontId="152" fillId="0" borderId="0" xfId="25" applyNumberFormat="1" applyFont="1"/>
    <xf numFmtId="166" fontId="152" fillId="0" borderId="0" xfId="25" applyNumberFormat="1" applyFont="1" applyAlignment="1">
      <alignment vertical="top"/>
    </xf>
    <xf numFmtId="166" fontId="13" fillId="0" borderId="0" xfId="25" applyNumberFormat="1" applyFont="1"/>
    <xf numFmtId="166" fontId="183" fillId="0" borderId="0" xfId="1" applyNumberFormat="1" applyFont="1" applyBorder="1" applyAlignment="1">
      <alignment vertical="top"/>
    </xf>
    <xf numFmtId="49" fontId="13" fillId="0" borderId="0" xfId="18" applyNumberFormat="1" applyFont="1" applyAlignment="1">
      <alignment vertical="top" wrapText="1"/>
    </xf>
    <xf numFmtId="166" fontId="157" fillId="0" borderId="0" xfId="1" applyNumberFormat="1" applyFont="1" applyBorder="1" applyAlignment="1">
      <alignment vertical="top"/>
    </xf>
    <xf numFmtId="166" fontId="42" fillId="0" borderId="0" xfId="1" applyNumberFormat="1" applyFont="1" applyBorder="1" applyAlignment="1">
      <alignment vertical="top"/>
    </xf>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166" fontId="13" fillId="0" borderId="0" xfId="1" applyNumberFormat="1" applyFont="1" applyBorder="1" applyAlignment="1">
      <alignment vertical="top"/>
    </xf>
    <xf numFmtId="166" fontId="156" fillId="0" borderId="0" xfId="1" applyNumberFormat="1" applyFont="1" applyBorder="1" applyAlignment="1">
      <alignment vertical="top"/>
    </xf>
    <xf numFmtId="0" fontId="43" fillId="0" borderId="13" xfId="25" applyFont="1" applyBorder="1"/>
    <xf numFmtId="166" fontId="152" fillId="0" borderId="0" xfId="1" applyNumberFormat="1" applyFont="1" applyBorder="1" applyAlignment="1">
      <alignment vertical="top"/>
    </xf>
    <xf numFmtId="166" fontId="152" fillId="0" borderId="0" xfId="1" applyNumberFormat="1" applyFont="1" applyBorder="1"/>
    <xf numFmtId="166" fontId="156" fillId="0" borderId="0" xfId="1" applyNumberFormat="1" applyFont="1" applyBorder="1"/>
    <xf numFmtId="0" fontId="13" fillId="0" borderId="13" xfId="25" applyFont="1" applyBorder="1"/>
    <xf numFmtId="166" fontId="115"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0" fontId="115" fillId="0" borderId="0" xfId="18" applyFont="1" applyAlignment="1">
      <alignment horizontal="left" vertical="center"/>
    </xf>
    <xf numFmtId="41" fontId="26" fillId="0" borderId="9" xfId="25" applyNumberFormat="1" applyFont="1" applyBorder="1"/>
    <xf numFmtId="43" fontId="14" fillId="0" borderId="0" xfId="1" applyFont="1" applyFill="1" applyBorder="1" applyAlignment="1"/>
    <xf numFmtId="0" fontId="106" fillId="0" borderId="0" xfId="18" applyFont="1" applyAlignment="1">
      <alignment horizontal="left" vertical="top" wrapText="1"/>
    </xf>
    <xf numFmtId="0" fontId="152" fillId="0" borderId="0" xfId="18" applyFont="1" applyAlignment="1">
      <alignment horizontal="left" vertical="top" wrapText="1"/>
    </xf>
    <xf numFmtId="0" fontId="156" fillId="0" borderId="0" xfId="18" applyFont="1" applyAlignment="1">
      <alignment horizontal="left" vertical="top" wrapText="1"/>
    </xf>
    <xf numFmtId="0" fontId="115" fillId="0" borderId="0" xfId="18" applyFont="1" applyAlignment="1">
      <alignment horizontal="left" vertical="top"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115" fillId="0" borderId="14" xfId="1" applyNumberFormat="1" applyFont="1" applyFill="1" applyBorder="1" applyAlignment="1">
      <alignment vertical="center"/>
    </xf>
    <xf numFmtId="166" fontId="0" fillId="0" borderId="10" xfId="0" applyNumberFormat="1" applyBorder="1"/>
    <xf numFmtId="166" fontId="156" fillId="0" borderId="10" xfId="1" applyNumberFormat="1" applyFont="1" applyFill="1" applyBorder="1" applyAlignment="1">
      <alignment vertical="top"/>
    </xf>
    <xf numFmtId="166" fontId="152"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52" fillId="0" borderId="10" xfId="25" applyNumberFormat="1" applyFont="1" applyBorder="1"/>
    <xf numFmtId="166" fontId="152" fillId="0" borderId="10" xfId="25" applyNumberFormat="1" applyFont="1" applyBorder="1" applyAlignment="1">
      <alignment vertical="top"/>
    </xf>
    <xf numFmtId="166" fontId="13" fillId="0" borderId="10" xfId="1" applyNumberFormat="1" applyFont="1" applyBorder="1"/>
    <xf numFmtId="43" fontId="13" fillId="0" borderId="10" xfId="1" applyFont="1" applyFill="1" applyBorder="1" applyAlignment="1">
      <alignment vertical="top"/>
    </xf>
    <xf numFmtId="166" fontId="13" fillId="0" borderId="10" xfId="25" applyNumberFormat="1" applyFont="1" applyBorder="1"/>
    <xf numFmtId="166" fontId="13" fillId="14" borderId="10" xfId="1" applyNumberFormat="1" applyFont="1" applyFill="1" applyBorder="1" applyAlignment="1">
      <alignment vertical="top"/>
    </xf>
    <xf numFmtId="166" fontId="152" fillId="0" borderId="14" xfId="1" applyNumberFormat="1" applyFont="1" applyFill="1" applyBorder="1" applyAlignment="1">
      <alignment vertical="top"/>
    </xf>
    <xf numFmtId="0" fontId="17" fillId="16" borderId="8" xfId="0" applyFont="1" applyFill="1" applyBorder="1" applyAlignment="1">
      <alignment horizontal="center" vertical="center"/>
    </xf>
    <xf numFmtId="166" fontId="183" fillId="0" borderId="10" xfId="1" applyNumberFormat="1" applyFont="1" applyBorder="1" applyAlignment="1">
      <alignment vertical="top"/>
    </xf>
    <xf numFmtId="166" fontId="157"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6" fillId="0" borderId="10" xfId="1" applyNumberFormat="1" applyFont="1" applyBorder="1" applyAlignment="1">
      <alignment vertical="top"/>
    </xf>
    <xf numFmtId="0" fontId="43" fillId="0" borderId="14" xfId="25" applyFont="1" applyBorder="1"/>
    <xf numFmtId="166" fontId="115" fillId="0" borderId="10" xfId="9" applyNumberFormat="1" applyFont="1" applyFill="1" applyBorder="1" applyAlignment="1">
      <alignment horizontal="right" vertical="top"/>
    </xf>
    <xf numFmtId="166" fontId="152" fillId="0" borderId="10" xfId="1" applyNumberFormat="1" applyFont="1" applyBorder="1" applyAlignment="1">
      <alignment vertical="top"/>
    </xf>
    <xf numFmtId="166" fontId="152" fillId="0" borderId="10" xfId="1" applyNumberFormat="1" applyFont="1" applyBorder="1"/>
    <xf numFmtId="166" fontId="156" fillId="0" borderId="10" xfId="1" applyNumberFormat="1" applyFont="1" applyBorder="1"/>
    <xf numFmtId="0" fontId="13" fillId="0" borderId="14" xfId="25" applyFont="1" applyBorder="1"/>
    <xf numFmtId="0" fontId="17" fillId="0" borderId="0" xfId="18" applyFont="1" applyAlignment="1">
      <alignment horizontal="center" vertical="center" wrapText="1"/>
    </xf>
    <xf numFmtId="0" fontId="17" fillId="0" borderId="10" xfId="18" applyFont="1" applyBorder="1" applyAlignment="1">
      <alignment horizontal="center" vertical="center" wrapText="1"/>
    </xf>
    <xf numFmtId="0" fontId="115" fillId="2" borderId="0" xfId="18" applyFont="1" applyFill="1" applyAlignment="1">
      <alignment vertical="center"/>
    </xf>
    <xf numFmtId="166" fontId="115" fillId="0" borderId="0" xfId="0" applyNumberFormat="1" applyFont="1" applyAlignment="1">
      <alignment vertical="top" wrapText="1"/>
    </xf>
    <xf numFmtId="166" fontId="115" fillId="0" borderId="10" xfId="0" applyNumberFormat="1" applyFont="1" applyBorder="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7" fontId="48" fillId="16" borderId="10" xfId="18" applyNumberFormat="1" applyFont="1" applyFill="1" applyBorder="1" applyAlignment="1">
      <alignment horizontal="center" vertical="center"/>
    </xf>
    <xf numFmtId="41" fontId="106" fillId="0" borderId="10" xfId="3" applyFont="1" applyFill="1" applyBorder="1" applyAlignment="1">
      <alignment vertical="top" wrapText="1"/>
    </xf>
    <xf numFmtId="41" fontId="115" fillId="0" borderId="10" xfId="3" applyFont="1" applyFill="1" applyBorder="1" applyAlignment="1">
      <alignment vertical="top" wrapText="1"/>
    </xf>
    <xf numFmtId="41" fontId="115" fillId="2" borderId="10" xfId="3" applyFont="1" applyFill="1" applyBorder="1" applyAlignment="1">
      <alignment vertical="top" wrapText="1"/>
    </xf>
    <xf numFmtId="41" fontId="106" fillId="2" borderId="14" xfId="3" applyFont="1" applyFill="1" applyBorder="1" applyAlignment="1">
      <alignment horizontal="left" vertical="top" wrapText="1"/>
    </xf>
    <xf numFmtId="41" fontId="106" fillId="2" borderId="10" xfId="3" applyFont="1" applyFill="1" applyBorder="1" applyAlignment="1">
      <alignment vertical="top" wrapText="1"/>
    </xf>
    <xf numFmtId="167" fontId="40" fillId="0" borderId="0" xfId="21" applyNumberFormat="1" applyFont="1" applyAlignment="1">
      <alignment vertical="center"/>
    </xf>
    <xf numFmtId="167" fontId="121" fillId="0" borderId="10" xfId="1" applyNumberFormat="1" applyFont="1" applyBorder="1" applyAlignment="1">
      <alignment horizontal="left" vertical="top"/>
    </xf>
    <xf numFmtId="167" fontId="137" fillId="0" borderId="0" xfId="22" applyNumberFormat="1" applyFont="1" applyAlignment="1">
      <alignment vertical="top"/>
    </xf>
    <xf numFmtId="167" fontId="137" fillId="0" borderId="10" xfId="22" applyNumberFormat="1" applyFont="1" applyBorder="1" applyAlignment="1">
      <alignment vertical="top"/>
    </xf>
    <xf numFmtId="167" fontId="121" fillId="0" borderId="10" xfId="1" applyNumberFormat="1" applyFont="1" applyBorder="1" applyAlignment="1">
      <alignment vertical="top"/>
    </xf>
    <xf numFmtId="167" fontId="138" fillId="0" borderId="0" xfId="0" applyNumberFormat="1" applyFont="1" applyAlignment="1">
      <alignment vertical="top"/>
    </xf>
    <xf numFmtId="167" fontId="138" fillId="0" borderId="10" xfId="0" applyNumberFormat="1" applyFont="1" applyBorder="1" applyAlignment="1">
      <alignment vertical="top"/>
    </xf>
    <xf numFmtId="167" fontId="116" fillId="0" borderId="10" xfId="1" applyNumberFormat="1" applyFont="1" applyBorder="1" applyAlignment="1">
      <alignment vertical="top"/>
    </xf>
    <xf numFmtId="167" fontId="116" fillId="0" borderId="14" xfId="1" applyNumberFormat="1" applyFont="1" applyBorder="1" applyAlignment="1">
      <alignment vertical="top"/>
    </xf>
    <xf numFmtId="167" fontId="61" fillId="0" borderId="0" xfId="0" applyNumberFormat="1" applyFont="1"/>
    <xf numFmtId="167" fontId="61" fillId="0" borderId="10" xfId="0" applyNumberFormat="1" applyFont="1" applyBorder="1"/>
    <xf numFmtId="41" fontId="115" fillId="0" borderId="10" xfId="2" applyFont="1" applyFill="1" applyBorder="1" applyAlignment="1">
      <alignment horizontal="right"/>
    </xf>
    <xf numFmtId="41" fontId="0" fillId="0" borderId="10" xfId="0" applyNumberFormat="1" applyBorder="1"/>
    <xf numFmtId="41" fontId="106" fillId="0" borderId="10" xfId="2" applyFont="1" applyFill="1" applyBorder="1" applyAlignment="1">
      <alignment horizontal="right" vertical="top"/>
    </xf>
    <xf numFmtId="41"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8"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41" fontId="13" fillId="0" borderId="10" xfId="2" applyFont="1" applyFill="1" applyBorder="1" applyAlignment="1">
      <alignment horizontal="right"/>
    </xf>
    <xf numFmtId="0" fontId="0" fillId="0" borderId="10" xfId="0" applyBorder="1"/>
    <xf numFmtId="166" fontId="152" fillId="0" borderId="10" xfId="2" applyNumberFormat="1" applyFont="1" applyFill="1" applyBorder="1" applyAlignment="1">
      <alignment vertical="top"/>
    </xf>
    <xf numFmtId="0" fontId="152" fillId="0" borderId="0" xfId="25" applyFont="1"/>
    <xf numFmtId="0" fontId="152" fillId="0" borderId="10" xfId="25" applyFont="1" applyBorder="1"/>
    <xf numFmtId="166" fontId="152" fillId="0" borderId="10" xfId="2" applyNumberFormat="1" applyFont="1" applyFill="1" applyBorder="1" applyAlignment="1">
      <alignment horizontal="right" vertical="top"/>
    </xf>
    <xf numFmtId="3" fontId="152" fillId="0" borderId="0" xfId="25" applyNumberFormat="1" applyFont="1"/>
    <xf numFmtId="3" fontId="152" fillId="0" borderId="0" xfId="25" applyNumberFormat="1" applyFont="1" applyAlignment="1">
      <alignment vertical="top"/>
    </xf>
    <xf numFmtId="3" fontId="152" fillId="0" borderId="0" xfId="25" applyNumberFormat="1" applyFont="1" applyAlignment="1">
      <alignment horizontal="right" vertical="top"/>
    </xf>
    <xf numFmtId="3" fontId="152" fillId="0" borderId="10" xfId="25" applyNumberFormat="1" applyFont="1" applyBorder="1" applyAlignment="1">
      <alignment horizontal="right" vertical="top"/>
    </xf>
    <xf numFmtId="3" fontId="152" fillId="0" borderId="0" xfId="25" applyNumberFormat="1" applyFont="1" applyAlignment="1">
      <alignment horizontal="right"/>
    </xf>
    <xf numFmtId="3" fontId="152" fillId="0" borderId="10" xfId="25" applyNumberFormat="1" applyFont="1" applyBorder="1" applyAlignment="1">
      <alignment horizontal="right"/>
    </xf>
    <xf numFmtId="166" fontId="156" fillId="0" borderId="10" xfId="2" applyNumberFormat="1" applyFont="1" applyFill="1" applyBorder="1" applyAlignment="1">
      <alignment horizontal="right" vertical="top"/>
    </xf>
    <xf numFmtId="166" fontId="156"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6" fillId="0" borderId="10" xfId="2" applyNumberFormat="1" applyFont="1" applyFill="1" applyBorder="1" applyAlignment="1">
      <alignment vertical="top"/>
    </xf>
    <xf numFmtId="166" fontId="106" fillId="0" borderId="14" xfId="2" applyNumberFormat="1" applyFont="1" applyFill="1" applyBorder="1" applyAlignment="1">
      <alignment vertical="top"/>
    </xf>
    <xf numFmtId="164" fontId="152" fillId="0" borderId="10" xfId="482" applyFont="1" applyFill="1" applyBorder="1"/>
    <xf numFmtId="164" fontId="152" fillId="0" borderId="10" xfId="482" applyFont="1" applyFill="1" applyBorder="1" applyAlignment="1">
      <alignment horizontal="right"/>
    </xf>
    <xf numFmtId="166" fontId="156" fillId="0" borderId="14" xfId="2" applyNumberFormat="1" applyFont="1" applyFill="1" applyBorder="1" applyAlignment="1">
      <alignment vertical="top"/>
    </xf>
    <xf numFmtId="0" fontId="13" fillId="5" borderId="10" xfId="25" applyFont="1" applyFill="1" applyBorder="1" applyAlignment="1">
      <alignment vertical="top"/>
    </xf>
    <xf numFmtId="164"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41" fontId="157"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41" fontId="13" fillId="0" borderId="10" xfId="2" applyFont="1" applyFill="1" applyBorder="1" applyAlignment="1">
      <alignment horizontal="right" vertical="top"/>
    </xf>
    <xf numFmtId="41"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0" xfId="18" applyNumberFormat="1" applyFont="1" applyAlignment="1">
      <alignment horizontal="center" vertical="center"/>
    </xf>
    <xf numFmtId="17" fontId="18" fillId="0" borderId="10" xfId="18" applyNumberFormat="1" applyFont="1" applyBorder="1" applyAlignment="1">
      <alignment horizontal="center" vertical="center"/>
    </xf>
    <xf numFmtId="0" fontId="115" fillId="2" borderId="0" xfId="18" applyFont="1" applyFill="1" applyAlignment="1">
      <alignment vertical="top"/>
    </xf>
    <xf numFmtId="0" fontId="115" fillId="2" borderId="0" xfId="18" applyFont="1" applyFill="1" applyAlignment="1">
      <alignment vertical="top" wrapText="1"/>
    </xf>
    <xf numFmtId="166" fontId="106" fillId="17" borderId="14" xfId="2" applyNumberFormat="1" applyFont="1" applyFill="1" applyBorder="1" applyAlignment="1">
      <alignment vertical="top"/>
    </xf>
    <xf numFmtId="0" fontId="18" fillId="16" borderId="0" xfId="25" applyFont="1" applyFill="1" applyAlignment="1">
      <alignment horizontal="center" vertical="center" wrapText="1"/>
    </xf>
    <xf numFmtId="41" fontId="21" fillId="2" borderId="10" xfId="2" applyFont="1" applyFill="1" applyBorder="1" applyAlignment="1">
      <alignment horizontal="left" vertical="center" wrapText="1"/>
    </xf>
    <xf numFmtId="41" fontId="13" fillId="2" borderId="10" xfId="2" applyFont="1" applyFill="1" applyBorder="1" applyAlignment="1">
      <alignment vertical="center" wrapText="1"/>
    </xf>
    <xf numFmtId="41" fontId="13" fillId="2" borderId="10" xfId="2" applyFont="1" applyFill="1" applyBorder="1" applyAlignment="1">
      <alignment vertical="center"/>
    </xf>
    <xf numFmtId="41" fontId="21" fillId="2" borderId="14" xfId="2" applyFont="1" applyFill="1" applyBorder="1" applyAlignment="1">
      <alignment horizontal="right" vertical="center" wrapText="1"/>
    </xf>
    <xf numFmtId="41" fontId="13" fillId="2" borderId="14" xfId="2" applyFont="1" applyFill="1" applyBorder="1" applyAlignment="1">
      <alignment vertical="center" wrapText="1"/>
    </xf>
    <xf numFmtId="0" fontId="134" fillId="16" borderId="0" xfId="19" applyFont="1" applyFill="1" applyAlignment="1">
      <alignment horizontal="center" vertical="center" wrapText="1"/>
    </xf>
    <xf numFmtId="0" fontId="146" fillId="16" borderId="0" xfId="19" applyFont="1" applyFill="1" applyAlignment="1">
      <alignment horizontal="center" vertical="center" wrapText="1"/>
    </xf>
    <xf numFmtId="49" fontId="115" fillId="0" borderId="0" xfId="24" applyNumberFormat="1" applyFont="1" applyAlignment="1">
      <alignment horizontal="left"/>
    </xf>
    <xf numFmtId="0" fontId="115" fillId="0" borderId="0" xfId="24" applyFont="1" applyAlignment="1">
      <alignment horizontal="left"/>
    </xf>
    <xf numFmtId="49" fontId="115" fillId="0" borderId="0" xfId="25" applyNumberFormat="1" applyFont="1" applyAlignment="1">
      <alignment horizontal="left"/>
    </xf>
    <xf numFmtId="0" fontId="115" fillId="0" borderId="0" xfId="25" applyFont="1" applyAlignment="1">
      <alignment horizontal="left"/>
    </xf>
    <xf numFmtId="0" fontId="40" fillId="0" borderId="0" xfId="458" applyFont="1" applyAlignment="1">
      <alignment vertical="center"/>
    </xf>
    <xf numFmtId="43" fontId="121" fillId="0" borderId="10" xfId="1" applyFont="1" applyBorder="1" applyAlignment="1">
      <alignment horizontal="left" vertical="center"/>
    </xf>
    <xf numFmtId="2" fontId="137" fillId="0" borderId="10" xfId="459" applyNumberFormat="1" applyFont="1" applyBorder="1" applyAlignment="1">
      <alignment vertical="center"/>
    </xf>
    <xf numFmtId="43" fontId="121" fillId="0" borderId="10" xfId="1" applyFont="1" applyBorder="1" applyAlignment="1">
      <alignment vertical="center"/>
    </xf>
    <xf numFmtId="0" fontId="138" fillId="0" borderId="10" xfId="0" applyFont="1" applyBorder="1" applyAlignment="1">
      <alignment vertical="center"/>
    </xf>
    <xf numFmtId="0" fontId="138" fillId="0" borderId="10" xfId="0" applyFont="1" applyBorder="1"/>
    <xf numFmtId="43" fontId="116" fillId="0" borderId="10" xfId="1" applyFont="1" applyBorder="1" applyAlignment="1">
      <alignment vertical="center"/>
    </xf>
    <xf numFmtId="43" fontId="116" fillId="0" borderId="14" xfId="1" applyFont="1" applyBorder="1" applyAlignment="1">
      <alignment vertical="center"/>
    </xf>
    <xf numFmtId="0" fontId="115" fillId="10" borderId="9" xfId="19" applyFont="1" applyFill="1" applyBorder="1" applyAlignment="1">
      <alignment horizontal="left" vertical="top" wrapText="1"/>
    </xf>
    <xf numFmtId="41" fontId="115" fillId="10" borderId="10" xfId="3" applyFont="1" applyFill="1" applyBorder="1" applyAlignment="1">
      <alignment vertical="top" wrapText="1"/>
    </xf>
    <xf numFmtId="2" fontId="139" fillId="0" borderId="0" xfId="459" applyNumberFormat="1" applyFont="1" applyAlignment="1">
      <alignment vertical="center"/>
    </xf>
    <xf numFmtId="43" fontId="121" fillId="0" borderId="10" xfId="1" applyFont="1" applyFill="1" applyBorder="1" applyAlignment="1">
      <alignment vertical="center"/>
    </xf>
    <xf numFmtId="0" fontId="141" fillId="0" borderId="0" xfId="0" applyFont="1" applyAlignment="1">
      <alignment vertical="center"/>
    </xf>
    <xf numFmtId="2" fontId="116" fillId="0" borderId="0" xfId="0" applyNumberFormat="1" applyFont="1" applyAlignment="1">
      <alignment vertical="center"/>
    </xf>
    <xf numFmtId="2" fontId="26" fillId="0" borderId="0" xfId="0" applyNumberFormat="1" applyFont="1" applyAlignment="1">
      <alignment vertical="center"/>
    </xf>
    <xf numFmtId="43" fontId="121" fillId="0" borderId="10" xfId="1" applyFont="1" applyFill="1" applyBorder="1" applyAlignment="1">
      <alignment horizontal="left" vertical="center"/>
    </xf>
    <xf numFmtId="2" fontId="20" fillId="0" borderId="0" xfId="19" applyNumberFormat="1" applyFont="1"/>
    <xf numFmtId="2" fontId="20" fillId="0" borderId="10" xfId="19" applyNumberFormat="1" applyFont="1" applyBorder="1"/>
    <xf numFmtId="0" fontId="50" fillId="0" borderId="0" xfId="0" applyFont="1"/>
    <xf numFmtId="43" fontId="20" fillId="0" borderId="10" xfId="1" applyFont="1" applyBorder="1"/>
    <xf numFmtId="0" fontId="60" fillId="0" borderId="0" xfId="27" applyFont="1" applyAlignment="1">
      <alignment vertical="top" wrapText="1"/>
    </xf>
    <xf numFmtId="0" fontId="20" fillId="0" borderId="0" xfId="0" applyFont="1"/>
    <xf numFmtId="43" fontId="20" fillId="0" borderId="10" xfId="1" applyFont="1" applyFill="1" applyBorder="1" applyAlignment="1"/>
    <xf numFmtId="2" fontId="20" fillId="0" borderId="14" xfId="19" applyNumberFormat="1" applyFont="1" applyBorder="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5" borderId="9" xfId="19" applyFont="1" applyFill="1" applyBorder="1" applyAlignment="1">
      <alignment vertical="top" wrapText="1"/>
    </xf>
    <xf numFmtId="0" fontId="13" fillId="0" borderId="0" xfId="19" applyFont="1" applyAlignment="1">
      <alignment horizontal="left" vertical="top" wrapText="1"/>
    </xf>
    <xf numFmtId="0" fontId="23" fillId="5" borderId="9" xfId="19" applyFont="1" applyFill="1" applyBorder="1" applyAlignment="1">
      <alignment vertical="top"/>
    </xf>
    <xf numFmtId="0" fontId="23" fillId="5" borderId="0" xfId="19" applyFont="1" applyFill="1" applyAlignment="1">
      <alignment vertical="top"/>
    </xf>
    <xf numFmtId="41" fontId="13" fillId="5" borderId="10" xfId="2" applyFont="1" applyFill="1" applyBorder="1" applyAlignment="1">
      <alignment vertical="top"/>
    </xf>
    <xf numFmtId="49" fontId="13" fillId="0" borderId="0" xfId="23" applyNumberFormat="1" applyFont="1" applyAlignment="1">
      <alignment horizontal="left" vertical="center"/>
    </xf>
    <xf numFmtId="0" fontId="13" fillId="0" borderId="0" xfId="23" applyFont="1" applyAlignment="1">
      <alignment horizontal="left" vertical="center"/>
    </xf>
    <xf numFmtId="0" fontId="23" fillId="0" borderId="9" xfId="19" applyFont="1" applyBorder="1" applyAlignment="1">
      <alignment vertical="center"/>
    </xf>
    <xf numFmtId="0" fontId="25" fillId="0" borderId="10" xfId="19" applyFont="1" applyBorder="1" applyAlignment="1">
      <alignmen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5" fillId="0" borderId="0" xfId="23" applyNumberFormat="1" applyFont="1" applyAlignment="1">
      <alignment horizontal="left" vertical="center"/>
    </xf>
    <xf numFmtId="17" fontId="108" fillId="16" borderId="0" xfId="19" applyNumberFormat="1" applyFont="1" applyFill="1" applyAlignment="1">
      <alignment horizontal="center" vertical="center" wrapText="1"/>
    </xf>
    <xf numFmtId="0" fontId="32" fillId="2" borderId="0" xfId="19" applyFont="1" applyFill="1" applyAlignment="1">
      <alignment horizontal="left" vertical="top"/>
    </xf>
    <xf numFmtId="49" fontId="115" fillId="2" borderId="0" xfId="23" applyNumberFormat="1" applyFont="1" applyFill="1" applyAlignment="1">
      <alignment vertical="center"/>
    </xf>
    <xf numFmtId="0" fontId="115" fillId="2" borderId="0" xfId="23" applyFont="1" applyFill="1" applyAlignment="1">
      <alignment vertical="center"/>
    </xf>
    <xf numFmtId="0" fontId="115" fillId="0" borderId="0" xfId="23" applyFont="1" applyAlignment="1">
      <alignment horizontal="left" vertical="center"/>
    </xf>
    <xf numFmtId="0" fontId="23" fillId="0" borderId="0" xfId="19" applyFont="1" applyAlignment="1">
      <alignment horizontal="left" vertical="center"/>
    </xf>
    <xf numFmtId="0" fontId="115" fillId="0" borderId="0" xfId="19" applyFont="1" applyAlignment="1">
      <alignment horizontal="left" vertical="top" wrapText="1"/>
    </xf>
    <xf numFmtId="0" fontId="1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0" fontId="17" fillId="16" borderId="0" xfId="19" applyFont="1" applyFill="1" applyAlignment="1">
      <alignment horizontal="center" vertical="center" wrapText="1"/>
    </xf>
    <xf numFmtId="49" fontId="13" fillId="2" borderId="0" xfId="23" applyNumberFormat="1" applyFont="1" applyFill="1" applyAlignment="1">
      <alignment vertical="center"/>
    </xf>
    <xf numFmtId="0" fontId="13" fillId="2" borderId="0" xfId="23" applyFont="1" applyFill="1" applyAlignment="1">
      <alignment vertical="center"/>
    </xf>
    <xf numFmtId="41" fontId="106" fillId="17" borderId="0" xfId="31" applyNumberFormat="1" applyFont="1" applyFill="1" applyAlignment="1">
      <alignment vertical="center"/>
    </xf>
    <xf numFmtId="166" fontId="156" fillId="17" borderId="0" xfId="1" applyNumberFormat="1" applyFont="1" applyFill="1" applyBorder="1" applyAlignment="1">
      <alignment vertical="center"/>
    </xf>
    <xf numFmtId="41" fontId="115" fillId="0" borderId="0" xfId="31" applyNumberFormat="1" applyFont="1" applyAlignment="1">
      <alignment vertical="top"/>
    </xf>
    <xf numFmtId="166" fontId="13" fillId="0" borderId="0" xfId="1" applyNumberFormat="1" applyFont="1" applyBorder="1" applyAlignment="1">
      <alignment vertical="center"/>
    </xf>
    <xf numFmtId="41" fontId="106" fillId="17" borderId="0" xfId="31" applyNumberFormat="1" applyFont="1" applyFill="1" applyAlignment="1">
      <alignment vertical="top"/>
    </xf>
    <xf numFmtId="0" fontId="115" fillId="0" borderId="0" xfId="19" applyFont="1" applyAlignment="1">
      <alignment horizontal="left" vertical="top" wrapText="1" indent="1"/>
    </xf>
    <xf numFmtId="1" fontId="106" fillId="17" borderId="0" xfId="31" applyNumberFormat="1" applyFont="1" applyFill="1" applyAlignment="1">
      <alignment horizontal="right" vertical="top"/>
    </xf>
    <xf numFmtId="166" fontId="156"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0" fontId="13" fillId="17" borderId="0" xfId="19" applyFont="1" applyFill="1" applyAlignment="1">
      <alignment horizontal="left" vertical="top" wrapText="1"/>
    </xf>
    <xf numFmtId="41" fontId="115" fillId="17" borderId="0" xfId="31" applyNumberFormat="1" applyFont="1" applyFill="1" applyAlignment="1">
      <alignment vertical="top"/>
    </xf>
    <xf numFmtId="166" fontId="152" fillId="17" borderId="0" xfId="1" applyNumberFormat="1" applyFont="1" applyFill="1" applyBorder="1" applyAlignment="1">
      <alignment vertical="top"/>
    </xf>
    <xf numFmtId="41" fontId="115" fillId="0" borderId="0" xfId="31" applyNumberFormat="1" applyFont="1" applyAlignment="1">
      <alignment horizontal="center" vertical="center"/>
    </xf>
    <xf numFmtId="0" fontId="133" fillId="0" borderId="0" xfId="19" applyFont="1"/>
    <xf numFmtId="43" fontId="156" fillId="17" borderId="13" xfId="1" applyFont="1" applyFill="1" applyBorder="1" applyAlignment="1">
      <alignment vertical="top"/>
    </xf>
    <xf numFmtId="0" fontId="115" fillId="0" borderId="0" xfId="18" applyFont="1" applyAlignment="1">
      <alignment vertical="top" wrapText="1"/>
    </xf>
    <xf numFmtId="166" fontId="42" fillId="2" borderId="0" xfId="0" applyNumberFormat="1" applyFont="1" applyFill="1" applyAlignment="1">
      <alignment vertical="center"/>
    </xf>
    <xf numFmtId="0" fontId="21" fillId="17" borderId="0" xfId="19" applyFont="1" applyFill="1" applyAlignment="1">
      <alignment horizontal="lef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41" fontId="57" fillId="0" borderId="0" xfId="0" applyNumberFormat="1" applyFont="1"/>
    <xf numFmtId="166" fontId="42" fillId="2" borderId="0" xfId="0" applyNumberFormat="1" applyFont="1" applyFill="1" applyAlignment="1">
      <alignment horizontal="right" vertical="top"/>
    </xf>
    <xf numFmtId="0" fontId="115" fillId="0" borderId="0" xfId="18" applyFont="1" applyAlignment="1">
      <alignment horizontal="left" vertical="center" wrapText="1" indent="1"/>
    </xf>
    <xf numFmtId="0" fontId="127" fillId="0" borderId="0" xfId="0" applyFont="1"/>
    <xf numFmtId="41" fontId="13" fillId="6" borderId="0" xfId="18" applyNumberFormat="1" applyFont="1" applyFill="1" applyAlignment="1">
      <alignment vertical="top"/>
    </xf>
    <xf numFmtId="41" fontId="13" fillId="6" borderId="10" xfId="18" applyNumberFormat="1" applyFont="1" applyFill="1" applyBorder="1" applyAlignment="1">
      <alignment vertical="top"/>
    </xf>
    <xf numFmtId="0" fontId="145" fillId="16" borderId="0" xfId="0" applyFont="1" applyFill="1" applyAlignment="1">
      <alignment horizontal="center" vertical="center" wrapText="1"/>
    </xf>
    <xf numFmtId="49" fontId="145" fillId="16" borderId="0" xfId="18" applyNumberFormat="1" applyFont="1" applyFill="1" applyAlignment="1">
      <alignment horizontal="center" vertical="center" wrapText="1"/>
    </xf>
    <xf numFmtId="3" fontId="120" fillId="17" borderId="0" xfId="0" applyNumberFormat="1" applyFont="1" applyFill="1"/>
    <xf numFmtId="3" fontId="42" fillId="2" borderId="0" xfId="0" applyNumberFormat="1" applyFont="1" applyFill="1" applyAlignment="1">
      <alignment vertical="center"/>
    </xf>
    <xf numFmtId="0" fontId="20" fillId="6" borderId="10" xfId="18" applyFont="1" applyFill="1" applyBorder="1" applyAlignment="1">
      <alignment vertical="top"/>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0" fillId="7" borderId="0" xfId="18" applyFont="1" applyFill="1" applyAlignment="1">
      <alignment vertical="center"/>
    </xf>
    <xf numFmtId="0" fontId="20" fillId="7" borderId="10" xfId="18" applyFont="1" applyFill="1" applyBorder="1" applyAlignment="1">
      <alignment vertical="center"/>
    </xf>
    <xf numFmtId="0" fontId="26" fillId="0" borderId="0" xfId="18" applyFont="1" applyAlignment="1">
      <alignment horizontal="left" vertical="center" wrapText="1"/>
    </xf>
    <xf numFmtId="0" fontId="115"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2" fillId="2" borderId="0" xfId="19" applyFont="1" applyFill="1" applyAlignment="1">
      <alignment horizontal="left" vertical="top" wrapText="1"/>
    </xf>
    <xf numFmtId="3" fontId="106" fillId="0" borderId="0" xfId="19" applyNumberFormat="1" applyFont="1" applyAlignment="1">
      <alignment vertical="top"/>
    </xf>
    <xf numFmtId="3" fontId="115" fillId="0" borderId="0" xfId="19" applyNumberFormat="1" applyFont="1" applyAlignment="1">
      <alignment vertical="top"/>
    </xf>
    <xf numFmtId="3" fontId="115" fillId="0" borderId="0" xfId="30" applyNumberFormat="1" applyFont="1" applyAlignment="1">
      <alignment vertical="top"/>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52" fillId="0" borderId="0" xfId="1" applyNumberFormat="1" applyFont="1" applyFill="1" applyBorder="1" applyAlignment="1">
      <alignment vertical="center"/>
    </xf>
    <xf numFmtId="166" fontId="26" fillId="0" borderId="0" xfId="25" applyNumberFormat="1" applyFont="1" applyAlignment="1">
      <alignment vertical="center"/>
    </xf>
    <xf numFmtId="166" fontId="152" fillId="0" borderId="10" xfId="1" applyNumberFormat="1" applyFont="1" applyFill="1" applyBorder="1" applyAlignment="1">
      <alignment vertical="center"/>
    </xf>
    <xf numFmtId="0" fontId="26" fillId="0" borderId="0" xfId="25" applyFont="1" applyAlignment="1">
      <alignment vertical="center"/>
    </xf>
    <xf numFmtId="166" fontId="115" fillId="0" borderId="9" xfId="1" applyNumberFormat="1" applyFont="1" applyBorder="1" applyAlignment="1">
      <alignment horizontal="right" vertical="top"/>
    </xf>
    <xf numFmtId="166" fontId="115" fillId="0" borderId="0" xfId="1" applyNumberFormat="1" applyFont="1" applyAlignment="1">
      <alignment vertical="top" wrapText="1"/>
    </xf>
    <xf numFmtId="166" fontId="0" fillId="0" borderId="0" xfId="1" applyNumberFormat="1" applyFont="1"/>
    <xf numFmtId="166" fontId="115" fillId="0" borderId="0" xfId="1" applyNumberFormat="1" applyFont="1" applyAlignment="1">
      <alignment vertical="top"/>
    </xf>
    <xf numFmtId="166" fontId="115"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15" fillId="2" borderId="0" xfId="1" applyNumberFormat="1" applyFont="1" applyFill="1" applyAlignment="1">
      <alignment horizontal="left" vertical="top" wrapText="1" indent="1"/>
    </xf>
    <xf numFmtId="166" fontId="13" fillId="0" borderId="0" xfId="1" applyNumberFormat="1" applyFont="1"/>
    <xf numFmtId="166" fontId="13" fillId="2" borderId="9" xfId="1" applyNumberFormat="1" applyFont="1" applyFill="1" applyBorder="1" applyAlignment="1">
      <alignment horizontal="right" vertical="top" wrapText="1"/>
    </xf>
    <xf numFmtId="166" fontId="142" fillId="2" borderId="0" xfId="1" applyNumberFormat="1" applyFont="1" applyFill="1" applyAlignment="1">
      <alignment horizontal="left" vertical="top" wrapText="1"/>
    </xf>
    <xf numFmtId="166" fontId="106" fillId="0" borderId="0" xfId="1" applyNumberFormat="1" applyFont="1" applyAlignment="1">
      <alignment vertical="top"/>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6" xfId="23" quotePrefix="1" applyFont="1" applyFill="1" applyBorder="1" applyAlignment="1">
      <alignment horizontal="center" vertical="center"/>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41" fontId="35" fillId="0" borderId="0" xfId="19" applyNumberFormat="1" applyFont="1" applyAlignment="1">
      <alignment vertical="center"/>
    </xf>
    <xf numFmtId="166" fontId="134"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5"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7" fillId="15" borderId="10" xfId="18" quotePrefix="1" applyFont="1" applyFill="1" applyBorder="1" applyAlignment="1">
      <alignment horizontal="center" vertical="center"/>
    </xf>
    <xf numFmtId="0" fontId="17" fillId="15" borderId="12" xfId="18" quotePrefix="1" applyFont="1" applyFill="1" applyBorder="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15" fillId="0" borderId="0" xfId="18" applyFont="1" applyAlignment="1">
      <alignment horizontal="left" vertical="top" wrapText="1"/>
    </xf>
    <xf numFmtId="0" fontId="106" fillId="0" borderId="0" xfId="18" applyFont="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7" fillId="16" borderId="0" xfId="18" quotePrefix="1" applyFont="1" applyFill="1" applyAlignment="1">
      <alignment horizontal="center" vertical="center"/>
    </xf>
    <xf numFmtId="0" fontId="156" fillId="0" borderId="0" xfId="18" applyFont="1" applyAlignment="1">
      <alignment horizontal="left" vertical="top" wrapText="1"/>
    </xf>
    <xf numFmtId="0" fontId="156" fillId="0" borderId="13" xfId="18" applyFont="1" applyBorder="1" applyAlignment="1">
      <alignment horizontal="left" vertical="top" wrapText="1"/>
    </xf>
    <xf numFmtId="0" fontId="152" fillId="0" borderId="0" xfId="18" applyFont="1" applyAlignment="1">
      <alignment horizontal="left" vertical="top" wrapText="1"/>
    </xf>
    <xf numFmtId="0" fontId="106" fillId="0" borderId="13" xfId="18" applyFont="1" applyBorder="1" applyAlignment="1">
      <alignment horizontal="left" vertical="top" wrapText="1"/>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118" fillId="5" borderId="15" xfId="18" applyFont="1" applyFill="1" applyBorder="1" applyAlignment="1">
      <alignment horizontal="left" vertical="top" wrapText="1"/>
    </xf>
    <xf numFmtId="0" fontId="118"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15" fillId="13" borderId="0" xfId="0" applyFont="1" applyFill="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41" fontId="23" fillId="16" borderId="5" xfId="3" applyFont="1" applyFill="1" applyBorder="1" applyAlignment="1">
      <alignment horizontal="center" vertical="center" wrapText="1"/>
    </xf>
    <xf numFmtId="41"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0" fontId="20" fillId="5" borderId="9" xfId="18" applyFont="1" applyFill="1" applyBorder="1" applyAlignment="1">
      <alignment horizontal="left" vertical="top" wrapText="1"/>
    </xf>
    <xf numFmtId="0" fontId="20" fillId="5" borderId="0" xfId="18" applyFont="1" applyFill="1" applyAlignment="1">
      <alignment horizontal="left" vertical="top" wrapText="1"/>
    </xf>
    <xf numFmtId="0" fontId="13" fillId="5" borderId="9" xfId="18" applyFont="1" applyFill="1" applyBorder="1" applyAlignment="1">
      <alignment horizontal="left" vertical="top" wrapText="1"/>
    </xf>
    <xf numFmtId="41" fontId="134" fillId="16" borderId="0" xfId="2" quotePrefix="1" applyFont="1" applyFill="1" applyBorder="1" applyAlignment="1">
      <alignment horizontal="center" vertical="center"/>
    </xf>
    <xf numFmtId="41" fontId="134" fillId="16" borderId="0" xfId="2" applyFont="1" applyFill="1" applyBorder="1" applyAlignment="1">
      <alignment horizontal="center" vertical="center"/>
    </xf>
    <xf numFmtId="0" fontId="134" fillId="16" borderId="6" xfId="19" quotePrefix="1" applyFont="1" applyFill="1" applyBorder="1" applyAlignment="1">
      <alignment horizontal="center" vertical="center"/>
    </xf>
    <xf numFmtId="0" fontId="134" fillId="16" borderId="0" xfId="19" quotePrefix="1" applyFont="1" applyFill="1" applyAlignment="1">
      <alignment horizontal="center" vertical="center"/>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0" fontId="118" fillId="5" borderId="9" xfId="18" applyFont="1" applyFill="1" applyBorder="1" applyAlignment="1">
      <alignment horizontal="left" vertical="top"/>
    </xf>
    <xf numFmtId="0" fontId="118" fillId="5" borderId="0" xfId="18" applyFont="1" applyFill="1" applyAlignment="1">
      <alignment horizontal="left" vertical="top"/>
    </xf>
    <xf numFmtId="0" fontId="118" fillId="5" borderId="9" xfId="18" applyFont="1" applyFill="1" applyBorder="1" applyAlignment="1">
      <alignment horizontal="left" vertical="top" wrapText="1"/>
    </xf>
    <xf numFmtId="0" fontId="118" fillId="5" borderId="0" xfId="18" applyFont="1" applyFill="1" applyAlignment="1">
      <alignment horizontal="left" vertical="top" wrapText="1"/>
    </xf>
    <xf numFmtId="0" fontId="134" fillId="16" borderId="0" xfId="18" quotePrefix="1" applyFont="1" applyFill="1" applyAlignment="1">
      <alignment horizontal="center" vertical="center"/>
    </xf>
    <xf numFmtId="0" fontId="115" fillId="5" borderId="9" xfId="18" applyFont="1" applyFill="1" applyBorder="1" applyAlignment="1">
      <alignment horizontal="left" vertical="top" wrapText="1"/>
    </xf>
    <xf numFmtId="0" fontId="115"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34" fillId="16" borderId="12" xfId="19" quotePrefix="1" applyFont="1" applyFill="1" applyBorder="1" applyAlignment="1">
      <alignment horizontal="center" vertical="center"/>
    </xf>
    <xf numFmtId="2" fontId="15" fillId="9" borderId="0" xfId="18" applyNumberFormat="1" applyFont="1" applyFill="1" applyAlignment="1">
      <alignment horizontal="center" vertical="center" wrapText="1"/>
    </xf>
    <xf numFmtId="0" fontId="118"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49" fontId="17" fillId="16" borderId="6" xfId="19" quotePrefix="1" applyNumberFormat="1" applyFont="1" applyFill="1" applyBorder="1" applyAlignment="1">
      <alignment horizontal="center" vertical="center" wrapText="1"/>
    </xf>
    <xf numFmtId="49" fontId="17" fillId="16" borderId="10"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4" fillId="16" borderId="6" xfId="19" applyFont="1" applyFill="1" applyBorder="1" applyAlignment="1">
      <alignment horizontal="center" vertical="center" wrapText="1"/>
    </xf>
    <xf numFmtId="4" fontId="134" fillId="16" borderId="10" xfId="19" applyNumberFormat="1" applyFont="1" applyFill="1" applyBorder="1" applyAlignment="1">
      <alignment horizontal="center" vertical="center"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34" fillId="16" borderId="0" xfId="18" quotePrefix="1" applyFont="1" applyFill="1" applyAlignment="1">
      <alignment horizontal="center" vertical="center" wrapText="1"/>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4" fillId="16" borderId="0" xfId="2" quotePrefix="1" applyNumberFormat="1" applyFont="1" applyFill="1" applyBorder="1" applyAlignment="1">
      <alignment horizontal="center" vertical="center"/>
    </xf>
    <xf numFmtId="0" fontId="134" fillId="16" borderId="0" xfId="2" applyNumberFormat="1" applyFont="1" applyFill="1" applyBorder="1" applyAlignment="1">
      <alignment horizontal="center" vertical="center"/>
    </xf>
    <xf numFmtId="0" fontId="134" fillId="16" borderId="6" xfId="18" quotePrefix="1" applyFont="1" applyFill="1" applyBorder="1" applyAlignment="1">
      <alignment horizontal="center"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21" fillId="0" borderId="9" xfId="19" applyFont="1" applyBorder="1" applyAlignment="1">
      <alignment horizontal="left" vertical="center"/>
    </xf>
    <xf numFmtId="0" fontId="21" fillId="0" borderId="0" xfId="19" applyFont="1" applyAlignment="1">
      <alignment horizontal="left"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72" fillId="5" borderId="0" xfId="0" applyFont="1" applyFill="1" applyAlignment="1">
      <alignment horizontal="right" vertical="top" wrapText="1"/>
    </xf>
    <xf numFmtId="0" fontId="72" fillId="5" borderId="10" xfId="0" applyFont="1" applyFill="1" applyBorder="1" applyAlignment="1">
      <alignment horizontal="right" vertical="top" wrapText="1"/>
    </xf>
    <xf numFmtId="0" fontId="124" fillId="0" borderId="9" xfId="0" applyFont="1" applyBorder="1" applyAlignment="1">
      <alignment horizontal="left" vertical="top" wrapText="1"/>
    </xf>
    <xf numFmtId="0" fontId="124" fillId="0" borderId="0" xfId="0" applyFont="1" applyAlignment="1">
      <alignment horizontal="left" vertical="top" wrapText="1"/>
    </xf>
    <xf numFmtId="0" fontId="13" fillId="5" borderId="0" xfId="19" applyFont="1" applyFill="1" applyAlignment="1">
      <alignment horizontal="lef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6" fillId="0" borderId="15" xfId="33" applyFont="1" applyBorder="1" applyAlignment="1">
      <alignment horizontal="left" vertical="center" wrapText="1"/>
    </xf>
    <xf numFmtId="0" fontId="126" fillId="0" borderId="13" xfId="33" applyFont="1" applyBorder="1" applyAlignment="1">
      <alignment horizontal="left" vertical="center" wrapText="1"/>
    </xf>
    <xf numFmtId="49" fontId="134" fillId="16" borderId="6" xfId="19" applyNumberFormat="1" applyFont="1" applyFill="1" applyBorder="1" applyAlignment="1">
      <alignment horizontal="center" vertical="center" wrapText="1"/>
    </xf>
    <xf numFmtId="0" fontId="125" fillId="0" borderId="9" xfId="33" applyFont="1" applyBorder="1" applyAlignment="1">
      <alignment horizontal="left" vertical="center"/>
    </xf>
    <xf numFmtId="0" fontId="125" fillId="0" borderId="0" xfId="33" applyFont="1" applyAlignment="1">
      <alignment horizontal="left" vertical="center"/>
    </xf>
    <xf numFmtId="49" fontId="134" fillId="16" borderId="6" xfId="19" quotePrefix="1" applyNumberFormat="1" applyFont="1" applyFill="1" applyBorder="1" applyAlignment="1">
      <alignment horizontal="center" vertical="center" wrapText="1"/>
    </xf>
    <xf numFmtId="49" fontId="182"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0" fontId="17" fillId="16" borderId="0" xfId="23" quotePrefix="1" applyFont="1" applyFill="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19" applyFont="1" applyFill="1" applyAlignment="1">
      <alignment horizontal="center" vertical="center" wrapText="1"/>
    </xf>
    <xf numFmtId="0" fontId="17" fillId="16" borderId="0" xfId="19" quotePrefix="1" applyFont="1" applyFill="1" applyAlignment="1">
      <alignment horizontal="center" vertical="center"/>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0" xfId="19" applyFont="1" applyFill="1" applyAlignment="1">
      <alignment horizontal="left" vertical="top" wrapText="1"/>
    </xf>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115" fillId="0" borderId="9" xfId="18" applyFont="1" applyBorder="1" applyAlignment="1">
      <alignment horizontal="left" vertical="top"/>
    </xf>
    <xf numFmtId="0" fontId="115" fillId="0" borderId="0" xfId="18" applyFont="1" applyAlignment="1">
      <alignment horizontal="left" vertical="top"/>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15" fillId="0" borderId="9" xfId="0" applyFont="1" applyBorder="1" applyAlignment="1">
      <alignment horizontal="left"/>
    </xf>
    <xf numFmtId="0" fontId="115" fillId="0" borderId="0" xfId="0" applyFont="1" applyAlignment="1">
      <alignment horizontal="left"/>
    </xf>
    <xf numFmtId="0" fontId="57" fillId="0" borderId="9" xfId="0" applyFont="1" applyBorder="1"/>
    <xf numFmtId="0" fontId="57" fillId="0" borderId="0" xfId="0" applyFont="1"/>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17" fillId="16" borderId="31" xfId="18" quotePrefix="1" applyFont="1" applyFill="1" applyBorder="1" applyAlignment="1">
      <alignment horizontal="center" vertical="center"/>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17" fontId="134" fillId="16" borderId="0" xfId="19" quotePrefix="1" applyNumberFormat="1" applyFont="1" applyFill="1" applyAlignment="1">
      <alignment horizontal="center" vertical="center"/>
    </xf>
    <xf numFmtId="17" fontId="134" fillId="16" borderId="0" xfId="19" applyNumberFormat="1" applyFont="1" applyFill="1" applyAlignment="1">
      <alignment horizontal="center" vertical="center"/>
    </xf>
    <xf numFmtId="0" fontId="13" fillId="6" borderId="0" xfId="18" applyFont="1" applyFill="1" applyAlignment="1">
      <alignment horizontal="left" vertical="top" wrapText="1"/>
    </xf>
    <xf numFmtId="0" fontId="62" fillId="6" borderId="0" xfId="18" applyFont="1" applyFill="1" applyAlignment="1">
      <alignment horizontal="left" vertical="top" wrapText="1"/>
    </xf>
    <xf numFmtId="0" fontId="106" fillId="0" borderId="9" xfId="18" applyFont="1" applyBorder="1" applyAlignment="1">
      <alignment horizontal="left" vertical="top" wrapText="1"/>
    </xf>
    <xf numFmtId="0" fontId="144" fillId="16" borderId="6" xfId="23" applyFont="1" applyFill="1" applyBorder="1" applyAlignment="1">
      <alignment horizontal="center" vertical="center" wrapText="1"/>
    </xf>
    <xf numFmtId="0" fontId="144"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0" fillId="0" borderId="0" xfId="0"/>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115" fillId="10" borderId="0" xfId="19" applyFont="1" applyFill="1" applyAlignment="1">
      <alignment horizontal="left" vertical="top" wrapText="1"/>
    </xf>
    <xf numFmtId="0" fontId="143" fillId="9" borderId="16" xfId="19" applyFont="1" applyFill="1" applyBorder="1" applyAlignment="1">
      <alignment horizontal="center" vertical="center" wrapText="1"/>
    </xf>
    <xf numFmtId="0" fontId="143" fillId="9" borderId="17" xfId="19" applyFont="1" applyFill="1" applyBorder="1" applyAlignment="1">
      <alignment horizontal="center" vertical="center" wrapText="1"/>
    </xf>
    <xf numFmtId="0" fontId="143" fillId="9" borderId="19" xfId="19" applyFont="1" applyFill="1" applyBorder="1" applyAlignment="1">
      <alignment horizontal="center" vertical="center"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Alignment="1">
      <alignment horizontal="left" vertical="top" wrapText="1"/>
    </xf>
    <xf numFmtId="0" fontId="21"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5"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7" fillId="13" borderId="16" xfId="0" applyFont="1" applyFill="1" applyBorder="1" applyAlignment="1">
      <alignment horizontal="center" vertical="center" wrapText="1"/>
    </xf>
    <xf numFmtId="0" fontId="147" fillId="13" borderId="17" xfId="0" applyFont="1" applyFill="1" applyBorder="1" applyAlignment="1">
      <alignment horizontal="center" vertical="center" wrapText="1"/>
    </xf>
    <xf numFmtId="0" fontId="147"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4" fillId="16" borderId="9" xfId="19" applyFont="1" applyFill="1" applyBorder="1" applyAlignment="1">
      <alignment horizontal="center" vertical="center" wrapText="1"/>
    </xf>
    <xf numFmtId="0" fontId="135" fillId="16" borderId="0" xfId="0" applyFont="1" applyFill="1"/>
    <xf numFmtId="0" fontId="135" fillId="16" borderId="9" xfId="19" applyFont="1" applyFill="1" applyBorder="1" applyAlignment="1">
      <alignment horizontal="center" vertical="center" wrapText="1"/>
    </xf>
    <xf numFmtId="0" fontId="135" fillId="16" borderId="0" xfId="19" applyFont="1" applyFill="1" applyAlignment="1">
      <alignment horizontal="center" vertical="center" wrapText="1"/>
    </xf>
    <xf numFmtId="0" fontId="131" fillId="2" borderId="9" xfId="19" applyFont="1" applyFill="1" applyBorder="1" applyAlignment="1">
      <alignment horizontal="left" vertical="top" wrapText="1"/>
    </xf>
    <xf numFmtId="0" fontId="131" fillId="2" borderId="0" xfId="19" applyFont="1" applyFill="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ransiskus.henry/AppData/Local/Microsoft/Windows/INetCache/Content.Outlook/THBZLO30/Template%20SPI%20KBMI%20Mei%202023_reviu%20updat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sil Checking"/>
      <sheetName val="Rekap Konfirmasi"/>
      <sheetName val="1.1-7Keg.usaha "/>
      <sheetName val="Cek Keg Usaha Apr 23"/>
      <sheetName val="Kinerja BUS"/>
      <sheetName val="1.8-1.14Lap.L.R"/>
      <sheetName val="Cek LR Apr"/>
      <sheetName val="1.15-1.21Rek.adm"/>
      <sheetName val="1.22-1.28 Kinerja"/>
      <sheetName val="1.29perk.BU"/>
      <sheetName val="1.30BU.Aset"/>
      <sheetName val="1.31-1.37 AP Konven"/>
      <sheetName val="1.38-1.44kompDPK"/>
      <sheetName val="1.47-1.53SB DPK"/>
      <sheetName val="Cek SB DPK Giro"/>
      <sheetName val="1.56 Jml BU"/>
      <sheetName val="4.1-4.7 Kredit SE KBMI"/>
      <sheetName val="Cek Kredit SE Kel Mar"/>
      <sheetName val="4.9-4.15 Kredit JP KBMI"/>
      <sheetName val="4.19"/>
      <sheetName val="Perbandingan"/>
    </sheetNames>
    <sheetDataSet>
      <sheetData sheetId="0"/>
      <sheetData sheetId="1"/>
      <sheetData sheetId="2">
        <row r="260">
          <cell r="V260">
            <v>3393790.5169081348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246"/>
  <sheetViews>
    <sheetView showGridLines="0" view="pageBreakPreview" topLeftCell="B1" zoomScale="85" zoomScaleNormal="100" zoomScaleSheetLayoutView="85" zoomScalePageLayoutView="70" workbookViewId="0">
      <selection activeCell="Q8" sqref="Q8"/>
    </sheetView>
  </sheetViews>
  <sheetFormatPr defaultColWidth="7.1796875" defaultRowHeight="13.2"/>
  <cols>
    <col min="1" max="1" width="2.81640625" style="62" customWidth="1"/>
    <col min="2" max="2" width="30.1796875" style="62" customWidth="1"/>
    <col min="3" max="3" width="8.1796875" style="62" customWidth="1"/>
    <col min="4" max="14" width="8.54296875" style="62" bestFit="1" customWidth="1"/>
    <col min="15" max="16" width="8.54296875" style="62" customWidth="1"/>
    <col min="17" max="17" width="8.54296875" style="62" bestFit="1" customWidth="1"/>
    <col min="18" max="18" width="8.1796875" style="62" customWidth="1"/>
    <col min="19" max="202" width="8.81640625" style="62" customWidth="1"/>
    <col min="203" max="203" width="2.81640625" style="62" customWidth="1"/>
    <col min="204" max="204" width="17.81640625" style="62" customWidth="1"/>
    <col min="205" max="16384" width="7.1796875" style="62"/>
  </cols>
  <sheetData>
    <row r="1" spans="1:20" ht="13.8" thickBot="1"/>
    <row r="2" spans="1:20" ht="77.7" customHeight="1">
      <c r="A2" s="1290" t="s">
        <v>319</v>
      </c>
      <c r="B2" s="1291"/>
      <c r="C2" s="1291"/>
      <c r="D2" s="1291"/>
      <c r="E2" s="1291"/>
      <c r="F2" s="1291"/>
      <c r="G2" s="1291"/>
      <c r="H2" s="1291"/>
      <c r="I2" s="1291"/>
      <c r="J2" s="1291"/>
      <c r="K2" s="1291"/>
      <c r="L2" s="1291"/>
      <c r="M2" s="1291"/>
      <c r="N2" s="1291"/>
      <c r="O2" s="1291"/>
      <c r="P2" s="1291"/>
      <c r="Q2" s="1292"/>
      <c r="R2" s="877"/>
    </row>
    <row r="3" spans="1:20" s="63" customFormat="1" ht="30" customHeight="1">
      <c r="A3" s="1293" t="s">
        <v>412</v>
      </c>
      <c r="B3" s="1294"/>
      <c r="C3" s="1295" t="s">
        <v>854</v>
      </c>
      <c r="D3" s="1297">
        <v>2021</v>
      </c>
      <c r="E3" s="1297">
        <v>2022</v>
      </c>
      <c r="F3" s="1297"/>
      <c r="G3" s="1297"/>
      <c r="H3" s="1297"/>
      <c r="I3" s="1297"/>
      <c r="J3" s="1297">
        <v>2023</v>
      </c>
      <c r="K3" s="1297"/>
      <c r="L3" s="1297"/>
      <c r="M3" s="1297"/>
      <c r="N3" s="1297"/>
      <c r="O3" s="1297"/>
      <c r="P3" s="1298"/>
      <c r="Q3" s="1299"/>
      <c r="R3" s="878"/>
    </row>
    <row r="4" spans="1:20" s="63" customFormat="1" ht="30" customHeight="1">
      <c r="A4" s="1293"/>
      <c r="B4" s="1294"/>
      <c r="C4" s="1296"/>
      <c r="D4" s="1298"/>
      <c r="E4" s="823" t="s">
        <v>267</v>
      </c>
      <c r="F4" s="823" t="s">
        <v>7</v>
      </c>
      <c r="G4" s="823" t="s">
        <v>13</v>
      </c>
      <c r="H4" s="823" t="s">
        <v>14</v>
      </c>
      <c r="I4" s="823" t="s">
        <v>15</v>
      </c>
      <c r="J4" s="823" t="s">
        <v>0</v>
      </c>
      <c r="K4" s="823" t="s">
        <v>1</v>
      </c>
      <c r="L4" s="823" t="s">
        <v>2</v>
      </c>
      <c r="M4" s="823" t="s">
        <v>3</v>
      </c>
      <c r="N4" s="823" t="s">
        <v>4</v>
      </c>
      <c r="O4" s="823" t="s">
        <v>5</v>
      </c>
      <c r="P4" s="823" t="s">
        <v>6</v>
      </c>
      <c r="Q4" s="823" t="s">
        <v>267</v>
      </c>
      <c r="R4" s="873"/>
    </row>
    <row r="5" spans="1:20" ht="24" customHeight="1">
      <c r="A5" s="1288" t="s">
        <v>312</v>
      </c>
      <c r="B5" s="1289"/>
      <c r="Q5" s="1022"/>
    </row>
    <row r="6" spans="1:20" ht="19.95" customHeight="1">
      <c r="A6" s="180"/>
      <c r="B6" s="1008" t="s">
        <v>313</v>
      </c>
      <c r="C6" s="210">
        <v>9098134.5439979713</v>
      </c>
      <c r="D6" s="210">
        <f>'Keg.usaha_1.1.a.-1.5.a.'!E5+'Keg.usaha_1.1.a.-1.5.a.'!E12+'Keg.usaha_1.1.a.-1.5.a.'!E17+'Keg.usaha_1.1.a.-1.5.a.'!E22+'Keg.usaha_1.1.a.-1.5.a.'!E27+'Keg.usaha_1.1.a.-1.5.a.'!E28+'Keg.usaha_1.1.a.-1.5.a.'!E32+'Keg.usaha_1.1.a.-1.5.a.'!E33</f>
        <v>10114135.485755421</v>
      </c>
      <c r="E6" s="210">
        <v>10355312</v>
      </c>
      <c r="F6" s="210">
        <f>'Keg.usaha_1.1.a.-1.5.a.'!G5+'Keg.usaha_1.1.a.-1.5.a.'!G12+'Keg.usaha_1.1.a.-1.5.a.'!G17+'Keg.usaha_1.1.a.-1.5.a.'!G22+'Keg.usaha_1.1.a.-1.5.a.'!G27+'Keg.usaha_1.1.a.-1.5.a.'!G28+'Keg.usaha_1.1.a.-1.5.a.'!G32+'Keg.usaha_1.1.a.-1.5.a.'!G33</f>
        <v>10501144.827247268</v>
      </c>
      <c r="G6" s="210">
        <f>'Keg.usaha_1.1.a.-1.5.a.'!H5+'Keg.usaha_1.1.a.-1.5.a.'!H12+'Keg.usaha_1.1.a.-1.5.a.'!H17+'Keg.usaha_1.1.a.-1.5.a.'!H22+'Keg.usaha_1.1.a.-1.5.a.'!H27+'Keg.usaha_1.1.a.-1.5.a.'!H28+'Keg.usaha_1.1.a.-1.5.a.'!H32+'Keg.usaha_1.1.a.-1.5.a.'!H33</f>
        <v>10817017.633145325</v>
      </c>
      <c r="H6" s="210">
        <f>'Keg.usaha_1.1.a.-1.5.a.'!I5+'Keg.usaha_1.1.a.-1.5.a.'!I12+'Keg.usaha_1.1.a.-1.5.a.'!I17+'Keg.usaha_1.1.a.-1.5.a.'!I22+'Keg.usaha_1.1.a.-1.5.a.'!I27+'Keg.usaha_1.1.a.-1.5.a.'!I28+'Keg.usaha_1.1.a.-1.5.a.'!I32+'Keg.usaha_1.1.a.-1.5.a.'!I33</f>
        <v>10877514.962714797</v>
      </c>
      <c r="I6" s="210">
        <f>'Keg.usaha_1.1.a.-1.5.a.'!J5+'Keg.usaha_1.1.a.-1.5.a.'!J12+'Keg.usaha_1.1.a.-1.5.a.'!J17+'Keg.usaha_1.1.a.-1.5.a.'!J22+'Keg.usaha_1.1.a.-1.5.a.'!J27+'Keg.usaha_1.1.a.-1.5.a.'!J28+'Keg.usaha_1.1.a.-1.5.a.'!J32+'Keg.usaha_1.1.a.-1.5.a.'!J33</f>
        <v>11065740.320838347</v>
      </c>
      <c r="J6" s="210">
        <f>'Keg.usaha_1.1.a.-1.5.a.'!K5+'Keg.usaha_1.1.a.-1.5.a.'!K12+'Keg.usaha_1.1.a.-1.5.a.'!K17+'Keg.usaha_1.1.a.-1.5.a.'!K22+'Keg.usaha_1.1.a.-1.5.a.'!K27+'Keg.usaha_1.1.a.-1.5.a.'!K28+'Keg.usaha_1.1.a.-1.5.a.'!K32+'Keg.usaha_1.1.a.-1.5.a.'!K33</f>
        <v>10905956.877759904</v>
      </c>
      <c r="K6" s="210">
        <f>'Keg.usaha_1.1.a.-1.5.a.'!L5+'Keg.usaha_1.1.a.-1.5.a.'!L12+'Keg.usaha_1.1.a.-1.5.a.'!L17+'Keg.usaha_1.1.a.-1.5.a.'!L22+'Keg.usaha_1.1.a.-1.5.a.'!L27+'Keg.usaha_1.1.a.-1.5.a.'!L28+'Keg.usaha_1.1.a.-1.5.a.'!L32+'Keg.usaha_1.1.a.-1.5.a.'!L33</f>
        <v>10928979.684887197</v>
      </c>
      <c r="L6" s="210">
        <f>'Keg.usaha_1.1.a.-1.5.a.'!M5+'Keg.usaha_1.1.a.-1.5.a.'!M12+'Keg.usaha_1.1.a.-1.5.a.'!M17+'Keg.usaha_1.1.a.-1.5.a.'!M22+'Keg.usaha_1.1.a.-1.5.a.'!M27+'Keg.usaha_1.1.a.-1.5.a.'!M28+'Keg.usaha_1.1.a.-1.5.a.'!M32+'Keg.usaha_1.1.a.-1.5.a.'!M33</f>
        <v>10924560.953777596</v>
      </c>
      <c r="M6" s="210">
        <f>'Keg.usaha_1.1.a.-1.5.a.'!N5+'Keg.usaha_1.1.a.-1.5.a.'!N12+'Keg.usaha_1.1.a.-1.5.a.'!N17+'Keg.usaha_1.1.a.-1.5.a.'!N22+'Keg.usaha_1.1.a.-1.5.a.'!N27+'Keg.usaha_1.1.a.-1.5.a.'!N28+'Keg.usaha_1.1.a.-1.5.a.'!N32+'Keg.usaha_1.1.a.-1.5.a.'!N33</f>
        <v>10851917.477286823</v>
      </c>
      <c r="N6" s="210">
        <f>'Keg.usaha_1.1.a.-1.5.a.'!O5+'Keg.usaha_1.1.a.-1.5.a.'!O12+'Keg.usaha_1.1.a.-1.5.a.'!O17+'Keg.usaha_1.1.a.-1.5.a.'!O22+'Keg.usaha_1.1.a.-1.5.a.'!O27+'Keg.usaha_1.1.a.-1.5.a.'!O28+'Keg.usaha_1.1.a.-1.5.a.'!O32+'Keg.usaha_1.1.a.-1.5.a.'!O33</f>
        <v>10859185.217462916</v>
      </c>
      <c r="O6" s="210">
        <f>'Keg.usaha_1.1.a.-1.5.a.'!P5+'Keg.usaha_1.1.a.-1.5.a.'!P12+'Keg.usaha_1.1.a.-1.5.a.'!P17+'Keg.usaha_1.1.a.-1.5.a.'!P22+'Keg.usaha_1.1.a.-1.5.a.'!P27+'Keg.usaha_1.1.a.-1.5.a.'!P28+'Keg.usaha_1.1.a.-1.5.a.'!P32+'Keg.usaha_1.1.a.-1.5.a.'!P33</f>
        <v>10962167.406718366</v>
      </c>
      <c r="P6" s="210">
        <f>'Keg.usaha_1.1.a.-1.5.a.'!Q5+'Keg.usaha_1.1.a.-1.5.a.'!Q12+'Keg.usaha_1.1.a.-1.5.a.'!Q17+'Keg.usaha_1.1.a.-1.5.a.'!Q22+'Keg.usaha_1.1.a.-1.5.a.'!Q27+'Keg.usaha_1.1.a.-1.5.a.'!Q28+'Keg.usaha_1.1.a.-1.5.a.'!Q32+'Keg.usaha_1.1.a.-1.5.a.'!Q33</f>
        <v>10968054.034170115</v>
      </c>
      <c r="Q6" s="313">
        <f>'Keg.usaha_1.1.a.-1.5.a.'!R5+'Keg.usaha_1.1.a.-1.5.a.'!R12+'Keg.usaha_1.1.a.-1.5.a.'!R17+'Keg.usaha_1.1.a.-1.5.a.'!R22+'Keg.usaha_1.1.a.-1.5.a.'!R27+'Keg.usaha_1.1.a.-1.5.a.'!R28+'Keg.usaha_1.1.a.-1.5.a.'!R32+'Keg.usaha_1.1.a.-1.5.a.'!R33</f>
        <v>11004377.608289989</v>
      </c>
    </row>
    <row r="7" spans="1:20" ht="19.95" customHeight="1">
      <c r="A7" s="180"/>
      <c r="B7" s="1008" t="s">
        <v>314</v>
      </c>
      <c r="C7" s="210">
        <v>148708.62627305795</v>
      </c>
      <c r="D7" s="210">
        <f>'BPR 2.1-2.6'!E6+'BPR 2.1-2.6'!E7</f>
        <v>161831.40448556098</v>
      </c>
      <c r="E7" s="210">
        <f>'BPR 2.1-2.6'!F6+'BPR 2.1-2.6'!F7</f>
        <v>168096.76157763199</v>
      </c>
      <c r="F7" s="210">
        <f>'BPR 2.1-2.6'!G6+'BPR 2.1-2.6'!G7</f>
        <v>168805.611402721</v>
      </c>
      <c r="G7" s="210">
        <f>'BPR 2.1-2.6'!H6+'BPR 2.1-2.6'!H7</f>
        <v>169823.08383835599</v>
      </c>
      <c r="H7" s="210">
        <f>'BPR 2.1-2.6'!I6+'BPR 2.1-2.6'!I7</f>
        <v>171292.34702548501</v>
      </c>
      <c r="I7" s="210">
        <f>'BPR 2.1-2.6'!J6+'BPR 2.1-2.6'!J7</f>
        <v>175630.526533611</v>
      </c>
      <c r="J7" s="210">
        <f>'BPR 2.1-2.6'!K6+'BPR 2.1-2.6'!K7</f>
        <v>174119.161815033</v>
      </c>
      <c r="K7" s="210">
        <f>'BPR 2.1-2.6'!L6+'BPR 2.1-2.6'!L7</f>
        <v>175073.39143272501</v>
      </c>
      <c r="L7" s="210">
        <f>'BPR 2.1-2.6'!M6+'BPR 2.1-2.6'!M7</f>
        <v>174686.08999602898</v>
      </c>
      <c r="M7" s="210">
        <f>'BPR 2.1-2.6'!N6+'BPR 2.1-2.6'!N7</f>
        <v>173705.87234748801</v>
      </c>
      <c r="N7" s="210">
        <f>'BPR 2.1-2.6'!O6+'BPR 2.1-2.6'!O7</f>
        <v>177095.292921463</v>
      </c>
      <c r="O7" s="210">
        <f>'BPR 2.1-2.6'!P6+'BPR 2.1-2.6'!P7</f>
        <v>178187.85557602299</v>
      </c>
      <c r="P7" s="210">
        <f>'BPR 2.1-2.6'!Q6+'BPR 2.1-2.6'!Q7</f>
        <v>179828.60638359099</v>
      </c>
      <c r="Q7" s="313">
        <f>'BPR 2.1-2.6'!R6+'BPR 2.1-2.6'!R7</f>
        <v>181734.873444642</v>
      </c>
      <c r="R7" s="210"/>
    </row>
    <row r="8" spans="1:20" ht="19.5" customHeight="1">
      <c r="A8" s="1288" t="s">
        <v>288</v>
      </c>
      <c r="B8" s="1289"/>
      <c r="C8" s="210">
        <v>18784.614034885999</v>
      </c>
      <c r="D8" s="210">
        <f>'Keg.usaha_1.1.a.-1.5.a.'!E23</f>
        <v>12419.826308580001</v>
      </c>
      <c r="E8" s="210">
        <v>2854</v>
      </c>
      <c r="F8" s="210">
        <f>'Keg.usaha_1.1.a.-1.5.a.'!G23</f>
        <v>2467.3239617569998</v>
      </c>
      <c r="G8" s="210">
        <f>'Keg.usaha_1.1.a.-1.5.a.'!H23</f>
        <v>2295.359523734</v>
      </c>
      <c r="H8" s="210">
        <f>'Keg.usaha_1.1.a.-1.5.a.'!I23</f>
        <v>2286.8634749829998</v>
      </c>
      <c r="I8" s="210">
        <f>'Keg.usaha_1.1.a.-1.5.a.'!J23</f>
        <v>2866.0422721999998</v>
      </c>
      <c r="J8" s="210">
        <f>'Keg.usaha_1.1.a.-1.5.a.'!K23</f>
        <v>2653.5641083710002</v>
      </c>
      <c r="K8" s="210">
        <f>'Keg.usaha_1.1.a.-1.5.a.'!L23</f>
        <v>4344.6420813069999</v>
      </c>
      <c r="L8" s="210">
        <f>'Keg.usaha_1.1.a.-1.5.a.'!M23</f>
        <v>4032.6094782619998</v>
      </c>
      <c r="M8" s="210">
        <f>'Keg.usaha_1.1.a.-1.5.a.'!N23</f>
        <v>2068.8644496319998</v>
      </c>
      <c r="N8" s="210">
        <f>'Keg.usaha_1.1.a.-1.5.a.'!O23</f>
        <v>2257.0116163490002</v>
      </c>
      <c r="O8" s="210">
        <f>'Keg.usaha_1.1.a.-1.5.a.'!P23</f>
        <v>2266.102877539</v>
      </c>
      <c r="P8" s="210">
        <f>'Keg.usaha_1.1.a.-1.5.a.'!Q23</f>
        <v>2275.574500014</v>
      </c>
      <c r="Q8" s="313">
        <f>'Keg.usaha_1.1.a.-1.5.a.'!R23</f>
        <v>764.44956665500001</v>
      </c>
      <c r="R8" s="210"/>
    </row>
    <row r="9" spans="1:20" ht="19.95" customHeight="1">
      <c r="A9" s="1288" t="s">
        <v>315</v>
      </c>
      <c r="B9" s="1289"/>
      <c r="C9" s="210"/>
      <c r="D9" s="210"/>
      <c r="E9" s="210"/>
      <c r="F9" s="210"/>
      <c r="G9" s="210"/>
      <c r="H9" s="210"/>
      <c r="I9" s="210"/>
      <c r="J9" s="210"/>
      <c r="K9" s="210"/>
      <c r="L9" s="210"/>
      <c r="M9" s="210"/>
      <c r="N9" s="210"/>
      <c r="O9" s="210"/>
      <c r="P9" s="210"/>
      <c r="Q9" s="313"/>
      <c r="R9" s="210"/>
    </row>
    <row r="10" spans="1:20" ht="19.95" customHeight="1">
      <c r="A10" s="180"/>
      <c r="B10" s="1008" t="s">
        <v>313</v>
      </c>
      <c r="C10" s="210">
        <v>7406325.1784506496</v>
      </c>
      <c r="D10" s="210">
        <f>'Keg.usaha_1.1.a.-1.5.a.'!E35+'Keg.usaha_1.1.a.-1.5.a.'!E44+'Keg.usaha_1.1.a.-1.5.a.'!E45+'Keg.usaha_1.1.a.-1.5.a.'!E46+'Keg.usaha_1.1.a.-1.5.a.'!E47+'Keg.usaha_1.1.a.-1.5.a.'!E50+'Keg.usaha_1.1.a.-1.5.a.'!E51+'Keg.usaha_1.1.a.-1.5.a.'!E52</f>
        <v>8129719.8256224981</v>
      </c>
      <c r="E10" s="210">
        <v>8292617</v>
      </c>
      <c r="F10" s="210">
        <f>'Keg.usaha_1.1.a.-1.5.a.'!G35+'Keg.usaha_1.1.a.-1.5.a.'!G44+'Keg.usaha_1.1.a.-1.5.a.'!G45+'Keg.usaha_1.1.a.-1.5.a.'!G46+'Keg.usaha_1.1.a.-1.5.a.'!G47+'Keg.usaha_1.1.a.-1.5.a.'!G50+'Keg.usaha_1.1.a.-1.5.a.'!G51+'Keg.usaha_1.1.a.-1.5.a.'!G52</f>
        <v>8403942.9193439391</v>
      </c>
      <c r="G10" s="210">
        <f>'Keg.usaha_1.1.a.-1.5.a.'!H35+'Keg.usaha_1.1.a.-1.5.a.'!H44+'Keg.usaha_1.1.a.-1.5.a.'!H45+'Keg.usaha_1.1.a.-1.5.a.'!H46+'Keg.usaha_1.1.a.-1.5.a.'!H47+'Keg.usaha_1.1.a.-1.5.a.'!H50+'Keg.usaha_1.1.a.-1.5.a.'!H51+'Keg.usaha_1.1.a.-1.5.a.'!H52</f>
        <v>8699819.931122113</v>
      </c>
      <c r="H10" s="210">
        <f>'Keg.usaha_1.1.a.-1.5.a.'!I35+'Keg.usaha_1.1.a.-1.5.a.'!I44+'Keg.usaha_1.1.a.-1.5.a.'!I45+'Keg.usaha_1.1.a.-1.5.a.'!I46+'Keg.usaha_1.1.a.-1.5.a.'!I47+'Keg.usaha_1.1.a.-1.5.a.'!I50+'Keg.usaha_1.1.a.-1.5.a.'!I51+'Keg.usaha_1.1.a.-1.5.a.'!I52</f>
        <v>8719777.6857298594</v>
      </c>
      <c r="I10" s="210">
        <f>'Keg.usaha_1.1.a.-1.5.a.'!J35+'Keg.usaha_1.1.a.-1.5.a.'!J44+'Keg.usaha_1.1.a.-1.5.a.'!J45+'Keg.usaha_1.1.a.-1.5.a.'!J46+'Keg.usaha_1.1.a.-1.5.a.'!J47+'Keg.usaha_1.1.a.-1.5.a.'!J50+'Keg.usaha_1.1.a.-1.5.a.'!J51+'Keg.usaha_1.1.a.-1.5.a.'!J52</f>
        <v>8925472</v>
      </c>
      <c r="J10" s="210">
        <f>'Keg.usaha_1.1.a.-1.5.a.'!K35+'Keg.usaha_1.1.a.-1.5.a.'!K44+'Keg.usaha_1.1.a.-1.5.a.'!K45+'Keg.usaha_1.1.a.-1.5.a.'!K46+'Keg.usaha_1.1.a.-1.5.a.'!K47+'Keg.usaha_1.1.a.-1.5.a.'!K50+'Keg.usaha_1.1.a.-1.5.a.'!K51+'Keg.usaha_1.1.a.-1.5.a.'!K52</f>
        <v>8716851.2023863625</v>
      </c>
      <c r="K10" s="210">
        <f>'Keg.usaha_1.1.a.-1.5.a.'!L35+'Keg.usaha_1.1.a.-1.5.a.'!L44+'Keg.usaha_1.1.a.-1.5.a.'!L45+'Keg.usaha_1.1.a.-1.5.a.'!L46+'Keg.usaha_1.1.a.-1.5.a.'!L47+'Keg.usaha_1.1.a.-1.5.a.'!L50+'Keg.usaha_1.1.a.-1.5.a.'!L51+'Keg.usaha_1.1.a.-1.5.a.'!L52</f>
        <v>8711565.7182464171</v>
      </c>
      <c r="L10" s="210">
        <f>'Keg.usaha_1.1.a.-1.5.a.'!M35+'Keg.usaha_1.1.a.-1.5.a.'!M44+'Keg.usaha_1.1.a.-1.5.a.'!M45+'Keg.usaha_1.1.a.-1.5.a.'!M46+'Keg.usaha_1.1.a.-1.5.a.'!M47+'Keg.usaha_1.1.a.-1.5.a.'!M50+'Keg.usaha_1.1.a.-1.5.a.'!M51+'Keg.usaha_1.1.a.-1.5.a.'!M52</f>
        <v>8731589.3537806384</v>
      </c>
      <c r="M10" s="210">
        <f>'Keg.usaha_1.1.a.-1.5.a.'!N35+'Keg.usaha_1.1.a.-1.5.a.'!N44+'Keg.usaha_1.1.a.-1.5.a.'!N45+'Keg.usaha_1.1.a.-1.5.a.'!N46+'Keg.usaha_1.1.a.-1.5.a.'!N47+'Keg.usaha_1.1.a.-1.5.a.'!N50+'Keg.usaha_1.1.a.-1.5.a.'!N51+'Keg.usaha_1.1.a.-1.5.a.'!N52</f>
        <v>8771878.7144879624</v>
      </c>
      <c r="N10" s="210">
        <f>'Keg.usaha_1.1.a.-1.5.a.'!O35+'Keg.usaha_1.1.a.-1.5.a.'!O44+'Keg.usaha_1.1.a.-1.5.a.'!O45+'Keg.usaha_1.1.a.-1.5.a.'!O46+'Keg.usaha_1.1.a.-1.5.a.'!O47+'Keg.usaha_1.1.a.-1.5.a.'!O50+'Keg.usaha_1.1.a.-1.5.a.'!O51+'Keg.usaha_1.1.a.-1.5.a.'!O52</f>
        <v>8710640.7055150606</v>
      </c>
      <c r="O10" s="210">
        <f>'Keg.usaha_1.1.a.-1.5.a.'!P35+'Keg.usaha_1.1.a.-1.5.a.'!P44+'Keg.usaha_1.1.a.-1.5.a.'!P45+'Keg.usaha_1.1.a.-1.5.a.'!P46+'Keg.usaha_1.1.a.-1.5.a.'!P47+'Keg.usaha_1.1.a.-1.5.a.'!P50+'Keg.usaha_1.1.a.-1.5.a.'!P51+'Keg.usaha_1.1.a.-1.5.a.'!P52</f>
        <v>8813114.2777943444</v>
      </c>
      <c r="P10" s="210">
        <f>'Keg.usaha_1.1.a.-1.5.a.'!Q35+'Keg.usaha_1.1.a.-1.5.a.'!Q44+'Keg.usaha_1.1.a.-1.5.a.'!Q45+'Keg.usaha_1.1.a.-1.5.a.'!Q46+'Keg.usaha_1.1.a.-1.5.a.'!Q47+'Keg.usaha_1.1.a.-1.5.a.'!Q50+'Keg.usaha_1.1.a.-1.5.a.'!Q51+'Keg.usaha_1.1.a.-1.5.a.'!Q52</f>
        <v>8792308.0209489111</v>
      </c>
      <c r="Q10" s="313">
        <f>'Keg.usaha_1.1.a.-1.5.a.'!R35+'Keg.usaha_1.1.a.-1.5.a.'!R44+'Keg.usaha_1.1.a.-1.5.a.'!R45+'Keg.usaha_1.1.a.-1.5.a.'!R46+'Keg.usaha_1.1.a.-1.5.a.'!R47+'Keg.usaha_1.1.a.-1.5.a.'!R50+'Keg.usaha_1.1.a.-1.5.a.'!R51+'Keg.usaha_1.1.a.-1.5.a.'!R52</f>
        <v>8801236.6514407713</v>
      </c>
      <c r="R10" s="210"/>
    </row>
    <row r="11" spans="1:20" ht="19.5" customHeight="1">
      <c r="A11" s="180"/>
      <c r="B11" s="1008" t="s">
        <v>314</v>
      </c>
      <c r="C11" s="210">
        <v>127521.66755355796</v>
      </c>
      <c r="D11" s="210">
        <f>'BPR 2.1-2.6'!E10+'BPR 2.1-2.6'!E13+'BPR 2.1-2.6'!E14+'BPR 2.1-2.6'!E15</f>
        <v>139647.97720288299</v>
      </c>
      <c r="E11" s="210">
        <f>'BPR 2.1-2.6'!F10+'BPR 2.1-2.6'!F13+'BPR 2.1-2.6'!F14+'BPR 2.1-2.6'!F15</f>
        <v>145309.50472263797</v>
      </c>
      <c r="F11" s="210">
        <f>'BPR 2.1-2.6'!G10+'BPR 2.1-2.6'!G13+'BPR 2.1-2.6'!G14+'BPR 2.1-2.6'!G15</f>
        <v>145629.61724000299</v>
      </c>
      <c r="G11" s="210">
        <f>'BPR 2.1-2.6'!H10+'BPR 2.1-2.6'!H13+'BPR 2.1-2.6'!H14+'BPR 2.1-2.6'!H15</f>
        <v>146321.95931492798</v>
      </c>
      <c r="H11" s="210">
        <f>'BPR 2.1-2.6'!I10+'BPR 2.1-2.6'!I13+'BPR 2.1-2.6'!I14+'BPR 2.1-2.6'!I15</f>
        <v>147418.86445307499</v>
      </c>
      <c r="I11" s="210">
        <f>'BPR 2.1-2.6'!J10+'BPR 2.1-2.6'!J13+'BPR 2.1-2.6'!J14+'BPR 2.1-2.6'!J15</f>
        <v>151606.85152267298</v>
      </c>
      <c r="J11" s="210">
        <f>'BPR 2.1-2.6'!K10+'BPR 2.1-2.6'!K13+'BPR 2.1-2.6'!K14+'BPR 2.1-2.6'!K15</f>
        <v>150619.85337315602</v>
      </c>
      <c r="K11" s="210">
        <f>'BPR 2.1-2.6'!L10+'BPR 2.1-2.6'!L13+'BPR 2.1-2.6'!L14+'BPR 2.1-2.6'!L15</f>
        <v>151424.76563948498</v>
      </c>
      <c r="L11" s="210">
        <f>'BPR 2.1-2.6'!M10+'BPR 2.1-2.6'!M13+'BPR 2.1-2.6'!M14+'BPR 2.1-2.6'!M15</f>
        <v>151351.93961011799</v>
      </c>
      <c r="M11" s="210">
        <f>'BPR 2.1-2.6'!N10+'BPR 2.1-2.6'!N13+'BPR 2.1-2.6'!N14+'BPR 2.1-2.6'!N15</f>
        <v>151123.79797102703</v>
      </c>
      <c r="N11" s="210">
        <f>'BPR 2.1-2.6'!O10+'BPR 2.1-2.6'!O13+'BPR 2.1-2.6'!O14+'BPR 2.1-2.6'!O15</f>
        <v>154182.41043041999</v>
      </c>
      <c r="O11" s="210">
        <f>'BPR 2.1-2.6'!P10+'BPR 2.1-2.6'!P13+'BPR 2.1-2.6'!P14+'BPR 2.1-2.6'!P15</f>
        <v>155063.09896282401</v>
      </c>
      <c r="P11" s="210">
        <f>'BPR 2.1-2.6'!Q10+'BPR 2.1-2.6'!Q13+'BPR 2.1-2.6'!Q14+'BPR 2.1-2.6'!Q15</f>
        <v>156496.71574605998</v>
      </c>
      <c r="Q11" s="313">
        <f>'BPR 2.1-2.6'!R10+'BPR 2.1-2.6'!R13+'BPR 2.1-2.6'!R14+'BPR 2.1-2.6'!R15</f>
        <v>157995.12255190397</v>
      </c>
      <c r="R11" s="210"/>
    </row>
    <row r="12" spans="1:20" ht="19.95" customHeight="1">
      <c r="A12" s="1288" t="s">
        <v>316</v>
      </c>
      <c r="B12" s="1289"/>
      <c r="C12" s="210"/>
      <c r="D12" s="210"/>
      <c r="E12" s="210"/>
      <c r="F12" s="210"/>
      <c r="G12" s="210"/>
      <c r="H12" s="210"/>
      <c r="I12" s="210"/>
      <c r="J12" s="210"/>
      <c r="K12" s="210"/>
      <c r="L12" s="210"/>
      <c r="M12" s="210"/>
      <c r="N12" s="210"/>
      <c r="O12" s="210"/>
      <c r="P12" s="210"/>
      <c r="Q12" s="313"/>
      <c r="R12" s="210"/>
    </row>
    <row r="13" spans="1:20" ht="19.95" customHeight="1">
      <c r="A13" s="181"/>
      <c r="B13" s="1008" t="s">
        <v>313</v>
      </c>
      <c r="C13" s="210">
        <v>9177893.5816090684</v>
      </c>
      <c r="D13" s="210">
        <f>'Aset BU per Kel.Bank_1.21.a'!E9</f>
        <v>10112304.051738299</v>
      </c>
      <c r="E13" s="210">
        <f>'Aset BU per Kel.Bank_1.21.a'!F9</f>
        <v>10393088.649419844</v>
      </c>
      <c r="F13" s="210">
        <f>'Aset BU per Kel.Bank_1.21.a'!G9</f>
        <v>10487576.056797814</v>
      </c>
      <c r="G13" s="210">
        <f>'Aset BU per Kel.Bank_1.21.a'!H9</f>
        <v>10814058.194719464</v>
      </c>
      <c r="H13" s="210">
        <f>'Aset BU per Kel.Bank_1.21.a'!I9</f>
        <v>10874853.419117469</v>
      </c>
      <c r="I13" s="210">
        <f>'Aset BU per Kel.Bank_1.21.a'!J9</f>
        <v>11113321.386443999</v>
      </c>
      <c r="J13" s="210">
        <f>'Aset BU per Kel.Bank_1.21.a'!K9</f>
        <v>10932182.618986212</v>
      </c>
      <c r="K13" s="210">
        <f>'Aset BU per Kel.Bank_1.21.a'!L9</f>
        <v>10947533.154291099</v>
      </c>
      <c r="L13" s="210">
        <f>'Aset BU per Kel.Bank_1.21.a'!M9</f>
        <v>10979992.320783999</v>
      </c>
      <c r="M13" s="210">
        <f>'Aset BU per Kel.Bank_1.21.a'!N9</f>
        <v>10932357.941382935</v>
      </c>
      <c r="N13" s="210">
        <f>'Aset BU per Kel.Bank_1.21.a'!O9</f>
        <v>10888888.292598566</v>
      </c>
      <c r="O13" s="210">
        <f>'Aset BU per Kel.Bank_1.21.a'!P9</f>
        <v>11052100.080939911</v>
      </c>
      <c r="P13" s="210">
        <f>'Aset BU per Kel.Bank_1.21.a'!Q9</f>
        <v>11030031.324420599</v>
      </c>
      <c r="Q13" s="313">
        <f>'Aset BU per Kel.Bank_1.21.a'!R9</f>
        <v>11049413.754975909</v>
      </c>
      <c r="R13" s="210"/>
      <c r="S13" s="67"/>
      <c r="T13" s="67"/>
    </row>
    <row r="14" spans="1:20" ht="19.95" customHeight="1">
      <c r="A14" s="181"/>
      <c r="B14" s="1008" t="s">
        <v>314</v>
      </c>
      <c r="C14" s="210">
        <v>155075.4406989089</v>
      </c>
      <c r="D14" s="210">
        <f>'BPR 2.1-2.6'!E82</f>
        <v>168442.69882947198</v>
      </c>
      <c r="E14" s="210">
        <f>'BPR 2.1-2.6'!F82</f>
        <v>175039.22797883896</v>
      </c>
      <c r="F14" s="210">
        <f>'BPR 2.1-2.6'!G82</f>
        <v>175658.83358783994</v>
      </c>
      <c r="G14" s="210">
        <f>'BPR 2.1-2.6'!H82</f>
        <v>176620.87104048897</v>
      </c>
      <c r="H14" s="210">
        <f>'BPR 2.1-2.6'!I82</f>
        <v>178127.047858051</v>
      </c>
      <c r="I14" s="210">
        <f>'BPR 2.1-2.6'!J82</f>
        <v>182301.55206078498</v>
      </c>
      <c r="J14" s="210">
        <f>'BPR 2.1-2.6'!K82</f>
        <v>180987.53969844599</v>
      </c>
      <c r="K14" s="210">
        <f>'BPR 2.1-2.6'!L82</f>
        <v>181894.63357411098</v>
      </c>
      <c r="L14" s="210">
        <f>'BPR 2.1-2.6'!M82</f>
        <v>181603.11906335095</v>
      </c>
      <c r="M14" s="210">
        <f>'BPR 2.1-2.6'!N82</f>
        <v>180766.59255555694</v>
      </c>
      <c r="N14" s="210">
        <f>'BPR 2.1-2.6'!O82</f>
        <v>184477.17661983607</v>
      </c>
      <c r="O14" s="210">
        <f>'BPR 2.1-2.6'!P82</f>
        <v>185701.61680103603</v>
      </c>
      <c r="P14" s="210">
        <f>'BPR 2.1-2.6'!Q82</f>
        <v>187124.33720043697</v>
      </c>
      <c r="Q14" s="313">
        <f>'BPR 2.1-2.6'!R82</f>
        <v>188874.10468748998</v>
      </c>
      <c r="R14" s="210"/>
    </row>
    <row r="15" spans="1:20" ht="19.95" customHeight="1">
      <c r="A15" s="1288" t="s">
        <v>317</v>
      </c>
      <c r="B15" s="1289"/>
      <c r="C15" s="210"/>
      <c r="D15" s="210"/>
      <c r="E15" s="210"/>
      <c r="F15" s="210"/>
      <c r="G15" s="210"/>
      <c r="H15" s="210"/>
      <c r="I15" s="210"/>
      <c r="J15" s="210"/>
      <c r="K15" s="210"/>
      <c r="L15" s="210"/>
      <c r="M15" s="210"/>
      <c r="N15" s="210"/>
      <c r="O15" s="210"/>
      <c r="P15" s="210"/>
      <c r="Q15" s="313"/>
      <c r="R15" s="210"/>
    </row>
    <row r="16" spans="1:20" ht="19.95" customHeight="1">
      <c r="A16" s="176"/>
      <c r="B16" s="1008" t="s">
        <v>313</v>
      </c>
      <c r="C16" s="210">
        <v>109</v>
      </c>
      <c r="D16" s="210">
        <f>' Jml BU_1.42.a.'!E22</f>
        <v>107</v>
      </c>
      <c r="E16" s="210">
        <f>' Jml BU_1.42.a.'!F22</f>
        <v>107</v>
      </c>
      <c r="F16" s="210">
        <f>' Jml BU_1.42.a.'!G22</f>
        <v>107</v>
      </c>
      <c r="G16" s="210">
        <f>' Jml BU_1.42.a.'!H22</f>
        <v>107</v>
      </c>
      <c r="H16" s="210">
        <f>' Jml BU_1.42.a.'!I22</f>
        <v>107</v>
      </c>
      <c r="I16" s="210">
        <f>' Jml BU_1.42.a.'!J22</f>
        <v>106</v>
      </c>
      <c r="J16" s="210">
        <f>' Jml BU_1.42.a.'!K22</f>
        <v>106</v>
      </c>
      <c r="K16" s="210">
        <f>' Jml BU_1.42.a.'!L22</f>
        <v>106</v>
      </c>
      <c r="L16" s="210">
        <f>' Jml BU_1.42.a.'!M22</f>
        <v>106</v>
      </c>
      <c r="M16" s="210">
        <f>' Jml BU_1.42.a.'!N22</f>
        <v>106</v>
      </c>
      <c r="N16" s="210">
        <f>' Jml BU_1.42.a.'!O22</f>
        <v>105</v>
      </c>
      <c r="O16" s="210">
        <f>' Jml BU_1.42.a.'!P22</f>
        <v>105</v>
      </c>
      <c r="P16" s="210">
        <f>' Jml BU_1.42.a.'!Q22</f>
        <v>105</v>
      </c>
      <c r="Q16" s="313">
        <f>' Jml BU_1.42.a.'!R22</f>
        <v>105</v>
      </c>
      <c r="R16" s="210"/>
    </row>
    <row r="17" spans="1:18" ht="19.95" customHeight="1">
      <c r="A17" s="182"/>
      <c r="B17" s="1008" t="s">
        <v>314</v>
      </c>
      <c r="C17" s="210">
        <v>1506</v>
      </c>
      <c r="D17" s="210">
        <f>'SB per JP &amp; Juml.BPR_2.12-2.13'!E16</f>
        <v>1468</v>
      </c>
      <c r="E17" s="210">
        <f>'SB per JP &amp; Juml.BPR_2.12-2.13'!F16</f>
        <v>1450</v>
      </c>
      <c r="F17" s="210">
        <f>'SB per JP &amp; Juml.BPR_2.12-2.13'!G16</f>
        <v>1446</v>
      </c>
      <c r="G17" s="210">
        <f>'SB per JP &amp; Juml.BPR_2.12-2.13'!H16</f>
        <v>1445</v>
      </c>
      <c r="H17" s="210">
        <f>'SB per JP &amp; Juml.BPR_2.12-2.13'!I16</f>
        <v>1442</v>
      </c>
      <c r="I17" s="210">
        <f>'SB per JP &amp; Juml.BPR_2.12-2.13'!J16</f>
        <v>1441</v>
      </c>
      <c r="J17" s="210">
        <f>'SB per JP &amp; Juml.BPR_2.12-2.13'!K16</f>
        <v>1437</v>
      </c>
      <c r="K17" s="210">
        <f>'SB per JP &amp; Juml.BPR_2.12-2.13'!L16</f>
        <v>1429</v>
      </c>
      <c r="L17" s="210">
        <f>'SB per JP &amp; Juml.BPR_2.12-2.13'!M16</f>
        <v>1426</v>
      </c>
      <c r="M17" s="210">
        <f>'SB per JP &amp; Juml.BPR_2.12-2.13'!N16</f>
        <v>1416</v>
      </c>
      <c r="N17" s="210">
        <f>'SB per JP &amp; Juml.BPR_2.12-2.13'!O16</f>
        <v>1413</v>
      </c>
      <c r="O17" s="210">
        <f>'SB per JP &amp; Juml.BPR_2.12-2.13'!P16</f>
        <v>1413</v>
      </c>
      <c r="P17" s="210">
        <f>'SB per JP &amp; Juml.BPR_2.12-2.13'!Q16</f>
        <v>1413</v>
      </c>
      <c r="Q17" s="313">
        <f>'SB per JP &amp; Juml.BPR_2.12-2.13'!R16</f>
        <v>1412</v>
      </c>
      <c r="R17" s="210"/>
    </row>
    <row r="18" spans="1:18" ht="19.95" customHeight="1">
      <c r="A18" s="1288" t="s">
        <v>318</v>
      </c>
      <c r="B18" s="1289"/>
      <c r="C18" s="210"/>
      <c r="D18" s="210"/>
      <c r="E18" s="210"/>
      <c r="F18" s="210"/>
      <c r="G18" s="210"/>
      <c r="H18" s="210"/>
      <c r="I18" s="210"/>
      <c r="J18" s="210"/>
      <c r="K18" s="210"/>
      <c r="L18" s="210"/>
      <c r="M18" s="210"/>
      <c r="N18" s="210"/>
      <c r="O18" s="210"/>
      <c r="P18" s="210"/>
      <c r="Q18" s="313"/>
      <c r="R18" s="210"/>
    </row>
    <row r="19" spans="1:18" ht="19.95" customHeight="1">
      <c r="A19" s="182"/>
      <c r="B19" s="1008" t="s">
        <v>313</v>
      </c>
      <c r="C19" s="210">
        <v>30733</v>
      </c>
      <c r="D19" s="210">
        <f>' Jml BU_1.42.a.'!E23</f>
        <v>32366</v>
      </c>
      <c r="E19" s="210">
        <f>' Jml BU_1.42.a.'!F23</f>
        <v>25482</v>
      </c>
      <c r="F19" s="210">
        <f>' Jml BU_1.42.a.'!G23</f>
        <v>25380</v>
      </c>
      <c r="G19" s="210">
        <f>' Jml BU_1.42.a.'!H23</f>
        <v>25396</v>
      </c>
      <c r="H19" s="210">
        <f>' Jml BU_1.42.a.'!I23</f>
        <v>25344</v>
      </c>
      <c r="I19" s="210">
        <f>' Jml BU_1.42.a.'!J23</f>
        <v>25377</v>
      </c>
      <c r="J19" s="210">
        <f>' Jml BU_1.42.a.'!K23</f>
        <v>25298</v>
      </c>
      <c r="K19" s="210">
        <f>' Jml BU_1.42.a.'!L23</f>
        <v>25062</v>
      </c>
      <c r="L19" s="210">
        <f>' Jml BU_1.42.a.'!M23</f>
        <v>24976</v>
      </c>
      <c r="M19" s="210">
        <f>' Jml BU_1.42.a.'!N23</f>
        <v>24982</v>
      </c>
      <c r="N19" s="210">
        <f>' Jml BU_1.42.a.'!O23</f>
        <v>24843</v>
      </c>
      <c r="O19" s="210">
        <f>' Jml BU_1.42.a.'!P23</f>
        <v>24784</v>
      </c>
      <c r="P19" s="210">
        <f>' Jml BU_1.42.a.'!Q23</f>
        <v>24741</v>
      </c>
      <c r="Q19" s="313">
        <f>' Jml BU_1.42.a.'!R23</f>
        <v>24642</v>
      </c>
      <c r="R19" s="210"/>
    </row>
    <row r="20" spans="1:18" ht="19.95" customHeight="1" thickBot="1">
      <c r="A20" s="310"/>
      <c r="B20" s="311" t="s">
        <v>314</v>
      </c>
      <c r="C20" s="314">
        <v>5913</v>
      </c>
      <c r="D20" s="314">
        <f>'SB per JP &amp; Juml.BPR_2.12-2.13'!E17</f>
        <v>5871</v>
      </c>
      <c r="E20" s="314">
        <f>'SB per JP &amp; Juml.BPR_2.12-2.13'!F17</f>
        <v>6020</v>
      </c>
      <c r="F20" s="314">
        <f>'SB per JP &amp; Juml.BPR_2.12-2.13'!G17</f>
        <v>6031</v>
      </c>
      <c r="G20" s="314">
        <f>'SB per JP &amp; Juml.BPR_2.12-2.13'!H17</f>
        <v>6045</v>
      </c>
      <c r="H20" s="314">
        <f>'SB per JP &amp; Juml.BPR_2.12-2.13'!I17</f>
        <v>6046</v>
      </c>
      <c r="I20" s="314">
        <f>'SB per JP &amp; Juml.BPR_2.12-2.13'!J17</f>
        <v>6044</v>
      </c>
      <c r="J20" s="314">
        <f>'SB per JP &amp; Juml.BPR_2.12-2.13'!K17</f>
        <v>6039</v>
      </c>
      <c r="K20" s="314">
        <f>'SB per JP &amp; Juml.BPR_2.12-2.13'!L17</f>
        <v>6047</v>
      </c>
      <c r="L20" s="314">
        <f>'SB per JP &amp; Juml.BPR_2.12-2.13'!M17</f>
        <v>6031</v>
      </c>
      <c r="M20" s="314">
        <f>'SB per JP &amp; Juml.BPR_2.12-2.13'!N17</f>
        <v>6053</v>
      </c>
      <c r="N20" s="314">
        <f>'SB per JP &amp; Juml.BPR_2.12-2.13'!O17</f>
        <v>6033</v>
      </c>
      <c r="O20" s="314">
        <f>'SB per JP &amp; Juml.BPR_2.12-2.13'!P17</f>
        <v>6044</v>
      </c>
      <c r="P20" s="314">
        <f>'SB per JP &amp; Juml.BPR_2.12-2.13'!Q17</f>
        <v>6049</v>
      </c>
      <c r="Q20" s="1023">
        <f>'SB per JP &amp; Juml.BPR_2.12-2.13'!R17</f>
        <v>6055</v>
      </c>
      <c r="R20" s="210"/>
    </row>
    <row r="21" spans="1:18" ht="34.5" hidden="1" customHeight="1" thickBot="1">
      <c r="A21" s="1286" t="s">
        <v>275</v>
      </c>
      <c r="B21" s="1287"/>
      <c r="C21" s="312"/>
      <c r="D21" s="312"/>
      <c r="E21" s="312"/>
      <c r="F21" s="312"/>
      <c r="G21" s="312"/>
      <c r="H21" s="312"/>
      <c r="I21" s="312"/>
      <c r="J21" s="312"/>
      <c r="K21" s="312"/>
      <c r="L21" s="312"/>
      <c r="M21" s="312"/>
      <c r="N21" s="312"/>
      <c r="O21" s="312"/>
      <c r="P21" s="312"/>
      <c r="Q21" s="312"/>
      <c r="R21" s="312"/>
    </row>
    <row r="22" spans="1:18" ht="30" customHeight="1"/>
    <row r="23" spans="1:18" ht="12.75" customHeight="1"/>
    <row r="26" spans="1:18" ht="13.5" customHeight="1"/>
    <row r="27" spans="1:18">
      <c r="C27" s="278"/>
      <c r="D27" s="278"/>
      <c r="E27" s="278"/>
      <c r="F27" s="278"/>
      <c r="G27" s="278"/>
      <c r="H27" s="278"/>
      <c r="I27" s="278"/>
      <c r="J27" s="278"/>
      <c r="K27" s="278"/>
      <c r="L27" s="278"/>
      <c r="M27" s="278"/>
      <c r="N27" s="278"/>
      <c r="O27" s="278"/>
      <c r="P27" s="278"/>
      <c r="Q27" s="278"/>
      <c r="R27" s="278"/>
    </row>
    <row r="31" spans="1:18" ht="8.25" customHeight="1"/>
    <row r="32" spans="1:18" ht="21" customHeight="1"/>
    <row r="33" ht="21" customHeight="1"/>
    <row r="52" ht="12.75" customHeight="1"/>
    <row r="63" ht="12.75" customHeight="1"/>
    <row r="245" spans="1:26" ht="16.5" customHeight="1">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ht="16.5" customHeight="1">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sheetData>
  <mergeCells count="13">
    <mergeCell ref="A21:B21"/>
    <mergeCell ref="A15:B15"/>
    <mergeCell ref="A18:B18"/>
    <mergeCell ref="A12:B12"/>
    <mergeCell ref="A2:Q2"/>
    <mergeCell ref="A9:B9"/>
    <mergeCell ref="A3:B4"/>
    <mergeCell ref="A8:B8"/>
    <mergeCell ref="A5:B5"/>
    <mergeCell ref="C3:C4"/>
    <mergeCell ref="D3:D4"/>
    <mergeCell ref="E3:I3"/>
    <mergeCell ref="J3:Q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295"/>
  <sheetViews>
    <sheetView showGridLines="0" view="pageBreakPreview" zoomScale="87" zoomScaleNormal="87" zoomScaleSheetLayoutView="87" zoomScalePageLayoutView="85" workbookViewId="0">
      <selection activeCell="O35" sqref="O35"/>
    </sheetView>
  </sheetViews>
  <sheetFormatPr defaultColWidth="15.81640625" defaultRowHeight="13.2"/>
  <cols>
    <col min="1" max="1" width="1.81640625" style="7" customWidth="1"/>
    <col min="2" max="2" width="46.81640625" style="7" customWidth="1"/>
    <col min="3" max="3" width="10.81640625" style="7" customWidth="1"/>
    <col min="4" max="4" width="11.453125" style="7" customWidth="1"/>
    <col min="5" max="15" width="10.81640625" style="7" customWidth="1"/>
    <col min="16" max="16" width="13.1796875" style="33" customWidth="1"/>
    <col min="17" max="17" width="14" style="7" customWidth="1"/>
    <col min="18" max="18" width="12.453125" style="7" customWidth="1"/>
    <col min="19" max="16384" width="15.81640625" style="7"/>
  </cols>
  <sheetData>
    <row r="1" spans="1:24" ht="75" customHeight="1">
      <c r="A1" s="1301" t="s">
        <v>281</v>
      </c>
      <c r="B1" s="1302"/>
      <c r="C1" s="1302"/>
      <c r="D1" s="1302"/>
      <c r="E1" s="1302"/>
      <c r="F1" s="1302"/>
      <c r="G1" s="1302"/>
      <c r="H1" s="1302"/>
      <c r="I1" s="1302"/>
      <c r="J1" s="1302"/>
      <c r="K1" s="1302"/>
      <c r="L1" s="1302"/>
      <c r="M1" s="1302"/>
      <c r="N1" s="1302"/>
      <c r="O1" s="1303"/>
    </row>
    <row r="2" spans="1:24" s="8" customFormat="1" ht="22.2" customHeight="1">
      <c r="A2" s="1293" t="s">
        <v>93</v>
      </c>
      <c r="B2" s="1294"/>
      <c r="C2" s="1297">
        <v>2022</v>
      </c>
      <c r="D2" s="1297"/>
      <c r="E2" s="1297"/>
      <c r="F2" s="1297"/>
      <c r="G2" s="1297"/>
      <c r="H2" s="1297">
        <v>2023</v>
      </c>
      <c r="I2" s="1297"/>
      <c r="J2" s="1297"/>
      <c r="K2" s="1297"/>
      <c r="L2" s="1297"/>
      <c r="M2" s="1297"/>
      <c r="N2" s="1297"/>
      <c r="O2" s="1300"/>
      <c r="P2" s="261"/>
    </row>
    <row r="3" spans="1:24" s="8" customFormat="1" ht="22.2" customHeight="1">
      <c r="A3" s="1293"/>
      <c r="B3" s="1294"/>
      <c r="C3" s="825" t="s">
        <v>267</v>
      </c>
      <c r="D3" s="825" t="s">
        <v>7</v>
      </c>
      <c r="E3" s="825" t="s">
        <v>13</v>
      </c>
      <c r="F3" s="825" t="s">
        <v>14</v>
      </c>
      <c r="G3" s="825" t="s">
        <v>15</v>
      </c>
      <c r="H3" s="825" t="s">
        <v>0</v>
      </c>
      <c r="I3" s="825" t="s">
        <v>1</v>
      </c>
      <c r="J3" s="825" t="s">
        <v>2</v>
      </c>
      <c r="K3" s="825" t="s">
        <v>3</v>
      </c>
      <c r="L3" s="825" t="s">
        <v>4</v>
      </c>
      <c r="M3" s="825" t="s">
        <v>5</v>
      </c>
      <c r="N3" s="825" t="s">
        <v>6</v>
      </c>
      <c r="O3" s="833" t="s">
        <v>267</v>
      </c>
      <c r="P3" s="261"/>
      <c r="Q3" s="913"/>
      <c r="R3" s="913"/>
      <c r="S3" s="914"/>
      <c r="T3" s="914"/>
      <c r="U3" s="914"/>
      <c r="V3" s="914"/>
      <c r="W3" s="914"/>
      <c r="X3" s="914"/>
    </row>
    <row r="4" spans="1:24" ht="12" customHeight="1">
      <c r="A4" s="1304" t="s">
        <v>312</v>
      </c>
      <c r="B4" s="1305"/>
      <c r="O4" s="839"/>
      <c r="P4" s="54"/>
      <c r="Q4" s="915"/>
      <c r="R4" s="916"/>
      <c r="S4" s="917"/>
      <c r="T4" s="917"/>
      <c r="U4" s="917"/>
      <c r="V4" s="917"/>
      <c r="W4" s="917"/>
      <c r="X4" s="918"/>
    </row>
    <row r="5" spans="1:24" ht="12" customHeight="1">
      <c r="A5" s="101" t="s">
        <v>8</v>
      </c>
      <c r="B5" s="975" t="s">
        <v>799</v>
      </c>
      <c r="C5" s="243">
        <v>6240686.6844886998</v>
      </c>
      <c r="D5" s="243">
        <v>6337684.4826741703</v>
      </c>
      <c r="E5" s="243">
        <v>6400560.8815553496</v>
      </c>
      <c r="F5" s="243">
        <v>6417976.4043405997</v>
      </c>
      <c r="G5" s="243">
        <v>6497620.1135026403</v>
      </c>
      <c r="H5" s="243">
        <v>6382834.6576106902</v>
      </c>
      <c r="I5" s="243">
        <v>6445815</v>
      </c>
      <c r="J5" s="243">
        <v>6516517.9228741499</v>
      </c>
      <c r="K5" s="243">
        <v>6534780.4381189998</v>
      </c>
      <c r="L5" s="243">
        <v>6644324.93863717</v>
      </c>
      <c r="M5" s="243">
        <v>6723223.8053535996</v>
      </c>
      <c r="N5" s="243">
        <v>6751633</v>
      </c>
      <c r="O5" s="835">
        <v>6804985.9840184702</v>
      </c>
      <c r="P5" s="54"/>
      <c r="Q5" s="919"/>
      <c r="R5" s="920"/>
      <c r="S5" s="917"/>
      <c r="T5" s="917"/>
      <c r="U5" s="917"/>
      <c r="V5" s="917"/>
      <c r="W5" s="917"/>
      <c r="X5" s="918"/>
    </row>
    <row r="6" spans="1:24" ht="12" customHeight="1">
      <c r="A6" s="101"/>
      <c r="B6" s="976" t="s">
        <v>321</v>
      </c>
      <c r="C6" s="243">
        <v>6179454.0018332899</v>
      </c>
      <c r="D6" s="243">
        <v>6274900.7327555399</v>
      </c>
      <c r="E6" s="243">
        <v>6333506.3617412001</v>
      </c>
      <c r="F6" s="243">
        <v>6347472.4466839898</v>
      </c>
      <c r="G6" s="243">
        <v>6423563.5733401403</v>
      </c>
      <c r="H6" s="243">
        <v>6310879.1439491101</v>
      </c>
      <c r="I6" s="243">
        <v>6375320</v>
      </c>
      <c r="J6" s="243">
        <v>6445457.4584025703</v>
      </c>
      <c r="K6" s="243">
        <v>6464550.5516053</v>
      </c>
      <c r="L6" s="243">
        <v>6577076.2086430397</v>
      </c>
      <c r="M6" s="243">
        <v>6656015.5226666098</v>
      </c>
      <c r="N6" s="243">
        <v>6685506</v>
      </c>
      <c r="O6" s="835">
        <v>6739395.4786654403</v>
      </c>
      <c r="P6" s="54"/>
      <c r="Q6" s="919"/>
      <c r="R6" s="920"/>
      <c r="S6" s="917"/>
      <c r="T6" s="917"/>
      <c r="U6" s="917"/>
      <c r="V6" s="917"/>
      <c r="W6" s="917"/>
      <c r="X6" s="918"/>
    </row>
    <row r="7" spans="1:24" ht="12" customHeight="1">
      <c r="A7" s="101"/>
      <c r="B7" s="975" t="s">
        <v>322</v>
      </c>
      <c r="C7" s="243">
        <v>5258831.5336820902</v>
      </c>
      <c r="D7" s="243">
        <v>5333231.5216042204</v>
      </c>
      <c r="E7" s="243">
        <v>5372270.1744821696</v>
      </c>
      <c r="F7" s="243">
        <v>5388623.7323663197</v>
      </c>
      <c r="G7" s="243">
        <v>5475408.77016313</v>
      </c>
      <c r="H7" s="243">
        <v>5415358.0270539699</v>
      </c>
      <c r="I7" s="243">
        <v>5453966</v>
      </c>
      <c r="J7" s="243">
        <v>5536745.5566642396</v>
      </c>
      <c r="K7" s="243">
        <v>5574815.6878442699</v>
      </c>
      <c r="L7" s="243">
        <v>5643063.8107685596</v>
      </c>
      <c r="M7" s="243">
        <v>5722366.16867394</v>
      </c>
      <c r="N7" s="243">
        <v>5753546</v>
      </c>
      <c r="O7" s="835">
        <v>5790231.9377638102</v>
      </c>
      <c r="P7" s="54"/>
      <c r="Q7" s="919"/>
      <c r="R7" s="920"/>
      <c r="S7" s="917"/>
      <c r="T7" s="917"/>
      <c r="U7" s="917"/>
      <c r="V7" s="917"/>
      <c r="W7" s="917"/>
      <c r="X7" s="918"/>
    </row>
    <row r="8" spans="1:24" ht="12" customHeight="1">
      <c r="A8" s="101"/>
      <c r="B8" s="975" t="s">
        <v>452</v>
      </c>
      <c r="C8" s="243">
        <v>920622.46815120301</v>
      </c>
      <c r="D8" s="243">
        <v>941669.21115132095</v>
      </c>
      <c r="E8" s="243">
        <v>961236.18725903099</v>
      </c>
      <c r="F8" s="243">
        <v>958848.71431767405</v>
      </c>
      <c r="G8" s="243">
        <v>948154.80317700701</v>
      </c>
      <c r="H8" s="243">
        <v>895521.11689514702</v>
      </c>
      <c r="I8" s="243">
        <v>921354</v>
      </c>
      <c r="J8" s="243">
        <v>908711.90173833503</v>
      </c>
      <c r="K8" s="243">
        <v>889734.86376103305</v>
      </c>
      <c r="L8" s="243">
        <v>934012.39787447802</v>
      </c>
      <c r="M8" s="243">
        <v>933649.35399267206</v>
      </c>
      <c r="N8" s="243">
        <v>931960</v>
      </c>
      <c r="O8" s="835">
        <v>949163.54090163601</v>
      </c>
      <c r="P8" s="54"/>
      <c r="Q8" s="316"/>
    </row>
    <row r="9" spans="1:24" ht="12" customHeight="1">
      <c r="A9" s="101"/>
      <c r="B9" s="976" t="s">
        <v>809</v>
      </c>
      <c r="C9" s="243">
        <v>61232.682655402001</v>
      </c>
      <c r="D9" s="243">
        <v>62783.749918633002</v>
      </c>
      <c r="E9" s="243">
        <v>67054.519814143001</v>
      </c>
      <c r="F9" s="243">
        <v>70503.957656604005</v>
      </c>
      <c r="G9" s="243">
        <v>74056.540162502002</v>
      </c>
      <c r="H9" s="243">
        <v>71955.513661571007</v>
      </c>
      <c r="I9" s="243">
        <v>70495</v>
      </c>
      <c r="J9" s="243">
        <v>71060.464471580999</v>
      </c>
      <c r="K9" s="243">
        <v>70229.886513698002</v>
      </c>
      <c r="L9" s="243">
        <v>67248.729994132998</v>
      </c>
      <c r="M9" s="243">
        <v>67208.282686987004</v>
      </c>
      <c r="N9" s="243">
        <v>66127</v>
      </c>
      <c r="O9" s="835">
        <v>65590.505353029002</v>
      </c>
      <c r="P9" s="54"/>
      <c r="Q9" s="217"/>
    </row>
    <row r="10" spans="1:24" ht="12" customHeight="1">
      <c r="A10" s="101"/>
      <c r="B10" s="975" t="s">
        <v>322</v>
      </c>
      <c r="C10" s="243">
        <v>49242.633868008001</v>
      </c>
      <c r="D10" s="243">
        <v>51032.022001757003</v>
      </c>
      <c r="E10" s="243">
        <v>55252.283188424</v>
      </c>
      <c r="F10" s="243">
        <v>56571.691293413998</v>
      </c>
      <c r="G10" s="243">
        <v>57685.154163714004</v>
      </c>
      <c r="H10" s="243">
        <v>55679.332536734</v>
      </c>
      <c r="I10" s="243">
        <v>55594</v>
      </c>
      <c r="J10" s="243">
        <v>56332.591231976003</v>
      </c>
      <c r="K10" s="243">
        <v>55190.937905031002</v>
      </c>
      <c r="L10" s="243">
        <v>53930.841470045001</v>
      </c>
      <c r="M10" s="243">
        <v>53119.136506643001</v>
      </c>
      <c r="N10" s="243">
        <v>52940</v>
      </c>
      <c r="O10" s="835">
        <v>51062.574342749002</v>
      </c>
      <c r="P10" s="54"/>
      <c r="Q10" s="217"/>
    </row>
    <row r="11" spans="1:24" ht="12" customHeight="1">
      <c r="A11" s="101"/>
      <c r="B11" s="975" t="s">
        <v>452</v>
      </c>
      <c r="C11" s="243">
        <v>11990.048787394</v>
      </c>
      <c r="D11" s="243">
        <v>11751.727916876</v>
      </c>
      <c r="E11" s="243">
        <v>11802.236625719001</v>
      </c>
      <c r="F11" s="243">
        <v>13932.26636319</v>
      </c>
      <c r="G11" s="243">
        <v>16371.385998788001</v>
      </c>
      <c r="H11" s="243">
        <v>16276.181124837</v>
      </c>
      <c r="I11" s="243">
        <v>14901</v>
      </c>
      <c r="J11" s="243">
        <v>14727.873239605</v>
      </c>
      <c r="K11" s="243">
        <v>15038.948608667</v>
      </c>
      <c r="L11" s="243">
        <v>13317.888524088001</v>
      </c>
      <c r="M11" s="243">
        <v>14089.146180344</v>
      </c>
      <c r="N11" s="243">
        <v>13187</v>
      </c>
      <c r="O11" s="835">
        <v>14527.931010279999</v>
      </c>
      <c r="P11" s="54"/>
      <c r="Q11" s="217"/>
    </row>
    <row r="12" spans="1:24" ht="12" customHeight="1">
      <c r="A12" s="101" t="s">
        <v>9</v>
      </c>
      <c r="B12" s="975" t="s">
        <v>453</v>
      </c>
      <c r="C12" s="243">
        <v>253469.17806405199</v>
      </c>
      <c r="D12" s="243">
        <v>237637.69783806501</v>
      </c>
      <c r="E12" s="243">
        <v>230981.07764118601</v>
      </c>
      <c r="F12" s="243">
        <v>242319.082393916</v>
      </c>
      <c r="G12" s="243">
        <v>245441.61604485</v>
      </c>
      <c r="H12" s="243">
        <v>267470.52010296797</v>
      </c>
      <c r="I12" s="243">
        <v>246393</v>
      </c>
      <c r="J12" s="243">
        <v>238799.58397776299</v>
      </c>
      <c r="K12" s="243">
        <v>296255.01582398702</v>
      </c>
      <c r="L12" s="243">
        <v>242412.323177096</v>
      </c>
      <c r="M12" s="243">
        <v>232940.34888478799</v>
      </c>
      <c r="N12" s="243">
        <v>230154</v>
      </c>
      <c r="O12" s="835">
        <v>213545.55794961701</v>
      </c>
      <c r="P12" s="54"/>
      <c r="Q12" s="316"/>
    </row>
    <row r="13" spans="1:24" ht="12" customHeight="1">
      <c r="A13" s="372"/>
      <c r="B13" s="977" t="s">
        <v>340</v>
      </c>
      <c r="C13" s="243">
        <v>133553.44495813499</v>
      </c>
      <c r="D13" s="243">
        <v>125012.09339803</v>
      </c>
      <c r="E13" s="243">
        <v>121867.726055964</v>
      </c>
      <c r="F13" s="243">
        <v>140026.83891724699</v>
      </c>
      <c r="G13" s="243">
        <v>144977.74208293899</v>
      </c>
      <c r="H13" s="243">
        <v>172040.920147645</v>
      </c>
      <c r="I13" s="243">
        <v>149073</v>
      </c>
      <c r="J13" s="243">
        <v>143474.292118368</v>
      </c>
      <c r="K13" s="243">
        <v>178892.577517467</v>
      </c>
      <c r="L13" s="243">
        <v>146501.56440431901</v>
      </c>
      <c r="M13" s="243">
        <v>129914.586138424</v>
      </c>
      <c r="N13" s="243">
        <v>120231</v>
      </c>
      <c r="O13" s="835">
        <v>108384.00142596599</v>
      </c>
      <c r="P13" s="54"/>
    </row>
    <row r="14" spans="1:24" ht="12" customHeight="1">
      <c r="A14" s="372"/>
      <c r="B14" s="977" t="s">
        <v>454</v>
      </c>
      <c r="C14" s="243">
        <v>91697.314636957002</v>
      </c>
      <c r="D14" s="243">
        <v>96630.048190757007</v>
      </c>
      <c r="E14" s="243">
        <v>84983.877726071005</v>
      </c>
      <c r="F14" s="243">
        <v>82461.018223798994</v>
      </c>
      <c r="G14" s="243">
        <v>85344.774190939002</v>
      </c>
      <c r="H14" s="243">
        <v>80763.748820100998</v>
      </c>
      <c r="I14" s="243">
        <v>84597</v>
      </c>
      <c r="J14" s="243">
        <v>78197.391147349001</v>
      </c>
      <c r="K14" s="243">
        <v>96820.571916308996</v>
      </c>
      <c r="L14" s="243">
        <v>79443.046055255996</v>
      </c>
      <c r="M14" s="243">
        <v>88167.683628145998</v>
      </c>
      <c r="N14" s="243">
        <v>94969</v>
      </c>
      <c r="O14" s="835">
        <v>85030.919509176994</v>
      </c>
      <c r="P14" s="54"/>
    </row>
    <row r="15" spans="1:24" ht="12" customHeight="1">
      <c r="A15" s="372"/>
      <c r="B15" s="977" t="s">
        <v>456</v>
      </c>
      <c r="C15" s="243">
        <v>21302.386223824</v>
      </c>
      <c r="D15" s="243">
        <v>9516.2373943010007</v>
      </c>
      <c r="E15" s="243">
        <v>16894.774906636001</v>
      </c>
      <c r="F15" s="243">
        <v>13159.379349827001</v>
      </c>
      <c r="G15" s="243">
        <v>8595.6546795890008</v>
      </c>
      <c r="H15" s="243">
        <v>8971.0695170819999</v>
      </c>
      <c r="I15" s="243">
        <v>6802</v>
      </c>
      <c r="J15" s="243">
        <v>9834.1975685149991</v>
      </c>
      <c r="K15" s="243">
        <v>13983.875150006999</v>
      </c>
      <c r="L15" s="243">
        <v>9964.6333044740004</v>
      </c>
      <c r="M15" s="243">
        <v>10320.227078574</v>
      </c>
      <c r="N15" s="243">
        <v>11493</v>
      </c>
      <c r="O15" s="835">
        <v>14557.191900975</v>
      </c>
      <c r="P15" s="54"/>
    </row>
    <row r="16" spans="1:24" ht="12" customHeight="1">
      <c r="A16" s="372"/>
      <c r="B16" s="977" t="s">
        <v>457</v>
      </c>
      <c r="C16" s="243">
        <v>6916.0322451359998</v>
      </c>
      <c r="D16" s="243">
        <v>6479.3188549770002</v>
      </c>
      <c r="E16" s="243">
        <v>7234.6989525150002</v>
      </c>
      <c r="F16" s="243">
        <v>6671.8459030430004</v>
      </c>
      <c r="G16" s="243">
        <v>6523.4450913829996</v>
      </c>
      <c r="H16" s="243">
        <v>5694.7816181400003</v>
      </c>
      <c r="I16" s="243">
        <v>5921</v>
      </c>
      <c r="J16" s="243">
        <v>7293.703143531</v>
      </c>
      <c r="K16" s="243">
        <v>6557.991240204</v>
      </c>
      <c r="L16" s="243">
        <v>6503.0794130470003</v>
      </c>
      <c r="M16" s="243">
        <v>4537.8520396439999</v>
      </c>
      <c r="N16" s="243">
        <v>3460</v>
      </c>
      <c r="O16" s="835">
        <v>5573.4451134990004</v>
      </c>
      <c r="P16" s="54"/>
    </row>
    <row r="17" spans="1:17">
      <c r="A17" s="372" t="s">
        <v>10</v>
      </c>
      <c r="B17" s="978" t="s">
        <v>455</v>
      </c>
      <c r="C17" s="243">
        <v>967533.54969746305</v>
      </c>
      <c r="D17" s="243">
        <v>982897.55000601895</v>
      </c>
      <c r="E17" s="243">
        <v>1190871.85892176</v>
      </c>
      <c r="F17" s="243">
        <v>1113744.0179363</v>
      </c>
      <c r="G17" s="243">
        <v>1293578.00847297</v>
      </c>
      <c r="H17" s="243">
        <v>1097910.5335842001</v>
      </c>
      <c r="I17" s="243">
        <v>1079990</v>
      </c>
      <c r="J17" s="243">
        <v>1090395.8974073201</v>
      </c>
      <c r="K17" s="243">
        <v>1020490.28083899</v>
      </c>
      <c r="L17" s="243">
        <v>946653.78916357702</v>
      </c>
      <c r="M17" s="243">
        <v>968780.73198112403</v>
      </c>
      <c r="N17" s="243">
        <v>924596</v>
      </c>
      <c r="O17" s="835">
        <v>934424.41411406605</v>
      </c>
      <c r="P17" s="54"/>
    </row>
    <row r="18" spans="1:17" ht="12" customHeight="1">
      <c r="A18" s="372"/>
      <c r="B18" s="977" t="s">
        <v>340</v>
      </c>
      <c r="C18" s="243">
        <v>645929.12330909201</v>
      </c>
      <c r="D18" s="243">
        <v>635863.73845731898</v>
      </c>
      <c r="E18" s="243">
        <v>788616.61110276997</v>
      </c>
      <c r="F18" s="243">
        <v>620566.05133323697</v>
      </c>
      <c r="G18" s="243">
        <v>753481.76833224099</v>
      </c>
      <c r="H18" s="243">
        <v>676346.66081836296</v>
      </c>
      <c r="I18" s="243">
        <v>641324</v>
      </c>
      <c r="J18" s="243">
        <v>623171.54182325804</v>
      </c>
      <c r="K18" s="243">
        <v>640796.23548369203</v>
      </c>
      <c r="L18" s="243">
        <v>628501.71854191902</v>
      </c>
      <c r="M18" s="243">
        <v>614616.42926416697</v>
      </c>
      <c r="N18" s="243">
        <v>619598</v>
      </c>
      <c r="O18" s="835">
        <v>616533.24488944595</v>
      </c>
      <c r="P18" s="54"/>
    </row>
    <row r="19" spans="1:17" ht="12" customHeight="1">
      <c r="A19" s="372"/>
      <c r="B19" s="977" t="s">
        <v>709</v>
      </c>
      <c r="C19" s="243">
        <v>223026.69667270701</v>
      </c>
      <c r="D19" s="243">
        <v>214832.37424390801</v>
      </c>
      <c r="E19" s="243">
        <v>273934.37419876899</v>
      </c>
      <c r="F19" s="243">
        <v>339908.88415599102</v>
      </c>
      <c r="G19" s="243">
        <v>398998.68675787398</v>
      </c>
      <c r="H19" s="243">
        <v>289632.71981960401</v>
      </c>
      <c r="I19" s="243">
        <v>297306</v>
      </c>
      <c r="J19" s="243">
        <v>295082.93644049298</v>
      </c>
      <c r="K19" s="243">
        <v>248626.510694344</v>
      </c>
      <c r="L19" s="243">
        <v>217808.734865031</v>
      </c>
      <c r="M19" s="243">
        <v>174800.51276345199</v>
      </c>
      <c r="N19" s="243">
        <v>178974</v>
      </c>
      <c r="O19" s="835">
        <v>201151.452473196</v>
      </c>
      <c r="P19" s="54"/>
    </row>
    <row r="20" spans="1:17" ht="12" customHeight="1">
      <c r="A20" s="372"/>
      <c r="B20" s="978" t="s">
        <v>202</v>
      </c>
      <c r="C20" s="243">
        <v>91896.691200126006</v>
      </c>
      <c r="D20" s="243">
        <v>126778.592134854</v>
      </c>
      <c r="E20" s="243">
        <v>123189.655921782</v>
      </c>
      <c r="F20" s="243">
        <v>145183.87962278299</v>
      </c>
      <c r="G20" s="243">
        <v>140952.15580448901</v>
      </c>
      <c r="H20" s="243">
        <v>121767.664657266</v>
      </c>
      <c r="I20" s="243">
        <v>135606</v>
      </c>
      <c r="J20" s="243">
        <v>166225.95474584799</v>
      </c>
      <c r="K20" s="243">
        <v>120946.152333461</v>
      </c>
      <c r="L20" s="243">
        <v>97432.073521525002</v>
      </c>
      <c r="M20" s="243">
        <v>177661.922575979</v>
      </c>
      <c r="N20" s="243">
        <v>118535</v>
      </c>
      <c r="O20" s="835">
        <v>107530.759208123</v>
      </c>
      <c r="P20" s="54"/>
    </row>
    <row r="21" spans="1:17" ht="12" customHeight="1">
      <c r="A21" s="372"/>
      <c r="B21" s="977" t="s">
        <v>457</v>
      </c>
      <c r="C21" s="243">
        <v>6681.038515538</v>
      </c>
      <c r="D21" s="243">
        <v>5422.8451699380003</v>
      </c>
      <c r="E21" s="243">
        <v>5131.2176984400003</v>
      </c>
      <c r="F21" s="243">
        <v>8085.2028242899996</v>
      </c>
      <c r="G21" s="243">
        <v>145.39757836499999</v>
      </c>
      <c r="H21" s="243">
        <v>10163.48828897</v>
      </c>
      <c r="I21" s="243">
        <v>5754</v>
      </c>
      <c r="J21" s="243">
        <v>5915.4643977220003</v>
      </c>
      <c r="K21" s="243">
        <v>10121.382327496</v>
      </c>
      <c r="L21" s="243">
        <v>2911.262235102</v>
      </c>
      <c r="M21" s="243">
        <v>1701.8673775259999</v>
      </c>
      <c r="N21" s="243">
        <v>7489</v>
      </c>
      <c r="O21" s="835">
        <v>9208.9575433009995</v>
      </c>
      <c r="P21" s="54"/>
    </row>
    <row r="22" spans="1:17" ht="12" customHeight="1">
      <c r="A22" s="372" t="s">
        <v>11</v>
      </c>
      <c r="B22" s="978" t="s">
        <v>343</v>
      </c>
      <c r="C22" s="923">
        <v>1811092.59254111</v>
      </c>
      <c r="D22" s="243">
        <v>1823655.8714481799</v>
      </c>
      <c r="E22" s="243">
        <v>1845763.45992927</v>
      </c>
      <c r="F22" s="243">
        <v>1869530.79024295</v>
      </c>
      <c r="G22" s="243">
        <v>1863495.2350838999</v>
      </c>
      <c r="H22" s="243">
        <v>1889285.6057178499</v>
      </c>
      <c r="I22" s="243">
        <v>1955704</v>
      </c>
      <c r="J22" s="243">
        <v>1923808.1186319301</v>
      </c>
      <c r="K22" s="243">
        <v>1871420.53783812</v>
      </c>
      <c r="L22" s="243">
        <v>1835864.7924871601</v>
      </c>
      <c r="M22" s="243">
        <v>1835591.12092483</v>
      </c>
      <c r="N22" s="243">
        <v>1869946</v>
      </c>
      <c r="O22" s="835">
        <v>1868821.2968705499</v>
      </c>
      <c r="P22" s="54"/>
    </row>
    <row r="23" spans="1:17">
      <c r="A23" s="372"/>
      <c r="B23" s="977" t="s">
        <v>447</v>
      </c>
      <c r="C23" s="923">
        <v>1684.5629577120001</v>
      </c>
      <c r="D23" s="243">
        <v>2467.3239617569998</v>
      </c>
      <c r="E23" s="243">
        <v>2295.359523734</v>
      </c>
      <c r="F23" s="243">
        <v>2286.8634749829998</v>
      </c>
      <c r="G23" s="243">
        <v>2866.0422721999998</v>
      </c>
      <c r="H23" s="243">
        <v>2653.5641083710002</v>
      </c>
      <c r="I23" s="243">
        <v>4345</v>
      </c>
      <c r="J23" s="243">
        <v>4032.6094782619998</v>
      </c>
      <c r="K23" s="243">
        <v>2068.8644496319998</v>
      </c>
      <c r="L23" s="243">
        <v>2257.0116163490002</v>
      </c>
      <c r="M23" s="243">
        <v>2266.102877539</v>
      </c>
      <c r="N23" s="243">
        <v>2276</v>
      </c>
      <c r="O23" s="835">
        <v>764.44956665500001</v>
      </c>
      <c r="P23" s="54"/>
    </row>
    <row r="24" spans="1:17" ht="12" customHeight="1">
      <c r="A24" s="372"/>
      <c r="B24" s="977" t="s">
        <v>448</v>
      </c>
      <c r="C24" s="243">
        <v>44446.837661719997</v>
      </c>
      <c r="D24" s="243">
        <v>21839.417172403999</v>
      </c>
      <c r="E24" s="243">
        <v>21721.571615354998</v>
      </c>
      <c r="F24" s="243">
        <v>44805.313936551996</v>
      </c>
      <c r="G24" s="243">
        <v>39080.857416890001</v>
      </c>
      <c r="H24" s="243">
        <v>40796.796209963002</v>
      </c>
      <c r="I24" s="243">
        <v>43976</v>
      </c>
      <c r="J24" s="243">
        <v>41086.866491938999</v>
      </c>
      <c r="K24" s="243">
        <v>36887.062103636999</v>
      </c>
      <c r="L24" s="243">
        <v>34009.840609824998</v>
      </c>
      <c r="M24" s="243">
        <v>31445.654205915002</v>
      </c>
      <c r="N24" s="243">
        <v>30676</v>
      </c>
      <c r="O24" s="835">
        <v>31729.736532274001</v>
      </c>
      <c r="P24" s="54"/>
    </row>
    <row r="25" spans="1:17" ht="12" customHeight="1">
      <c r="A25" s="372"/>
      <c r="B25" s="977" t="s">
        <v>449</v>
      </c>
      <c r="C25" s="243">
        <v>1467002.0113266299</v>
      </c>
      <c r="D25" s="243">
        <v>1517194.761828396</v>
      </c>
      <c r="E25" s="243">
        <v>1555661.4954741099</v>
      </c>
      <c r="F25" s="243">
        <v>1563090.62234274</v>
      </c>
      <c r="G25" s="243">
        <v>1557913.3490072901</v>
      </c>
      <c r="H25" s="243">
        <v>1565697.30671302</v>
      </c>
      <c r="I25" s="243">
        <v>1636950</v>
      </c>
      <c r="J25" s="243">
        <v>1631501.81243684</v>
      </c>
      <c r="K25" s="243">
        <v>1584600.35025184</v>
      </c>
      <c r="L25" s="243">
        <v>1545491.03176223</v>
      </c>
      <c r="M25" s="243">
        <v>1539654.1687282801</v>
      </c>
      <c r="N25" s="243">
        <v>1569916</v>
      </c>
      <c r="O25" s="835">
        <v>1568577.5472331301</v>
      </c>
      <c r="P25" s="54"/>
    </row>
    <row r="26" spans="1:17" ht="12" customHeight="1">
      <c r="A26" s="372"/>
      <c r="B26" s="977" t="s">
        <v>450</v>
      </c>
      <c r="C26" s="243">
        <v>297959.18059504702</v>
      </c>
      <c r="D26" s="243">
        <v>282154.36848562001</v>
      </c>
      <c r="E26" s="243">
        <v>266085.033316074</v>
      </c>
      <c r="F26" s="243">
        <v>259347.99048866701</v>
      </c>
      <c r="G26" s="243">
        <v>263634.98638752202</v>
      </c>
      <c r="H26" s="243">
        <v>280137.93868649902</v>
      </c>
      <c r="I26" s="243">
        <v>270434</v>
      </c>
      <c r="J26" s="243">
        <v>247186.83022488601</v>
      </c>
      <c r="K26" s="243">
        <v>247864.261033007</v>
      </c>
      <c r="L26" s="243">
        <v>254106.90849875301</v>
      </c>
      <c r="M26" s="243">
        <v>262225.19511309301</v>
      </c>
      <c r="N26" s="243">
        <v>267079</v>
      </c>
      <c r="O26" s="835">
        <v>267749.563538488</v>
      </c>
      <c r="P26" s="54"/>
    </row>
    <row r="27" spans="1:17" ht="12" customHeight="1">
      <c r="A27" s="372" t="s">
        <v>98</v>
      </c>
      <c r="B27" s="978" t="s">
        <v>451</v>
      </c>
      <c r="C27" s="243">
        <v>103822.015018108</v>
      </c>
      <c r="D27" s="243">
        <v>104115.334896466</v>
      </c>
      <c r="E27" s="243">
        <v>104888.03908242899</v>
      </c>
      <c r="F27" s="243">
        <v>105201.79091563199</v>
      </c>
      <c r="G27" s="243">
        <v>111145.34616842199</v>
      </c>
      <c r="H27" s="243">
        <v>111696.19834629299</v>
      </c>
      <c r="I27" s="243">
        <v>112010</v>
      </c>
      <c r="J27" s="243">
        <v>112746.453974976</v>
      </c>
      <c r="K27" s="243">
        <v>112176.476256964</v>
      </c>
      <c r="L27" s="243">
        <v>112506.554933918</v>
      </c>
      <c r="M27" s="243">
        <v>112738.760791414</v>
      </c>
      <c r="N27" s="243">
        <v>113050</v>
      </c>
      <c r="O27" s="835">
        <v>113780.13562250401</v>
      </c>
      <c r="P27" s="54"/>
    </row>
    <row r="28" spans="1:17" ht="22.8">
      <c r="A28" s="372" t="s">
        <v>97</v>
      </c>
      <c r="B28" s="978" t="s">
        <v>481</v>
      </c>
      <c r="C28" s="243">
        <v>372118.41065840999</v>
      </c>
      <c r="D28" s="243">
        <v>370312.23757834599</v>
      </c>
      <c r="E28" s="243">
        <v>369192.577422423</v>
      </c>
      <c r="F28" s="243">
        <v>367928.79188364203</v>
      </c>
      <c r="G28" s="243">
        <v>358264.498882143</v>
      </c>
      <c r="H28" s="243">
        <v>359462.02587132802</v>
      </c>
      <c r="I28" s="243">
        <v>363907</v>
      </c>
      <c r="J28" s="243">
        <v>362764.10483663698</v>
      </c>
      <c r="K28" s="243">
        <v>361759.88244033401</v>
      </c>
      <c r="L28" s="243">
        <v>364526.81126241997</v>
      </c>
      <c r="M28" s="243">
        <v>357416.748164522</v>
      </c>
      <c r="N28" s="243">
        <v>355495</v>
      </c>
      <c r="O28" s="836">
        <v>356516.004881837</v>
      </c>
      <c r="P28" s="54"/>
      <c r="Q28" s="217"/>
    </row>
    <row r="29" spans="1:17">
      <c r="A29" s="373"/>
      <c r="B29" s="977" t="s">
        <v>774</v>
      </c>
      <c r="C29" s="243">
        <v>363102.67182511301</v>
      </c>
      <c r="D29" s="243">
        <v>361613.32619197102</v>
      </c>
      <c r="E29" s="243">
        <v>360625.50947786903</v>
      </c>
      <c r="F29" s="243">
        <v>359632.13696854201</v>
      </c>
      <c r="G29" s="243">
        <v>349526.19374955102</v>
      </c>
      <c r="H29" s="243">
        <v>351073.74575163098</v>
      </c>
      <c r="I29" s="243">
        <v>355912</v>
      </c>
      <c r="J29" s="243">
        <v>354978.92207557597</v>
      </c>
      <c r="K29" s="243">
        <v>354060.88688395201</v>
      </c>
      <c r="L29" s="243">
        <v>356616.079043712</v>
      </c>
      <c r="M29" s="243">
        <v>348268.51064746099</v>
      </c>
      <c r="N29" s="243">
        <v>346136</v>
      </c>
      <c r="O29" s="319">
        <v>346966.30527641601</v>
      </c>
      <c r="P29" s="54"/>
      <c r="Q29" s="80"/>
    </row>
    <row r="30" spans="1:17" ht="12" customHeight="1">
      <c r="A30" s="373"/>
      <c r="B30" s="977" t="s">
        <v>459</v>
      </c>
      <c r="C30" s="243">
        <v>2268.05716566</v>
      </c>
      <c r="D30" s="243">
        <v>2386.7981530010002</v>
      </c>
      <c r="E30" s="243">
        <v>2535.716390003</v>
      </c>
      <c r="F30" s="243">
        <v>2241.519195803</v>
      </c>
      <c r="G30" s="243">
        <v>2023.737738349</v>
      </c>
      <c r="H30" s="243">
        <v>2514.9458606019998</v>
      </c>
      <c r="I30" s="243">
        <v>2471</v>
      </c>
      <c r="J30" s="243">
        <v>2327.731624173</v>
      </c>
      <c r="K30" s="243">
        <v>2401.490889875</v>
      </c>
      <c r="L30" s="243">
        <v>2688.7078297210001</v>
      </c>
      <c r="M30" s="243">
        <v>2702.4207074689998</v>
      </c>
      <c r="N30" s="243">
        <v>3335</v>
      </c>
      <c r="O30" s="835">
        <v>3443.3172077700001</v>
      </c>
      <c r="P30" s="54"/>
      <c r="Q30" s="80"/>
    </row>
    <row r="31" spans="1:17" ht="12.45" customHeight="1">
      <c r="A31" s="373"/>
      <c r="B31" s="977" t="s">
        <v>460</v>
      </c>
      <c r="C31" s="243">
        <v>6747.6816676369999</v>
      </c>
      <c r="D31" s="243">
        <v>6312.1132333739997</v>
      </c>
      <c r="E31" s="243">
        <v>6031.3515545509999</v>
      </c>
      <c r="F31" s="243">
        <v>6055.1357192969999</v>
      </c>
      <c r="G31" s="243">
        <v>6714.5673942430003</v>
      </c>
      <c r="H31" s="243">
        <v>5873.3342590949997</v>
      </c>
      <c r="I31" s="243">
        <v>5524</v>
      </c>
      <c r="J31" s="243">
        <v>5457.4511368880003</v>
      </c>
      <c r="K31" s="243">
        <v>5297.5046665070004</v>
      </c>
      <c r="L31" s="243">
        <v>5222.0243889869998</v>
      </c>
      <c r="M31" s="243">
        <v>6445.816809592</v>
      </c>
      <c r="N31" s="243">
        <v>6024</v>
      </c>
      <c r="O31" s="835">
        <v>6106.3823976510002</v>
      </c>
      <c r="P31" s="54"/>
      <c r="Q31" s="47"/>
    </row>
    <row r="32" spans="1:17" ht="12" customHeight="1">
      <c r="A32" s="372" t="s">
        <v>125</v>
      </c>
      <c r="B32" s="978" t="s">
        <v>461</v>
      </c>
      <c r="C32" s="243">
        <v>16772.002553597998</v>
      </c>
      <c r="D32" s="243">
        <v>28017.804729777999</v>
      </c>
      <c r="E32" s="243">
        <v>38350.950042356002</v>
      </c>
      <c r="F32" s="243">
        <v>36829.079042889003</v>
      </c>
      <c r="G32" s="243">
        <v>28582.202367532002</v>
      </c>
      <c r="H32" s="243">
        <v>26761.635707138001</v>
      </c>
      <c r="I32" s="243">
        <v>25956</v>
      </c>
      <c r="J32" s="243">
        <v>24692.753676062999</v>
      </c>
      <c r="K32" s="243">
        <v>29928.197101207999</v>
      </c>
      <c r="L32" s="243">
        <v>21756.15403256</v>
      </c>
      <c r="M32" s="243">
        <v>18091.491021778998</v>
      </c>
      <c r="N32" s="243">
        <v>17551</v>
      </c>
      <c r="O32" s="835">
        <v>19048.281303063999</v>
      </c>
      <c r="P32" s="54"/>
    </row>
    <row r="33" spans="1:17" ht="12" customHeight="1">
      <c r="A33" s="372" t="s">
        <v>203</v>
      </c>
      <c r="B33" s="978" t="s">
        <v>462</v>
      </c>
      <c r="C33" s="243">
        <v>635791.19463486096</v>
      </c>
      <c r="D33" s="243">
        <v>616823.84807624295</v>
      </c>
      <c r="E33" s="243">
        <v>636408.78855055105</v>
      </c>
      <c r="F33" s="243">
        <v>723985.00595886796</v>
      </c>
      <c r="G33" s="243">
        <v>667613.30031589302</v>
      </c>
      <c r="H33" s="243">
        <v>770535.70081943797</v>
      </c>
      <c r="I33" s="243">
        <v>699204</v>
      </c>
      <c r="J33" s="243">
        <v>654836.118398758</v>
      </c>
      <c r="K33" s="243">
        <v>625106.64886822004</v>
      </c>
      <c r="L33" s="243">
        <v>691139.85376901296</v>
      </c>
      <c r="M33" s="243">
        <v>713384.39959631197</v>
      </c>
      <c r="N33" s="243">
        <v>705630</v>
      </c>
      <c r="O33" s="835">
        <v>693255.93352988095</v>
      </c>
      <c r="P33" s="54"/>
    </row>
    <row r="34" spans="1:17" ht="12" customHeight="1">
      <c r="A34" s="1306" t="s">
        <v>315</v>
      </c>
      <c r="B34" s="1307"/>
      <c r="G34" s="243"/>
      <c r="O34" s="835"/>
      <c r="P34" s="54"/>
    </row>
    <row r="35" spans="1:17" ht="12" customHeight="1">
      <c r="A35" s="374" t="s">
        <v>8</v>
      </c>
      <c r="B35" s="979" t="s">
        <v>463</v>
      </c>
      <c r="C35" s="243">
        <v>7608400.6329616196</v>
      </c>
      <c r="D35" s="243">
        <v>7647334.1794872498</v>
      </c>
      <c r="E35" s="243">
        <v>7927036.1481142296</v>
      </c>
      <c r="F35" s="243">
        <v>7974132.4780850504</v>
      </c>
      <c r="G35" s="243">
        <v>8153589.90880612</v>
      </c>
      <c r="H35" s="243">
        <v>7953822.7486329405</v>
      </c>
      <c r="I35" s="243">
        <v>7988710</v>
      </c>
      <c r="J35" s="243">
        <v>8005579.3406846197</v>
      </c>
      <c r="K35" s="243">
        <v>7996570.9919957202</v>
      </c>
      <c r="L35" s="243">
        <v>8007689.5647301702</v>
      </c>
      <c r="M35" s="243">
        <v>8042100.9039423401</v>
      </c>
      <c r="N35" s="243">
        <v>8064492</v>
      </c>
      <c r="O35" s="835">
        <v>8082870.0973306699</v>
      </c>
      <c r="P35" s="54"/>
      <c r="Q35" s="217"/>
    </row>
    <row r="36" spans="1:17" ht="12" customHeight="1">
      <c r="A36" s="372"/>
      <c r="B36" s="978" t="s">
        <v>96</v>
      </c>
      <c r="C36" s="243">
        <v>6500458.7103622798</v>
      </c>
      <c r="D36" s="243">
        <v>6523285.2839437099</v>
      </c>
      <c r="E36" s="243">
        <v>6758119.1124263797</v>
      </c>
      <c r="F36" s="243">
        <v>6745172.2452872302</v>
      </c>
      <c r="G36" s="243">
        <v>6907837.5300023304</v>
      </c>
      <c r="H36" s="243">
        <v>6720957.6799683599</v>
      </c>
      <c r="I36" s="243">
        <v>6716043</v>
      </c>
      <c r="J36" s="243">
        <v>6729253.0006194497</v>
      </c>
      <c r="K36" s="243">
        <v>6787369.6192143299</v>
      </c>
      <c r="L36" s="243">
        <v>6837943.7405795204</v>
      </c>
      <c r="M36" s="243">
        <v>6877178.9703485901</v>
      </c>
      <c r="N36" s="243">
        <v>6875935</v>
      </c>
      <c r="O36" s="835">
        <v>6884367.4796773698</v>
      </c>
      <c r="P36" s="54"/>
    </row>
    <row r="37" spans="1:17" ht="12" customHeight="1">
      <c r="A37" s="372"/>
      <c r="B37" s="978" t="s">
        <v>464</v>
      </c>
      <c r="C37" s="243">
        <v>1626420.8394603</v>
      </c>
      <c r="D37" s="243">
        <v>1656066.42859544</v>
      </c>
      <c r="E37" s="243">
        <v>1871466.7329657599</v>
      </c>
      <c r="F37" s="243">
        <v>1766608.6115798899</v>
      </c>
      <c r="G37" s="243">
        <v>1839473.2404559699</v>
      </c>
      <c r="H37" s="243">
        <v>1719769.4909540201</v>
      </c>
      <c r="I37" s="243">
        <v>1719353</v>
      </c>
      <c r="J37" s="243">
        <v>1708240.4713558501</v>
      </c>
      <c r="K37" s="243">
        <v>1716541.7207373099</v>
      </c>
      <c r="L37" s="243">
        <v>1698710.8738871301</v>
      </c>
      <c r="M37" s="243">
        <v>1732590.85588765</v>
      </c>
      <c r="N37" s="243">
        <v>1732430</v>
      </c>
      <c r="O37" s="835">
        <v>1711835.2198888001</v>
      </c>
      <c r="P37" s="54"/>
    </row>
    <row r="38" spans="1:17" ht="12" customHeight="1">
      <c r="A38" s="372"/>
      <c r="B38" s="978" t="s">
        <v>570</v>
      </c>
      <c r="C38" s="243">
        <v>2321378.1076119998</v>
      </c>
      <c r="D38" s="243">
        <v>2327179.6893557999</v>
      </c>
      <c r="E38" s="243">
        <v>2313627.4294633102</v>
      </c>
      <c r="F38" s="243">
        <v>2344346.0998618701</v>
      </c>
      <c r="G38" s="243">
        <v>2422409.5303382101</v>
      </c>
      <c r="H38" s="243">
        <v>2348904.2450746801</v>
      </c>
      <c r="I38" s="243">
        <v>2340490</v>
      </c>
      <c r="J38" s="243">
        <v>2345689.4176868899</v>
      </c>
      <c r="K38" s="243">
        <v>2389763.44230597</v>
      </c>
      <c r="L38" s="243">
        <v>2386880.9714526702</v>
      </c>
      <c r="M38" s="243">
        <v>2413767.3889652202</v>
      </c>
      <c r="N38" s="243">
        <v>2414389</v>
      </c>
      <c r="O38" s="835">
        <v>2403649.8577658501</v>
      </c>
      <c r="P38" s="54"/>
    </row>
    <row r="39" spans="1:17" ht="12" customHeight="1">
      <c r="A39" s="372"/>
      <c r="B39" s="978" t="s">
        <v>466</v>
      </c>
      <c r="C39" s="243">
        <v>2552659.7632899801</v>
      </c>
      <c r="D39" s="243">
        <v>2540039.1659924602</v>
      </c>
      <c r="E39" s="243">
        <v>2573024.9499973101</v>
      </c>
      <c r="F39" s="243">
        <v>2634217.5338454698</v>
      </c>
      <c r="G39" s="243">
        <v>2645954.75920816</v>
      </c>
      <c r="H39" s="243">
        <v>2652283.9439396602</v>
      </c>
      <c r="I39" s="243">
        <v>2656199</v>
      </c>
      <c r="J39" s="243">
        <v>2675323.1115767099</v>
      </c>
      <c r="K39" s="243">
        <v>2681064.4561710502</v>
      </c>
      <c r="L39" s="243">
        <v>2752351.8952397201</v>
      </c>
      <c r="M39" s="243">
        <v>2730820.7254957198</v>
      </c>
      <c r="N39" s="243">
        <v>2729115</v>
      </c>
      <c r="O39" s="835">
        <v>2768882.4020227101</v>
      </c>
      <c r="P39" s="54"/>
    </row>
    <row r="40" spans="1:17" ht="12" customHeight="1">
      <c r="A40" s="372"/>
      <c r="B40" s="978" t="s">
        <v>467</v>
      </c>
      <c r="C40" s="243">
        <v>1107941.9225993301</v>
      </c>
      <c r="D40" s="243">
        <v>1124048.8955435399</v>
      </c>
      <c r="E40" s="243">
        <v>1168917.0356878501</v>
      </c>
      <c r="F40" s="243">
        <v>1228960.2327978299</v>
      </c>
      <c r="G40" s="243">
        <v>1245752.3788037901</v>
      </c>
      <c r="H40" s="243">
        <v>1232865.0686645799</v>
      </c>
      <c r="I40" s="243">
        <v>1272667</v>
      </c>
      <c r="J40" s="243">
        <v>1276326.3400651701</v>
      </c>
      <c r="K40" s="243">
        <v>1209201.3727813901</v>
      </c>
      <c r="L40" s="243">
        <v>1169745.8241506501</v>
      </c>
      <c r="M40" s="243">
        <v>1164921.93359375</v>
      </c>
      <c r="N40" s="243">
        <v>1188557</v>
      </c>
      <c r="O40" s="835">
        <v>1198502.6176533101</v>
      </c>
      <c r="P40" s="54"/>
    </row>
    <row r="41" spans="1:17" ht="12" customHeight="1">
      <c r="A41" s="372"/>
      <c r="B41" s="978" t="s">
        <v>464</v>
      </c>
      <c r="C41" s="243">
        <v>604879.79243355698</v>
      </c>
      <c r="D41" s="243">
        <v>594280.20499522903</v>
      </c>
      <c r="E41" s="243">
        <v>620675.58436618</v>
      </c>
      <c r="F41" s="243">
        <v>687518.19001015602</v>
      </c>
      <c r="G41" s="243">
        <v>706687.22236934095</v>
      </c>
      <c r="H41" s="243">
        <v>698525.55836999498</v>
      </c>
      <c r="I41" s="243">
        <v>720185</v>
      </c>
      <c r="J41" s="243">
        <v>727449.94840963604</v>
      </c>
      <c r="K41" s="243">
        <v>684739.85722621402</v>
      </c>
      <c r="L41" s="243">
        <v>664052.72043172305</v>
      </c>
      <c r="M41" s="243">
        <v>682769.35507702304</v>
      </c>
      <c r="N41" s="243">
        <v>691483</v>
      </c>
      <c r="O41" s="835">
        <v>698313.65311960899</v>
      </c>
      <c r="P41" s="54"/>
    </row>
    <row r="42" spans="1:17" ht="12" customHeight="1">
      <c r="A42" s="372"/>
      <c r="B42" s="978" t="s">
        <v>570</v>
      </c>
      <c r="C42" s="243">
        <v>193509.243349558</v>
      </c>
      <c r="D42" s="243">
        <v>198107.58205957801</v>
      </c>
      <c r="E42" s="243">
        <v>201520.347750015</v>
      </c>
      <c r="F42" s="243">
        <v>200619.386569711</v>
      </c>
      <c r="G42" s="243">
        <v>192775.23493053601</v>
      </c>
      <c r="H42" s="243">
        <v>190892.37260950301</v>
      </c>
      <c r="I42" s="243">
        <v>191919</v>
      </c>
      <c r="J42" s="243">
        <v>195619.06079876199</v>
      </c>
      <c r="K42" s="243">
        <v>198526.52419171701</v>
      </c>
      <c r="L42" s="243">
        <v>186090.345410015</v>
      </c>
      <c r="M42" s="243">
        <v>179047.202675479</v>
      </c>
      <c r="N42" s="243">
        <v>179174</v>
      </c>
      <c r="O42" s="835">
        <v>178303.45766141001</v>
      </c>
      <c r="P42" s="54"/>
    </row>
    <row r="43" spans="1:17" ht="12" customHeight="1">
      <c r="A43" s="372"/>
      <c r="B43" s="978" t="s">
        <v>466</v>
      </c>
      <c r="C43" s="243">
        <v>309552.88681621797</v>
      </c>
      <c r="D43" s="243">
        <v>331661.10848873598</v>
      </c>
      <c r="E43" s="243">
        <v>346721.10357165098</v>
      </c>
      <c r="F43" s="243">
        <v>340822.65621795802</v>
      </c>
      <c r="G43" s="243">
        <v>346289.92150391301</v>
      </c>
      <c r="H43" s="243">
        <v>343447.13768508</v>
      </c>
      <c r="I43" s="243">
        <v>360563</v>
      </c>
      <c r="J43" s="243">
        <v>353257.33085677202</v>
      </c>
      <c r="K43" s="243">
        <v>325934.991363462</v>
      </c>
      <c r="L43" s="243">
        <v>319602.75830891501</v>
      </c>
      <c r="M43" s="243">
        <v>303105.37584125099</v>
      </c>
      <c r="N43" s="243">
        <v>317900</v>
      </c>
      <c r="O43" s="835">
        <v>321885.50687228597</v>
      </c>
      <c r="P43" s="54"/>
    </row>
    <row r="44" spans="1:17" ht="12" customHeight="1">
      <c r="A44" s="372" t="s">
        <v>9</v>
      </c>
      <c r="B44" s="979" t="s">
        <v>469</v>
      </c>
      <c r="C44" s="243">
        <v>875.56688683000004</v>
      </c>
      <c r="D44" s="243">
        <v>2305.8206295559999</v>
      </c>
      <c r="E44" s="243">
        <v>1002.303847651</v>
      </c>
      <c r="F44" s="243">
        <v>1568.0050550640001</v>
      </c>
      <c r="G44" s="243">
        <v>2127.2653974549999</v>
      </c>
      <c r="H44" s="243">
        <v>4195.8346209479996</v>
      </c>
      <c r="I44" s="243">
        <v>2436</v>
      </c>
      <c r="J44" s="243">
        <v>4108.066585476</v>
      </c>
      <c r="K44" s="243">
        <v>5751.260427708</v>
      </c>
      <c r="L44" s="243">
        <v>6894.9596073849998</v>
      </c>
      <c r="M44" s="243">
        <v>17387.024274042</v>
      </c>
      <c r="N44" s="243">
        <v>12649</v>
      </c>
      <c r="O44" s="835">
        <v>9137.6395762890006</v>
      </c>
      <c r="P44" s="54"/>
    </row>
    <row r="45" spans="1:17" ht="12" customHeight="1">
      <c r="A45" s="372" t="s">
        <v>10</v>
      </c>
      <c r="B45" s="979" t="s">
        <v>470</v>
      </c>
      <c r="C45" s="243">
        <v>170643.14530486101</v>
      </c>
      <c r="D45" s="243">
        <v>164217.432277766</v>
      </c>
      <c r="E45" s="243">
        <v>165835.115005978</v>
      </c>
      <c r="F45" s="243">
        <v>156550.99420406899</v>
      </c>
      <c r="G45" s="243">
        <v>173398.587085848</v>
      </c>
      <c r="H45" s="243">
        <v>171284.05740065101</v>
      </c>
      <c r="I45" s="243">
        <v>159970</v>
      </c>
      <c r="J45" s="243">
        <v>164724.38782336601</v>
      </c>
      <c r="K45" s="243">
        <v>183279.16630722</v>
      </c>
      <c r="L45" s="243">
        <v>172111.16455419001</v>
      </c>
      <c r="M45" s="243">
        <v>183223.409953161</v>
      </c>
      <c r="N45" s="243">
        <v>178362</v>
      </c>
      <c r="O45" s="835">
        <v>179954.925708383</v>
      </c>
      <c r="P45" s="54"/>
    </row>
    <row r="46" spans="1:17" ht="12" customHeight="1">
      <c r="A46" s="372" t="s">
        <v>11</v>
      </c>
      <c r="B46" s="979" t="s">
        <v>711</v>
      </c>
      <c r="C46" s="243">
        <v>109004.20533999801</v>
      </c>
      <c r="D46" s="243">
        <v>110977.84814866701</v>
      </c>
      <c r="E46" s="243">
        <v>111393.179158931</v>
      </c>
      <c r="F46" s="243">
        <v>112634.97992157799</v>
      </c>
      <c r="G46" s="243">
        <v>115116.942285942</v>
      </c>
      <c r="H46" s="243">
        <v>108827.059970207</v>
      </c>
      <c r="I46" s="243">
        <v>106679</v>
      </c>
      <c r="J46" s="243">
        <v>103601.54147269401</v>
      </c>
      <c r="K46" s="243">
        <v>105204.848229681</v>
      </c>
      <c r="L46" s="243">
        <v>105921.146808233</v>
      </c>
      <c r="M46" s="243">
        <v>108266.547043549</v>
      </c>
      <c r="N46" s="243">
        <v>103232</v>
      </c>
      <c r="O46" s="835">
        <v>102483.347034096</v>
      </c>
      <c r="P46" s="54"/>
    </row>
    <row r="47" spans="1:17" ht="12" customHeight="1">
      <c r="A47" s="372" t="s">
        <v>98</v>
      </c>
      <c r="B47" s="979" t="s">
        <v>539</v>
      </c>
      <c r="C47" s="243">
        <v>248790.36846276099</v>
      </c>
      <c r="D47" s="243">
        <v>274222.91907515097</v>
      </c>
      <c r="E47" s="243">
        <v>285619.90045078</v>
      </c>
      <c r="F47" s="243">
        <v>292296.32645918499</v>
      </c>
      <c r="G47" s="243">
        <v>293290.551583578</v>
      </c>
      <c r="H47" s="243">
        <v>279788.54683211102</v>
      </c>
      <c r="I47" s="243">
        <v>278649</v>
      </c>
      <c r="J47" s="243">
        <v>273000.601578539</v>
      </c>
      <c r="K47" s="243">
        <v>260678.36980755499</v>
      </c>
      <c r="L47" s="243">
        <v>256520.90981003901</v>
      </c>
      <c r="M47" s="243">
        <v>262494.06545849901</v>
      </c>
      <c r="N47" s="243">
        <v>257779</v>
      </c>
      <c r="O47" s="835">
        <v>259592.767631127</v>
      </c>
      <c r="P47" s="54"/>
    </row>
    <row r="48" spans="1:17" ht="12" customHeight="1">
      <c r="A48" s="372"/>
      <c r="B48" s="978" t="s">
        <v>96</v>
      </c>
      <c r="C48" s="243">
        <v>74345.828332161007</v>
      </c>
      <c r="D48" s="243">
        <v>80677.246615530996</v>
      </c>
      <c r="E48" s="243">
        <v>86049.639429753996</v>
      </c>
      <c r="F48" s="243">
        <v>88861.650576671003</v>
      </c>
      <c r="G48" s="243">
        <v>88880.975279770006</v>
      </c>
      <c r="H48" s="243">
        <v>84682.882707583005</v>
      </c>
      <c r="I48" s="243">
        <v>84937</v>
      </c>
      <c r="J48" s="243">
        <v>86505.929829561996</v>
      </c>
      <c r="K48" s="243">
        <v>85765.302026837002</v>
      </c>
      <c r="L48" s="243">
        <v>85285.017980374003</v>
      </c>
      <c r="M48" s="243">
        <v>83514.552101031004</v>
      </c>
      <c r="N48" s="243">
        <v>84650</v>
      </c>
      <c r="O48" s="835">
        <v>84254.324053767996</v>
      </c>
      <c r="P48" s="54"/>
    </row>
    <row r="49" spans="1:16" ht="12" customHeight="1">
      <c r="A49" s="372"/>
      <c r="B49" s="978" t="s">
        <v>428</v>
      </c>
      <c r="C49" s="243">
        <v>174444.54013060001</v>
      </c>
      <c r="D49" s="243">
        <v>193545.67245961999</v>
      </c>
      <c r="E49" s="243">
        <v>199570.261021026</v>
      </c>
      <c r="F49" s="243">
        <v>203434.67588251401</v>
      </c>
      <c r="G49" s="243">
        <v>204409.57630380799</v>
      </c>
      <c r="H49" s="243">
        <v>195105.664124528</v>
      </c>
      <c r="I49" s="243">
        <v>193712</v>
      </c>
      <c r="J49" s="243">
        <v>186494.67174897701</v>
      </c>
      <c r="K49" s="243">
        <v>174913.067780718</v>
      </c>
      <c r="L49" s="243">
        <v>171235.89182966499</v>
      </c>
      <c r="M49" s="243">
        <v>178979.51335746801</v>
      </c>
      <c r="N49" s="243">
        <v>173129</v>
      </c>
      <c r="O49" s="835">
        <v>175338.44357735899</v>
      </c>
      <c r="P49" s="54"/>
    </row>
    <row r="50" spans="1:16">
      <c r="A50" s="375" t="s">
        <v>97</v>
      </c>
      <c r="B50" s="979" t="s">
        <v>473</v>
      </c>
      <c r="C50" s="243">
        <v>15348.424424373999</v>
      </c>
      <c r="D50" s="243">
        <v>28028.545722129998</v>
      </c>
      <c r="E50" s="243">
        <v>38761.437534185003</v>
      </c>
      <c r="F50" s="243">
        <v>37198.364847411998</v>
      </c>
      <c r="G50" s="243">
        <v>27588.882662169999</v>
      </c>
      <c r="H50" s="243">
        <v>24387.208169083999</v>
      </c>
      <c r="I50" s="243">
        <v>24095</v>
      </c>
      <c r="J50" s="243">
        <v>22977.334379462001</v>
      </c>
      <c r="K50" s="243">
        <v>26900.279716901001</v>
      </c>
      <c r="L50" s="243">
        <v>20104.245107122999</v>
      </c>
      <c r="M50" s="243">
        <v>18612.372539804001</v>
      </c>
      <c r="N50" s="243">
        <v>18715</v>
      </c>
      <c r="O50" s="835">
        <v>20505.724908061999</v>
      </c>
      <c r="P50" s="54"/>
    </row>
    <row r="51" spans="1:16" ht="22.8">
      <c r="A51" s="372" t="s">
        <v>125</v>
      </c>
      <c r="B51" s="979" t="s">
        <v>474</v>
      </c>
      <c r="C51" s="923">
        <v>169336.22661779399</v>
      </c>
      <c r="D51" s="243">
        <v>172940.55139822999</v>
      </c>
      <c r="E51" s="243">
        <v>165965.09958268801</v>
      </c>
      <c r="F51" s="243">
        <v>141560.533286233</v>
      </c>
      <c r="G51" s="243">
        <v>156075.518586538</v>
      </c>
      <c r="H51" s="243">
        <v>170481.870191747</v>
      </c>
      <c r="I51" s="243">
        <v>147181</v>
      </c>
      <c r="J51" s="243">
        <v>153950.74512993399</v>
      </c>
      <c r="K51" s="243">
        <v>189975.19477669999</v>
      </c>
      <c r="L51" s="243">
        <v>137709.69765530201</v>
      </c>
      <c r="M51" s="243">
        <v>177256.92592802001</v>
      </c>
      <c r="N51" s="243">
        <v>153322</v>
      </c>
      <c r="O51" s="836">
        <v>142617.76322080099</v>
      </c>
      <c r="P51" s="54"/>
    </row>
    <row r="52" spans="1:16" ht="12" customHeight="1">
      <c r="A52" s="372" t="s">
        <v>203</v>
      </c>
      <c r="B52" s="979" t="s">
        <v>722</v>
      </c>
      <c r="C52" s="243">
        <v>4741.7094291980002</v>
      </c>
      <c r="D52" s="243">
        <v>3915.6226051889998</v>
      </c>
      <c r="E52" s="243">
        <v>4206.7474276700004</v>
      </c>
      <c r="F52" s="243">
        <v>3836.0038712669998</v>
      </c>
      <c r="G52" s="243">
        <v>4282.9107790179996</v>
      </c>
      <c r="H52" s="243">
        <v>4063.8765686729998</v>
      </c>
      <c r="I52" s="243">
        <v>3845</v>
      </c>
      <c r="J52" s="243">
        <v>3647.3361265489998</v>
      </c>
      <c r="K52" s="243">
        <v>3518.6032264750002</v>
      </c>
      <c r="L52" s="243">
        <v>3689.0172426180002</v>
      </c>
      <c r="M52" s="243">
        <v>3773.0286549299999</v>
      </c>
      <c r="N52" s="243">
        <v>3756</v>
      </c>
      <c r="O52" s="836">
        <v>4074.386031344</v>
      </c>
      <c r="P52" s="54"/>
    </row>
    <row r="53" spans="1:16">
      <c r="A53" s="1306" t="s">
        <v>721</v>
      </c>
      <c r="B53" s="1307"/>
      <c r="O53" s="835"/>
      <c r="P53" s="54"/>
    </row>
    <row r="54" spans="1:16" ht="12" customHeight="1">
      <c r="A54" s="372" t="s">
        <v>8</v>
      </c>
      <c r="B54" s="979" t="s">
        <v>475</v>
      </c>
      <c r="C54" s="243">
        <v>274771.63473646803</v>
      </c>
      <c r="D54" s="243">
        <v>271838.64387145999</v>
      </c>
      <c r="E54" s="243">
        <v>274006.05238344002</v>
      </c>
      <c r="F54" s="243">
        <v>274285.36465223099</v>
      </c>
      <c r="G54" s="243">
        <v>282878.803257733</v>
      </c>
      <c r="H54" s="243">
        <v>284010.12947136897</v>
      </c>
      <c r="I54" s="243">
        <v>285494</v>
      </c>
      <c r="J54" s="243">
        <v>285643.98780433502</v>
      </c>
      <c r="K54" s="243">
        <v>288319.46474091097</v>
      </c>
      <c r="L54" s="243">
        <v>291823.04186482902</v>
      </c>
      <c r="M54" s="243">
        <v>305319.563121129</v>
      </c>
      <c r="N54" s="243">
        <v>306124</v>
      </c>
      <c r="O54" s="835">
        <v>306434.63784130599</v>
      </c>
      <c r="P54" s="54"/>
    </row>
    <row r="55" spans="1:16" ht="12" customHeight="1">
      <c r="A55" s="372" t="s">
        <v>9</v>
      </c>
      <c r="B55" s="979" t="s">
        <v>476</v>
      </c>
      <c r="C55" s="243">
        <v>88522.309391514005</v>
      </c>
      <c r="D55" s="243">
        <v>88482.965215920005</v>
      </c>
      <c r="E55" s="243">
        <v>88494.203115829994</v>
      </c>
      <c r="F55" s="243">
        <v>88505.808229496994</v>
      </c>
      <c r="G55" s="243">
        <v>88914.783614913002</v>
      </c>
      <c r="H55" s="243">
        <v>88918.573930732993</v>
      </c>
      <c r="I55" s="243">
        <v>89366</v>
      </c>
      <c r="J55" s="243">
        <v>91152.903723387004</v>
      </c>
      <c r="K55" s="243">
        <v>92424.675436078003</v>
      </c>
      <c r="L55" s="243">
        <v>94591.522127161996</v>
      </c>
      <c r="M55" s="243">
        <v>97497.171744877996</v>
      </c>
      <c r="N55" s="243">
        <v>97551</v>
      </c>
      <c r="O55" s="835">
        <v>97676.981956702002</v>
      </c>
      <c r="P55" s="54"/>
    </row>
    <row r="56" spans="1:16" ht="12" customHeight="1">
      <c r="A56" s="372" t="s">
        <v>10</v>
      </c>
      <c r="B56" s="979" t="s">
        <v>712</v>
      </c>
      <c r="C56" s="243">
        <v>688356.50453404605</v>
      </c>
      <c r="D56" s="243">
        <v>688772.21100172203</v>
      </c>
      <c r="E56" s="243">
        <v>688424.75069782103</v>
      </c>
      <c r="F56" s="243">
        <v>684215.06629092095</v>
      </c>
      <c r="G56" s="243">
        <v>675740.25364246301</v>
      </c>
      <c r="H56" s="243">
        <v>871463.92901732796</v>
      </c>
      <c r="I56" s="243">
        <v>868665</v>
      </c>
      <c r="J56" s="243">
        <v>777323.94233732997</v>
      </c>
      <c r="K56" s="243">
        <v>760599.01645662601</v>
      </c>
      <c r="L56" s="243">
        <v>762798.32724676596</v>
      </c>
      <c r="M56" s="243">
        <v>758027.84175176104</v>
      </c>
      <c r="N56" s="243">
        <v>757661</v>
      </c>
      <c r="O56" s="835">
        <v>757321.96535098401</v>
      </c>
      <c r="P56" s="54"/>
    </row>
    <row r="57" spans="1:16" ht="15" customHeight="1">
      <c r="A57" s="933" t="s">
        <v>11</v>
      </c>
      <c r="B57" s="980" t="s">
        <v>713</v>
      </c>
      <c r="C57" s="210">
        <v>134796.42067316</v>
      </c>
      <c r="D57" s="210">
        <v>154456.64304130001</v>
      </c>
      <c r="E57" s="210">
        <v>169975.215068391</v>
      </c>
      <c r="F57" s="210">
        <v>187579.14556217199</v>
      </c>
      <c r="G57" s="210">
        <v>201816.61498470799</v>
      </c>
      <c r="H57" s="210">
        <v>22064.070223613999</v>
      </c>
      <c r="I57" s="210">
        <v>40071</v>
      </c>
      <c r="J57" s="210">
        <v>60649.366018702</v>
      </c>
      <c r="K57" s="210">
        <v>79720.289711366</v>
      </c>
      <c r="L57" s="210">
        <v>98665.104378860997</v>
      </c>
      <c r="M57" s="210">
        <v>119973.029249689</v>
      </c>
      <c r="N57" s="210">
        <v>141113</v>
      </c>
      <c r="O57" s="835">
        <v>160704.399837673</v>
      </c>
      <c r="P57" s="54"/>
    </row>
    <row r="58" spans="1:16" ht="12" customHeight="1">
      <c r="A58" s="372" t="s">
        <v>98</v>
      </c>
      <c r="B58" s="979" t="s">
        <v>479</v>
      </c>
      <c r="C58" s="243">
        <v>264948.76771458302</v>
      </c>
      <c r="D58" s="243">
        <v>257309.73102390999</v>
      </c>
      <c r="E58" s="243">
        <v>251813.994987521</v>
      </c>
      <c r="F58" s="243">
        <v>268205.79944562103</v>
      </c>
      <c r="G58" s="243">
        <v>282024.46072312602</v>
      </c>
      <c r="H58" s="243">
        <v>287872.98186376999</v>
      </c>
      <c r="I58" s="243">
        <v>287027</v>
      </c>
      <c r="J58" s="243">
        <v>290334.40743750002</v>
      </c>
      <c r="K58" s="243">
        <v>290621.82147952297</v>
      </c>
      <c r="L58" s="243">
        <v>289731.15193124901</v>
      </c>
      <c r="M58" s="243">
        <v>285753.90414001897</v>
      </c>
      <c r="N58" s="243">
        <v>284078</v>
      </c>
      <c r="O58" s="835">
        <v>281147.47777619201</v>
      </c>
      <c r="P58" s="54"/>
    </row>
    <row r="59" spans="1:16" ht="12" customHeight="1" thickBot="1">
      <c r="A59" s="376" t="s">
        <v>97</v>
      </c>
      <c r="B59" s="377" t="s">
        <v>480</v>
      </c>
      <c r="C59" s="251">
        <v>77073.067660019995</v>
      </c>
      <c r="D59" s="251">
        <v>77444.244476656997</v>
      </c>
      <c r="E59" s="251">
        <v>78515.036795317006</v>
      </c>
      <c r="F59" s="251">
        <v>79382.211115797007</v>
      </c>
      <c r="G59" s="251">
        <v>78110.914104632</v>
      </c>
      <c r="H59" s="251">
        <v>76224.604957710995</v>
      </c>
      <c r="I59" s="251">
        <v>76955</v>
      </c>
      <c r="J59" s="251">
        <v>76226.030729204998</v>
      </c>
      <c r="K59" s="251">
        <v>74416.406340985006</v>
      </c>
      <c r="L59" s="251">
        <v>75335.376101421003</v>
      </c>
      <c r="M59" s="251">
        <v>73952.889323070005</v>
      </c>
      <c r="N59" s="251">
        <v>74304</v>
      </c>
      <c r="O59" s="838">
        <v>74640.680928841</v>
      </c>
      <c r="P59" s="54"/>
    </row>
    <row r="60" spans="1:16" s="9" customFormat="1" ht="75" customHeight="1">
      <c r="A60" s="1308" t="s">
        <v>746</v>
      </c>
      <c r="B60" s="1309"/>
      <c r="C60" s="1309"/>
      <c r="D60" s="1309"/>
      <c r="E60" s="1309"/>
      <c r="F60" s="1309"/>
      <c r="G60" s="1309"/>
      <c r="H60" s="1309"/>
      <c r="I60" s="1309"/>
      <c r="J60" s="1309"/>
      <c r="K60" s="1309"/>
      <c r="L60" s="1309"/>
      <c r="M60" s="1309"/>
      <c r="N60" s="1309"/>
      <c r="O60" s="1310"/>
      <c r="P60" s="107"/>
    </row>
    <row r="61" spans="1:16" s="9" customFormat="1" ht="22.2" customHeight="1">
      <c r="A61" s="1293" t="s">
        <v>93</v>
      </c>
      <c r="B61" s="1294"/>
      <c r="C61" s="1297">
        <v>2022</v>
      </c>
      <c r="D61" s="1297"/>
      <c r="E61" s="1297"/>
      <c r="F61" s="1297"/>
      <c r="G61" s="1297"/>
      <c r="H61" s="1297">
        <v>2023</v>
      </c>
      <c r="I61" s="1297"/>
      <c r="J61" s="1297"/>
      <c r="K61" s="1297"/>
      <c r="L61" s="1297"/>
      <c r="M61" s="1297"/>
      <c r="N61" s="1297"/>
      <c r="O61" s="1300"/>
      <c r="P61" s="107"/>
    </row>
    <row r="62" spans="1:16" s="9" customFormat="1" ht="22.2" customHeight="1">
      <c r="A62" s="1293"/>
      <c r="B62" s="1294"/>
      <c r="C62" s="825" t="s">
        <v>267</v>
      </c>
      <c r="D62" s="825" t="s">
        <v>7</v>
      </c>
      <c r="E62" s="825" t="s">
        <v>13</v>
      </c>
      <c r="F62" s="825" t="s">
        <v>14</v>
      </c>
      <c r="G62" s="825" t="s">
        <v>15</v>
      </c>
      <c r="H62" s="825" t="s">
        <v>0</v>
      </c>
      <c r="I62" s="825" t="s">
        <v>1</v>
      </c>
      <c r="J62" s="825" t="s">
        <v>2</v>
      </c>
      <c r="K62" s="825" t="s">
        <v>3</v>
      </c>
      <c r="L62" s="825" t="s">
        <v>4</v>
      </c>
      <c r="M62" s="825" t="s">
        <v>5</v>
      </c>
      <c r="N62" s="825" t="s">
        <v>6</v>
      </c>
      <c r="O62" s="880" t="s">
        <v>267</v>
      </c>
      <c r="P62" s="107"/>
    </row>
    <row r="63" spans="1:16" s="9" customFormat="1" ht="12" customHeight="1">
      <c r="A63" s="1304" t="s">
        <v>312</v>
      </c>
      <c r="B63" s="1305"/>
      <c r="C63" s="315"/>
      <c r="D63" s="315"/>
      <c r="E63" s="315"/>
      <c r="F63" s="315"/>
      <c r="G63" s="315"/>
      <c r="H63" s="315"/>
      <c r="I63" s="315"/>
      <c r="J63" s="315"/>
      <c r="K63" s="315"/>
      <c r="L63" s="315"/>
      <c r="M63" s="315"/>
      <c r="N63" s="315"/>
      <c r="O63" s="834"/>
      <c r="P63" s="107"/>
    </row>
    <row r="64" spans="1:16" ht="13.5" customHeight="1">
      <c r="A64" s="101" t="s">
        <v>8</v>
      </c>
      <c r="B64" s="975" t="s">
        <v>799</v>
      </c>
      <c r="C64" s="243">
        <v>743416.91102585709</v>
      </c>
      <c r="D64" s="243">
        <v>748231.52065255807</v>
      </c>
      <c r="E64" s="243">
        <v>754799.78550458304</v>
      </c>
      <c r="F64" s="243">
        <v>759939.43106355006</v>
      </c>
      <c r="G64" s="243">
        <v>772695.10943003197</v>
      </c>
      <c r="H64" s="243">
        <v>759835.79505663703</v>
      </c>
      <c r="I64" s="243">
        <v>765718.42639470007</v>
      </c>
      <c r="J64" s="243">
        <v>775393.94693828002</v>
      </c>
      <c r="K64" s="243">
        <v>777136.58283851296</v>
      </c>
      <c r="L64" s="243">
        <v>735085.94770586002</v>
      </c>
      <c r="M64" s="243">
        <v>749545.98821595195</v>
      </c>
      <c r="N64" s="243">
        <v>753550.90115180903</v>
      </c>
      <c r="O64" s="835">
        <v>759401.3002315521</v>
      </c>
    </row>
    <row r="65" spans="1:15">
      <c r="A65" s="101"/>
      <c r="B65" s="976" t="s">
        <v>321</v>
      </c>
      <c r="C65" s="243">
        <v>740390.6574964599</v>
      </c>
      <c r="D65" s="243">
        <v>745161.35057218501</v>
      </c>
      <c r="E65" s="243">
        <v>751650.49105708103</v>
      </c>
      <c r="F65" s="243">
        <v>756760.34687945596</v>
      </c>
      <c r="G65" s="243">
        <v>769033.55786107609</v>
      </c>
      <c r="H65" s="243">
        <v>756095.47970372008</v>
      </c>
      <c r="I65" s="243">
        <v>762125.24940801505</v>
      </c>
      <c r="J65" s="243">
        <v>772060.66244538804</v>
      </c>
      <c r="K65" s="243">
        <v>773840.84281247901</v>
      </c>
      <c r="L65" s="243">
        <v>732538.91059481399</v>
      </c>
      <c r="M65" s="243">
        <v>746944.41632006201</v>
      </c>
      <c r="N65" s="243">
        <v>750994.54525773006</v>
      </c>
      <c r="O65" s="835">
        <v>756826.58349583298</v>
      </c>
    </row>
    <row r="66" spans="1:15">
      <c r="A66" s="101"/>
      <c r="B66" s="975" t="s">
        <v>322</v>
      </c>
      <c r="C66" s="243">
        <v>677311.64661437192</v>
      </c>
      <c r="D66" s="243">
        <v>683149.82562555</v>
      </c>
      <c r="E66" s="243">
        <v>686498.394681626</v>
      </c>
      <c r="F66" s="243">
        <v>690930.32739619305</v>
      </c>
      <c r="G66" s="243">
        <v>702104.03758830891</v>
      </c>
      <c r="H66" s="243">
        <v>693362.82820800506</v>
      </c>
      <c r="I66" s="243">
        <v>699370.67506083997</v>
      </c>
      <c r="J66" s="243">
        <v>710369.54571140208</v>
      </c>
      <c r="K66" s="243">
        <v>712994.87725745502</v>
      </c>
      <c r="L66" s="243">
        <v>674563.53917723498</v>
      </c>
      <c r="M66" s="243">
        <v>686895.47761447995</v>
      </c>
      <c r="N66" s="243">
        <v>691665.78492502007</v>
      </c>
      <c r="O66" s="835">
        <v>696925.25064058194</v>
      </c>
    </row>
    <row r="67" spans="1:15">
      <c r="A67" s="101"/>
      <c r="B67" s="975" t="s">
        <v>452</v>
      </c>
      <c r="C67" s="243">
        <v>63079.010882087998</v>
      </c>
      <c r="D67" s="243">
        <v>62011.524946635</v>
      </c>
      <c r="E67" s="243">
        <v>65152.096375455003</v>
      </c>
      <c r="F67" s="243">
        <v>65830.019483262993</v>
      </c>
      <c r="G67" s="243">
        <v>66929.520272766997</v>
      </c>
      <c r="H67" s="243">
        <v>62732.651495714999</v>
      </c>
      <c r="I67" s="243">
        <v>62754.574347175003</v>
      </c>
      <c r="J67" s="243">
        <v>61691.116733986004</v>
      </c>
      <c r="K67" s="243">
        <v>60845.965555023999</v>
      </c>
      <c r="L67" s="243">
        <v>57975.371417579001</v>
      </c>
      <c r="M67" s="243">
        <v>60048.938705581997</v>
      </c>
      <c r="N67" s="243">
        <v>59328.760332710001</v>
      </c>
      <c r="O67" s="835">
        <v>59901.332855250999</v>
      </c>
    </row>
    <row r="68" spans="1:15">
      <c r="A68" s="101"/>
      <c r="B68" s="976" t="s">
        <v>809</v>
      </c>
      <c r="C68" s="243">
        <v>3026.253529397</v>
      </c>
      <c r="D68" s="243">
        <v>3070.170080373</v>
      </c>
      <c r="E68" s="243">
        <v>3149.2944475019999</v>
      </c>
      <c r="F68" s="243">
        <v>3179.0841840940002</v>
      </c>
      <c r="G68" s="243">
        <v>3661.5515689559998</v>
      </c>
      <c r="H68" s="243">
        <v>3740.3153529169999</v>
      </c>
      <c r="I68" s="243">
        <v>3593.176986685</v>
      </c>
      <c r="J68" s="243">
        <v>3333.2844928920003</v>
      </c>
      <c r="K68" s="243">
        <v>3295.740026034</v>
      </c>
      <c r="L68" s="243">
        <v>2547.0371110460001</v>
      </c>
      <c r="M68" s="243">
        <v>2601.5718958900002</v>
      </c>
      <c r="N68" s="243">
        <v>2556.3558940789999</v>
      </c>
      <c r="O68" s="835">
        <v>2574.7167357190001</v>
      </c>
    </row>
    <row r="69" spans="1:15" ht="12" customHeight="1">
      <c r="A69" s="101"/>
      <c r="B69" s="975" t="s">
        <v>322</v>
      </c>
      <c r="C69" s="243">
        <v>2884.687631283</v>
      </c>
      <c r="D69" s="243">
        <v>2920.086243019</v>
      </c>
      <c r="E69" s="243">
        <v>2976.1635702250001</v>
      </c>
      <c r="F69" s="243">
        <v>2927.267550559</v>
      </c>
      <c r="G69" s="243">
        <v>3175.6380892050001</v>
      </c>
      <c r="H69" s="243">
        <v>3065.2477161359998</v>
      </c>
      <c r="I69" s="243">
        <v>3113.1951624819999</v>
      </c>
      <c r="J69" s="243">
        <v>2998.1886911700003</v>
      </c>
      <c r="K69" s="243">
        <v>3016.3415603429999</v>
      </c>
      <c r="L69" s="243">
        <v>2185.6136813879998</v>
      </c>
      <c r="M69" s="243">
        <v>2380.569625654</v>
      </c>
      <c r="N69" s="243">
        <v>2410.5357525269997</v>
      </c>
      <c r="O69" s="835">
        <v>2382.0535189890002</v>
      </c>
    </row>
    <row r="70" spans="1:15" ht="12" customHeight="1">
      <c r="A70" s="101"/>
      <c r="B70" s="975" t="s">
        <v>452</v>
      </c>
      <c r="C70" s="243">
        <v>141.56589811399999</v>
      </c>
      <c r="D70" s="243">
        <v>150.083837354</v>
      </c>
      <c r="E70" s="243">
        <v>173.130877277</v>
      </c>
      <c r="F70" s="243">
        <v>251.81663353499999</v>
      </c>
      <c r="G70" s="243">
        <v>485.91347975100001</v>
      </c>
      <c r="H70" s="243">
        <v>675.06763678100003</v>
      </c>
      <c r="I70" s="243">
        <v>479.98182420299997</v>
      </c>
      <c r="J70" s="243">
        <v>335.09580172199998</v>
      </c>
      <c r="K70" s="243">
        <v>279.39846569100001</v>
      </c>
      <c r="L70" s="243">
        <v>361.42342965799998</v>
      </c>
      <c r="M70" s="243">
        <v>221.00227023599999</v>
      </c>
      <c r="N70" s="243">
        <v>145.820141552</v>
      </c>
      <c r="O70" s="835">
        <v>192.66321672999999</v>
      </c>
    </row>
    <row r="71" spans="1:15" ht="12" customHeight="1">
      <c r="A71" s="101" t="s">
        <v>9</v>
      </c>
      <c r="B71" s="975" t="s">
        <v>453</v>
      </c>
      <c r="C71" s="243">
        <v>40878.054094483996</v>
      </c>
      <c r="D71" s="243">
        <v>36293.185993636005</v>
      </c>
      <c r="E71" s="243">
        <v>40655.290386879999</v>
      </c>
      <c r="F71" s="243">
        <v>31684.741139885999</v>
      </c>
      <c r="G71" s="243">
        <v>33491.496630941001</v>
      </c>
      <c r="H71" s="243">
        <v>34106.915547320001</v>
      </c>
      <c r="I71" s="243">
        <v>31170.639645805</v>
      </c>
      <c r="J71" s="243">
        <v>36528.359692971004</v>
      </c>
      <c r="K71" s="243">
        <v>46664.797746937002</v>
      </c>
      <c r="L71" s="243">
        <v>34663.729295083998</v>
      </c>
      <c r="M71" s="243">
        <v>36666.908409142998</v>
      </c>
      <c r="N71" s="243">
        <v>44492.415558936998</v>
      </c>
      <c r="O71" s="835">
        <v>42934.379655598997</v>
      </c>
    </row>
    <row r="72" spans="1:15" ht="12" customHeight="1">
      <c r="A72" s="372"/>
      <c r="B72" s="977" t="s">
        <v>340</v>
      </c>
      <c r="C72" s="243">
        <v>15676.127461278</v>
      </c>
      <c r="D72" s="243">
        <v>15485.202675804001</v>
      </c>
      <c r="E72" s="243">
        <v>14763.008847695</v>
      </c>
      <c r="F72" s="243">
        <v>15323.391097566</v>
      </c>
      <c r="G72" s="243">
        <v>13967.496615152</v>
      </c>
      <c r="H72" s="243">
        <v>12854.273634552999</v>
      </c>
      <c r="I72" s="243">
        <v>12904.867971461999</v>
      </c>
      <c r="J72" s="243">
        <v>13273.646507353998</v>
      </c>
      <c r="K72" s="243">
        <v>15938.534919857</v>
      </c>
      <c r="L72" s="243">
        <v>13644.026595863999</v>
      </c>
      <c r="M72" s="243">
        <v>12177.06246291</v>
      </c>
      <c r="N72" s="243">
        <v>13404.401864257001</v>
      </c>
      <c r="O72" s="835">
        <v>11641.150388603</v>
      </c>
    </row>
    <row r="73" spans="1:15" ht="12" customHeight="1">
      <c r="A73" s="372"/>
      <c r="B73" s="977" t="s">
        <v>454</v>
      </c>
      <c r="C73" s="243">
        <v>15022.036029999999</v>
      </c>
      <c r="D73" s="243">
        <v>16131.85404</v>
      </c>
      <c r="E73" s="243">
        <v>14750.956999997999</v>
      </c>
      <c r="F73" s="243">
        <v>10332.739879999999</v>
      </c>
      <c r="G73" s="243">
        <v>15090.509499997999</v>
      </c>
      <c r="H73" s="243">
        <v>15103.004419995999</v>
      </c>
      <c r="I73" s="243">
        <v>13744.18325</v>
      </c>
      <c r="J73" s="243">
        <v>14546.679</v>
      </c>
      <c r="K73" s="243">
        <v>20946.998019999999</v>
      </c>
      <c r="L73" s="243">
        <v>13149.027</v>
      </c>
      <c r="M73" s="243">
        <v>17419.174494999999</v>
      </c>
      <c r="N73" s="243">
        <v>22832.639520000001</v>
      </c>
      <c r="O73" s="835">
        <v>19931.397335000001</v>
      </c>
    </row>
    <row r="74" spans="1:15" ht="12" customHeight="1">
      <c r="A74" s="372"/>
      <c r="B74" s="977" t="s">
        <v>456</v>
      </c>
      <c r="C74" s="243">
        <v>8724.0603566970003</v>
      </c>
      <c r="D74" s="243">
        <v>3311.7719838020002</v>
      </c>
      <c r="E74" s="243">
        <v>9580.2068161530005</v>
      </c>
      <c r="F74" s="243">
        <v>5264.5445043509999</v>
      </c>
      <c r="G74" s="243">
        <v>2825.936004443</v>
      </c>
      <c r="H74" s="243">
        <v>3576.55680463</v>
      </c>
      <c r="I74" s="243">
        <v>1901.419358271</v>
      </c>
      <c r="J74" s="243">
        <v>5084.3894193149999</v>
      </c>
      <c r="K74" s="243">
        <v>7344.7837367379998</v>
      </c>
      <c r="L74" s="243">
        <v>5242.5600446469998</v>
      </c>
      <c r="M74" s="243">
        <v>4542.0895331399997</v>
      </c>
      <c r="N74" s="243">
        <v>6533.9649931409995</v>
      </c>
      <c r="O74" s="835">
        <v>7716.8635733259998</v>
      </c>
    </row>
    <row r="75" spans="1:15" ht="12" customHeight="1">
      <c r="A75" s="372"/>
      <c r="B75" s="977" t="s">
        <v>457</v>
      </c>
      <c r="C75" s="243">
        <v>1455.8302465089998</v>
      </c>
      <c r="D75" s="243">
        <v>1364.35729403</v>
      </c>
      <c r="E75" s="243">
        <v>1561.1177230339999</v>
      </c>
      <c r="F75" s="243">
        <v>764.06565796900009</v>
      </c>
      <c r="G75" s="243">
        <v>1607.554511348</v>
      </c>
      <c r="H75" s="243">
        <v>2573.0806881410003</v>
      </c>
      <c r="I75" s="243">
        <v>2620.1690660720001</v>
      </c>
      <c r="J75" s="243">
        <v>3623.6447663019999</v>
      </c>
      <c r="K75" s="243">
        <v>2434.4810703420003</v>
      </c>
      <c r="L75" s="243">
        <v>2628.115654573</v>
      </c>
      <c r="M75" s="243">
        <v>2528.5819180930002</v>
      </c>
      <c r="N75" s="243">
        <v>1721.409181539</v>
      </c>
      <c r="O75" s="835">
        <v>3644.9683586699998</v>
      </c>
    </row>
    <row r="76" spans="1:15" ht="12" customHeight="1">
      <c r="A76" s="372" t="s">
        <v>10</v>
      </c>
      <c r="B76" s="978" t="s">
        <v>455</v>
      </c>
      <c r="C76" s="243">
        <v>149508.89978444698</v>
      </c>
      <c r="D76" s="243">
        <v>163310.270236293</v>
      </c>
      <c r="E76" s="243">
        <v>171960.19686607399</v>
      </c>
      <c r="F76" s="243">
        <v>176772.07902483401</v>
      </c>
      <c r="G76" s="243">
        <v>192738.000896713</v>
      </c>
      <c r="H76" s="243">
        <v>164161.78858030599</v>
      </c>
      <c r="I76" s="243">
        <v>146189.92791870801</v>
      </c>
      <c r="J76" s="243">
        <v>156443.875112918</v>
      </c>
      <c r="K76" s="243">
        <v>148959.31038811</v>
      </c>
      <c r="L76" s="243">
        <v>134662.345109485</v>
      </c>
      <c r="M76" s="243">
        <v>148782.732030602</v>
      </c>
      <c r="N76" s="243">
        <v>132427.85011428301</v>
      </c>
      <c r="O76" s="835">
        <v>144247.658040304</v>
      </c>
    </row>
    <row r="77" spans="1:15" ht="12" customHeight="1">
      <c r="A77" s="372"/>
      <c r="B77" s="977" t="s">
        <v>340</v>
      </c>
      <c r="C77" s="243">
        <v>92270.856073162999</v>
      </c>
      <c r="D77" s="243">
        <v>96407.801690649998</v>
      </c>
      <c r="E77" s="243">
        <v>98407.479678427</v>
      </c>
      <c r="F77" s="243">
        <v>102774.99346287</v>
      </c>
      <c r="G77" s="243">
        <v>102610.564100185</v>
      </c>
      <c r="H77" s="243">
        <v>96070.309464577003</v>
      </c>
      <c r="I77" s="243">
        <v>90626.619886618006</v>
      </c>
      <c r="J77" s="243">
        <v>86437.277578091991</v>
      </c>
      <c r="K77" s="243">
        <v>87087.370910074009</v>
      </c>
      <c r="L77" s="243">
        <v>84642.002463437995</v>
      </c>
      <c r="M77" s="243">
        <v>91875.318227996002</v>
      </c>
      <c r="N77" s="243">
        <v>84049.896342231004</v>
      </c>
      <c r="O77" s="835">
        <v>89567.750366893</v>
      </c>
    </row>
    <row r="78" spans="1:15" ht="12" customHeight="1">
      <c r="A78" s="372"/>
      <c r="B78" s="977" t="s">
        <v>709</v>
      </c>
      <c r="C78" s="243">
        <v>33990.142534693005</v>
      </c>
      <c r="D78" s="243">
        <v>32984.091058778002</v>
      </c>
      <c r="E78" s="243">
        <v>48876.123864383</v>
      </c>
      <c r="F78" s="243">
        <v>38124.561440259997</v>
      </c>
      <c r="G78" s="243">
        <v>48397.119232529003</v>
      </c>
      <c r="H78" s="243">
        <v>42249.459343505994</v>
      </c>
      <c r="I78" s="243">
        <v>28102.181751354001</v>
      </c>
      <c r="J78" s="243">
        <v>30428.942278963998</v>
      </c>
      <c r="K78" s="243">
        <v>24295.745323878</v>
      </c>
      <c r="L78" s="243">
        <v>25076.639929216999</v>
      </c>
      <c r="M78" s="243">
        <v>22896.597399368999</v>
      </c>
      <c r="N78" s="243">
        <v>20557.354002915999</v>
      </c>
      <c r="O78" s="835">
        <v>28137.255868759003</v>
      </c>
    </row>
    <row r="79" spans="1:15" ht="12" customHeight="1">
      <c r="A79" s="372"/>
      <c r="B79" s="978" t="s">
        <v>202</v>
      </c>
      <c r="C79" s="243">
        <v>23247.637364962</v>
      </c>
      <c r="D79" s="243">
        <v>33795.757961636002</v>
      </c>
      <c r="E79" s="243">
        <v>24527.392814852999</v>
      </c>
      <c r="F79" s="243">
        <v>35683.938570247003</v>
      </c>
      <c r="G79" s="243">
        <v>41601.197516421998</v>
      </c>
      <c r="H79" s="243">
        <v>25742.460368082997</v>
      </c>
      <c r="I79" s="243">
        <v>27423.554595576999</v>
      </c>
      <c r="J79" s="243">
        <v>39518.881147174005</v>
      </c>
      <c r="K79" s="243">
        <v>37405.873706867002</v>
      </c>
      <c r="L79" s="243">
        <v>24839.021100411002</v>
      </c>
      <c r="M79" s="243">
        <v>34009.624135507001</v>
      </c>
      <c r="N79" s="243">
        <v>27820.248463288997</v>
      </c>
      <c r="O79" s="835">
        <v>26542.245801651996</v>
      </c>
    </row>
    <row r="80" spans="1:15" ht="12" customHeight="1">
      <c r="A80" s="372"/>
      <c r="B80" s="977" t="s">
        <v>457</v>
      </c>
      <c r="C80" s="243">
        <v>0.26381162899999999</v>
      </c>
      <c r="D80" s="243">
        <v>122.61952522899999</v>
      </c>
      <c r="E80" s="243">
        <v>149.20050841100002</v>
      </c>
      <c r="F80" s="243">
        <v>188.58555145700001</v>
      </c>
      <c r="G80" s="243">
        <v>129.12004757700001</v>
      </c>
      <c r="H80" s="243">
        <v>99.559404139999998</v>
      </c>
      <c r="I80" s="243">
        <v>37.571685158999998</v>
      </c>
      <c r="J80" s="243">
        <v>58.774108687999998</v>
      </c>
      <c r="K80" s="243">
        <v>170.32044729099999</v>
      </c>
      <c r="L80" s="243">
        <v>104.68161641899999</v>
      </c>
      <c r="M80" s="243">
        <v>1.19226773</v>
      </c>
      <c r="N80" s="243">
        <v>0.351305847</v>
      </c>
      <c r="O80" s="835">
        <v>0.406003</v>
      </c>
    </row>
    <row r="81" spans="1:15" ht="12" customHeight="1">
      <c r="A81" s="372" t="s">
        <v>11</v>
      </c>
      <c r="B81" s="978" t="s">
        <v>343</v>
      </c>
      <c r="C81" s="243">
        <v>215657.96492684601</v>
      </c>
      <c r="D81" s="243">
        <v>223349.05928122898</v>
      </c>
      <c r="E81" s="243">
        <v>233229.26825651401</v>
      </c>
      <c r="F81" s="243">
        <v>228798.62048545398</v>
      </c>
      <c r="G81" s="243">
        <v>227226.292811516</v>
      </c>
      <c r="H81" s="243">
        <v>231061.83002006399</v>
      </c>
      <c r="I81" s="243">
        <v>240297.987236619</v>
      </c>
      <c r="J81" s="243">
        <v>239790.69945396899</v>
      </c>
      <c r="K81" s="243">
        <v>236340.66981645598</v>
      </c>
      <c r="L81" s="243">
        <v>222223.84623313899</v>
      </c>
      <c r="M81" s="243">
        <v>219622.34070754598</v>
      </c>
      <c r="N81" s="243">
        <v>220627.90728577899</v>
      </c>
      <c r="O81" s="835">
        <v>220561.18576363201</v>
      </c>
    </row>
    <row r="82" spans="1:15" ht="12" customHeight="1">
      <c r="A82" s="372"/>
      <c r="B82" s="977" t="s">
        <v>447</v>
      </c>
      <c r="C82" s="243">
        <v>1684.5629577120001</v>
      </c>
      <c r="D82" s="243">
        <v>1620.7698035000001</v>
      </c>
      <c r="E82" s="243">
        <v>1531.979032</v>
      </c>
      <c r="F82" s="243">
        <v>1404.236744</v>
      </c>
      <c r="G82" s="243">
        <v>1990.1854264999999</v>
      </c>
      <c r="H82" s="243">
        <v>1952.8286708999999</v>
      </c>
      <c r="I82" s="243">
        <v>1969.9487604999999</v>
      </c>
      <c r="J82" s="243">
        <v>1793.8601369999999</v>
      </c>
      <c r="K82" s="243">
        <v>0</v>
      </c>
      <c r="L82" s="243">
        <v>0</v>
      </c>
      <c r="M82" s="964">
        <v>0</v>
      </c>
      <c r="N82" s="964">
        <v>0</v>
      </c>
      <c r="O82" s="835">
        <v>0</v>
      </c>
    </row>
    <row r="83" spans="1:15" ht="12" customHeight="1">
      <c r="A83" s="372"/>
      <c r="B83" s="977" t="s">
        <v>448</v>
      </c>
      <c r="C83" s="243">
        <v>7258.9794454700004</v>
      </c>
      <c r="D83" s="243">
        <v>6425.9232051170002</v>
      </c>
      <c r="E83" s="243">
        <v>6031.9844366859998</v>
      </c>
      <c r="F83" s="243">
        <v>6016.044329202</v>
      </c>
      <c r="G83" s="243">
        <v>5773.9825936130001</v>
      </c>
      <c r="H83" s="243">
        <v>5731.4933612690002</v>
      </c>
      <c r="I83" s="243">
        <v>5843.5549322730003</v>
      </c>
      <c r="J83" s="243">
        <v>5520.9254907710001</v>
      </c>
      <c r="K83" s="243">
        <v>4872.8186698330001</v>
      </c>
      <c r="L83" s="243">
        <v>4856.1655224619999</v>
      </c>
      <c r="M83" s="243">
        <v>4759.4623691659999</v>
      </c>
      <c r="N83" s="243">
        <v>4949.28379141</v>
      </c>
      <c r="O83" s="835">
        <v>4054.740337013</v>
      </c>
    </row>
    <row r="84" spans="1:15" ht="12" customHeight="1">
      <c r="A84" s="372"/>
      <c r="B84" s="977" t="s">
        <v>449</v>
      </c>
      <c r="C84" s="243">
        <v>179271.01617141801</v>
      </c>
      <c r="D84" s="243">
        <v>186151.51986081898</v>
      </c>
      <c r="E84" s="243">
        <v>188617.02997652799</v>
      </c>
      <c r="F84" s="243">
        <v>191017.57668145301</v>
      </c>
      <c r="G84" s="243">
        <v>190174.258360554</v>
      </c>
      <c r="H84" s="243">
        <v>195953.51821622701</v>
      </c>
      <c r="I84" s="243">
        <v>204978.98212761502</v>
      </c>
      <c r="J84" s="243">
        <v>205451.664452311</v>
      </c>
      <c r="K84" s="243">
        <v>207630.29512895201</v>
      </c>
      <c r="L84" s="243">
        <v>188478.01710111601</v>
      </c>
      <c r="M84" s="243">
        <v>184052.13544450898</v>
      </c>
      <c r="N84" s="243">
        <v>187983.03754027502</v>
      </c>
      <c r="O84" s="835">
        <v>189807.006766045</v>
      </c>
    </row>
    <row r="85" spans="1:15" ht="12" customHeight="1">
      <c r="A85" s="372"/>
      <c r="B85" s="977" t="s">
        <v>450</v>
      </c>
      <c r="C85" s="243">
        <v>27443.406352245998</v>
      </c>
      <c r="D85" s="243">
        <v>29150.846411792998</v>
      </c>
      <c r="E85" s="243">
        <v>37048.274811299998</v>
      </c>
      <c r="F85" s="243">
        <v>30360.762730798997</v>
      </c>
      <c r="G85" s="243">
        <v>29287.866430849004</v>
      </c>
      <c r="H85" s="243">
        <v>27423.989771667999</v>
      </c>
      <c r="I85" s="243">
        <v>27505.501416230996</v>
      </c>
      <c r="J85" s="243">
        <v>27024.249373887</v>
      </c>
      <c r="K85" s="243">
        <v>23837.556017670999</v>
      </c>
      <c r="L85" s="243">
        <v>28889.663609560997</v>
      </c>
      <c r="M85" s="243">
        <v>30810.742893871</v>
      </c>
      <c r="N85" s="243">
        <v>27695.585954094</v>
      </c>
      <c r="O85" s="835">
        <v>26699.438660574</v>
      </c>
    </row>
    <row r="86" spans="1:15" ht="12" customHeight="1">
      <c r="A86" s="372" t="s">
        <v>98</v>
      </c>
      <c r="B86" s="978" t="s">
        <v>451</v>
      </c>
      <c r="C86" s="243">
        <v>1993.7423185389998</v>
      </c>
      <c r="D86" s="243">
        <v>1993.831869694</v>
      </c>
      <c r="E86" s="243">
        <v>1994.4957369479998</v>
      </c>
      <c r="F86" s="243">
        <v>1996.4988137949999</v>
      </c>
      <c r="G86" s="243">
        <v>1845.2710189190002</v>
      </c>
      <c r="H86" s="243">
        <v>1847.2710189190002</v>
      </c>
      <c r="I86" s="243">
        <v>1847.2710189190002</v>
      </c>
      <c r="J86" s="243">
        <v>1789.0649699610001</v>
      </c>
      <c r="K86" s="243">
        <v>1784.6233892170001</v>
      </c>
      <c r="L86" s="243">
        <v>858.92486905700002</v>
      </c>
      <c r="M86" s="243">
        <v>858.975874514</v>
      </c>
      <c r="N86" s="243">
        <v>860.01718346500002</v>
      </c>
      <c r="O86" s="835">
        <v>860.33306301499999</v>
      </c>
    </row>
    <row r="87" spans="1:15" ht="24" customHeight="1">
      <c r="A87" s="372" t="s">
        <v>97</v>
      </c>
      <c r="B87" s="978" t="s">
        <v>710</v>
      </c>
      <c r="C87" s="243">
        <v>27911.319775865999</v>
      </c>
      <c r="D87" s="243">
        <v>25275.665361604999</v>
      </c>
      <c r="E87" s="243">
        <v>25741.214617509002</v>
      </c>
      <c r="F87" s="243">
        <v>26095.531902419003</v>
      </c>
      <c r="G87" s="243">
        <v>24023.531123969002</v>
      </c>
      <c r="H87" s="243">
        <v>24679.380113807998</v>
      </c>
      <c r="I87" s="243">
        <v>25191.441327592998</v>
      </c>
      <c r="J87" s="243">
        <v>26061.377075221</v>
      </c>
      <c r="K87" s="243">
        <v>26774.771118568999</v>
      </c>
      <c r="L87" s="243">
        <v>24379.112371402</v>
      </c>
      <c r="M87" s="243">
        <v>24001.134636549999</v>
      </c>
      <c r="N87" s="243">
        <v>24308.130698034001</v>
      </c>
      <c r="O87" s="836">
        <v>24650.842563783001</v>
      </c>
    </row>
    <row r="88" spans="1:15" ht="12" customHeight="1">
      <c r="A88" s="373"/>
      <c r="B88" s="977" t="s">
        <v>774</v>
      </c>
      <c r="C88" s="243">
        <v>27187.900778053001</v>
      </c>
      <c r="D88" s="243">
        <v>24512.247811305002</v>
      </c>
      <c r="E88" s="243">
        <v>24936.740615271003</v>
      </c>
      <c r="F88" s="243">
        <v>25350.606072164002</v>
      </c>
      <c r="G88" s="243">
        <v>23340.991973912998</v>
      </c>
      <c r="H88" s="243">
        <v>23990.496449537997</v>
      </c>
      <c r="I88" s="243">
        <v>24531.140020172003</v>
      </c>
      <c r="J88" s="243">
        <v>25363.480109213997</v>
      </c>
      <c r="K88" s="243">
        <v>26093.138527964999</v>
      </c>
      <c r="L88" s="243">
        <v>23712.745612446997</v>
      </c>
      <c r="M88" s="243">
        <v>23288.515500693997</v>
      </c>
      <c r="N88" s="243">
        <v>23598.286942196999</v>
      </c>
      <c r="O88" s="835">
        <v>23937.54105498</v>
      </c>
    </row>
    <row r="89" spans="1:15" ht="12" customHeight="1">
      <c r="A89" s="373"/>
      <c r="B89" s="977" t="s">
        <v>459</v>
      </c>
      <c r="C89" s="243">
        <v>107.883461164</v>
      </c>
      <c r="D89" s="243">
        <v>111.78325007399999</v>
      </c>
      <c r="E89" s="243">
        <v>111.21692115499999</v>
      </c>
      <c r="F89" s="243">
        <v>106.88994192800001</v>
      </c>
      <c r="G89" s="243">
        <v>110.148612568</v>
      </c>
      <c r="H89" s="243">
        <v>110.779208815</v>
      </c>
      <c r="I89" s="243">
        <v>96.198056885</v>
      </c>
      <c r="J89" s="243">
        <v>107.57341268499999</v>
      </c>
      <c r="K89" s="243">
        <v>83.805173838000002</v>
      </c>
      <c r="L89" s="243">
        <v>89.177135358000001</v>
      </c>
      <c r="M89" s="243">
        <v>86.485802927999998</v>
      </c>
      <c r="N89" s="243">
        <v>83.873591004999994</v>
      </c>
      <c r="O89" s="835">
        <v>86.022435833999992</v>
      </c>
    </row>
    <row r="90" spans="1:15" ht="12" customHeight="1">
      <c r="A90" s="373"/>
      <c r="B90" s="977" t="s">
        <v>460</v>
      </c>
      <c r="C90" s="243">
        <v>615.53553664900005</v>
      </c>
      <c r="D90" s="243">
        <v>651.63430022599994</v>
      </c>
      <c r="E90" s="243">
        <v>693.257081083</v>
      </c>
      <c r="F90" s="243">
        <v>638.03588832699995</v>
      </c>
      <c r="G90" s="243">
        <v>572.39053748799995</v>
      </c>
      <c r="H90" s="243">
        <v>578.10445545499999</v>
      </c>
      <c r="I90" s="243">
        <v>564.10325053600002</v>
      </c>
      <c r="J90" s="243">
        <v>590.32355332199995</v>
      </c>
      <c r="K90" s="243">
        <v>597.82741676599994</v>
      </c>
      <c r="L90" s="243">
        <v>577.18962359700004</v>
      </c>
      <c r="M90" s="243">
        <v>626.13333292799996</v>
      </c>
      <c r="N90" s="243">
        <v>625.97016483200002</v>
      </c>
      <c r="O90" s="835">
        <v>627.27907296900003</v>
      </c>
    </row>
    <row r="91" spans="1:15" ht="12" customHeight="1">
      <c r="A91" s="372" t="s">
        <v>125</v>
      </c>
      <c r="B91" s="978" t="s">
        <v>461</v>
      </c>
      <c r="C91" s="243">
        <v>2656.8394640179999</v>
      </c>
      <c r="D91" s="243">
        <v>5309.4160599590004</v>
      </c>
      <c r="E91" s="243">
        <v>8045.500192294</v>
      </c>
      <c r="F91" s="243">
        <v>8065.722195159</v>
      </c>
      <c r="G91" s="243">
        <v>6011.1439079250003</v>
      </c>
      <c r="H91" s="243">
        <v>3801.7109926899998</v>
      </c>
      <c r="I91" s="243">
        <v>4469.1989420730006</v>
      </c>
      <c r="J91" s="243">
        <v>3913.5147966449999</v>
      </c>
      <c r="K91" s="243">
        <v>4683.5349355580001</v>
      </c>
      <c r="L91" s="243">
        <v>3097.9520402109997</v>
      </c>
      <c r="M91" s="243">
        <v>2692.2730379109998</v>
      </c>
      <c r="N91" s="243">
        <v>2646.4814434360001</v>
      </c>
      <c r="O91" s="835">
        <v>2668.4829990560002</v>
      </c>
    </row>
    <row r="92" spans="1:15" ht="12" customHeight="1">
      <c r="A92" s="372" t="s">
        <v>203</v>
      </c>
      <c r="B92" s="978" t="s">
        <v>462</v>
      </c>
      <c r="C92" s="243">
        <v>123189.440318719</v>
      </c>
      <c r="D92" s="243">
        <v>120010.244370676</v>
      </c>
      <c r="E92" s="243">
        <v>112154.680179819</v>
      </c>
      <c r="F92" s="243">
        <v>112809.72084269499</v>
      </c>
      <c r="G92" s="243">
        <v>108445.522238326</v>
      </c>
      <c r="H92" s="243">
        <v>131599.464896619</v>
      </c>
      <c r="I92" s="243">
        <v>133927.97224409101</v>
      </c>
      <c r="J92" s="243">
        <v>127271.277895105</v>
      </c>
      <c r="K92" s="243">
        <v>131436.72942066399</v>
      </c>
      <c r="L92" s="243">
        <v>145265.72152292301</v>
      </c>
      <c r="M92" s="243">
        <v>127996.41742738</v>
      </c>
      <c r="N92" s="243">
        <v>143634.01635889002</v>
      </c>
      <c r="O92" s="835">
        <v>134667.35705215999</v>
      </c>
    </row>
    <row r="93" spans="1:15" ht="12" customHeight="1">
      <c r="A93" s="1306" t="s">
        <v>315</v>
      </c>
      <c r="B93" s="1307"/>
      <c r="O93" s="837"/>
    </row>
    <row r="94" spans="1:15" ht="12" customHeight="1">
      <c r="A94" s="374" t="s">
        <v>8</v>
      </c>
      <c r="B94" s="979" t="s">
        <v>463</v>
      </c>
      <c r="C94" s="243">
        <v>978456.38746482111</v>
      </c>
      <c r="D94" s="243">
        <v>983114.87077287701</v>
      </c>
      <c r="E94" s="243">
        <v>1011968.603956098</v>
      </c>
      <c r="F94" s="243">
        <v>996171.17281515012</v>
      </c>
      <c r="G94" s="243">
        <v>989871.29434007406</v>
      </c>
      <c r="H94" s="243">
        <v>987047.30963588902</v>
      </c>
      <c r="I94" s="243">
        <v>989023.07231297297</v>
      </c>
      <c r="J94" s="243">
        <v>1006810.618465045</v>
      </c>
      <c r="K94" s="243">
        <v>1014403.661969536</v>
      </c>
      <c r="L94" s="243">
        <v>967200.68243724294</v>
      </c>
      <c r="M94" s="243">
        <v>969716.80220498599</v>
      </c>
      <c r="N94" s="1006">
        <v>988580.40514452197</v>
      </c>
      <c r="O94" s="835">
        <v>985353.49113892904</v>
      </c>
    </row>
    <row r="95" spans="1:15" ht="12" customHeight="1">
      <c r="A95" s="372"/>
      <c r="B95" s="978" t="s">
        <v>96</v>
      </c>
      <c r="C95" s="243">
        <v>907163.85313391301</v>
      </c>
      <c r="D95" s="243">
        <v>911589.86886125698</v>
      </c>
      <c r="E95" s="243">
        <v>937826.69252349902</v>
      </c>
      <c r="F95" s="243">
        <v>922242.27356952801</v>
      </c>
      <c r="G95" s="243">
        <v>917158.14901195292</v>
      </c>
      <c r="H95" s="243">
        <v>915237.94885423803</v>
      </c>
      <c r="I95" s="243">
        <v>918029.48007296911</v>
      </c>
      <c r="J95" s="243">
        <v>926561.17369381106</v>
      </c>
      <c r="K95" s="243">
        <v>939666.91846502002</v>
      </c>
      <c r="L95" s="243">
        <v>902020.14930685493</v>
      </c>
      <c r="M95" s="243">
        <v>906410.2637548761</v>
      </c>
      <c r="N95" s="243">
        <v>916874.70593822189</v>
      </c>
      <c r="O95" s="835">
        <v>912630.3898104371</v>
      </c>
    </row>
    <row r="96" spans="1:15">
      <c r="A96" s="372"/>
      <c r="B96" s="978" t="s">
        <v>464</v>
      </c>
      <c r="C96" s="243">
        <v>182768.36907857502</v>
      </c>
      <c r="D96" s="243">
        <v>196323.34715958202</v>
      </c>
      <c r="E96" s="243">
        <v>240944.04068046299</v>
      </c>
      <c r="F96" s="243">
        <v>216587.90602402098</v>
      </c>
      <c r="G96" s="243">
        <v>184696.89242224599</v>
      </c>
      <c r="H96" s="243">
        <v>191160.54394013999</v>
      </c>
      <c r="I96" s="243">
        <v>197981.50490280398</v>
      </c>
      <c r="J96" s="243">
        <v>202912.85125865601</v>
      </c>
      <c r="K96" s="243">
        <v>211670.06634279201</v>
      </c>
      <c r="L96" s="243">
        <v>200215.29846080099</v>
      </c>
      <c r="M96" s="243">
        <v>192425.42357472499</v>
      </c>
      <c r="N96" s="243">
        <v>202094.51513227998</v>
      </c>
      <c r="O96" s="835">
        <v>195531.505302651</v>
      </c>
    </row>
    <row r="97" spans="1:15" ht="12" customHeight="1">
      <c r="A97" s="372"/>
      <c r="B97" s="978" t="s">
        <v>570</v>
      </c>
      <c r="C97" s="243">
        <v>206614.223290836</v>
      </c>
      <c r="D97" s="243">
        <v>203263.45544047299</v>
      </c>
      <c r="E97" s="243">
        <v>202957.20384522498</v>
      </c>
      <c r="F97" s="243">
        <v>205602.14040010702</v>
      </c>
      <c r="G97" s="243">
        <v>220435.59017030901</v>
      </c>
      <c r="H97" s="243">
        <v>202212.20445804801</v>
      </c>
      <c r="I97" s="243">
        <v>202719.14063657998</v>
      </c>
      <c r="J97" s="243">
        <v>201835.57785940799</v>
      </c>
      <c r="K97" s="243">
        <v>207544.209888182</v>
      </c>
      <c r="L97" s="243">
        <v>202259.792768468</v>
      </c>
      <c r="M97" s="243">
        <v>205625.39748537901</v>
      </c>
      <c r="N97" s="243">
        <v>207576.48486065702</v>
      </c>
      <c r="O97" s="835">
        <v>206282.74105041398</v>
      </c>
    </row>
    <row r="98" spans="1:15" ht="12" customHeight="1">
      <c r="A98" s="372"/>
      <c r="B98" s="978" t="s">
        <v>466</v>
      </c>
      <c r="C98" s="243">
        <v>517781.26076450199</v>
      </c>
      <c r="D98" s="243">
        <v>512003.06626120198</v>
      </c>
      <c r="E98" s="243">
        <v>493925.44799781096</v>
      </c>
      <c r="F98" s="243">
        <v>500052.22714540001</v>
      </c>
      <c r="G98" s="243">
        <v>512025.66641939804</v>
      </c>
      <c r="H98" s="243">
        <v>521865.20045604999</v>
      </c>
      <c r="I98" s="243">
        <v>517328.834533585</v>
      </c>
      <c r="J98" s="243">
        <v>521812.744575747</v>
      </c>
      <c r="K98" s="243">
        <v>520452.64223404601</v>
      </c>
      <c r="L98" s="243">
        <v>499545.058077586</v>
      </c>
      <c r="M98" s="243">
        <v>508359.44269477198</v>
      </c>
      <c r="N98" s="243">
        <v>507203.70594528498</v>
      </c>
      <c r="O98" s="835">
        <v>510816.14345737197</v>
      </c>
    </row>
    <row r="99" spans="1:15" ht="12" customHeight="1">
      <c r="A99" s="372"/>
      <c r="B99" s="978" t="s">
        <v>467</v>
      </c>
      <c r="C99" s="243">
        <v>71292.534330907991</v>
      </c>
      <c r="D99" s="243">
        <v>71525.001911619998</v>
      </c>
      <c r="E99" s="243">
        <v>74141.911432598994</v>
      </c>
      <c r="F99" s="243">
        <v>73928.899245622</v>
      </c>
      <c r="G99" s="243">
        <v>72713.145328120998</v>
      </c>
      <c r="H99" s="243">
        <v>71809.36078165099</v>
      </c>
      <c r="I99" s="243">
        <v>70993.592240004</v>
      </c>
      <c r="J99" s="243">
        <v>80249.444771234004</v>
      </c>
      <c r="K99" s="243">
        <v>74736.743504516009</v>
      </c>
      <c r="L99" s="243">
        <v>65180.533130388001</v>
      </c>
      <c r="M99" s="243">
        <v>63306.538450110005</v>
      </c>
      <c r="N99" s="243">
        <v>71705.699206299993</v>
      </c>
      <c r="O99" s="835">
        <v>72723.101328492005</v>
      </c>
    </row>
    <row r="100" spans="1:15" ht="12" customHeight="1">
      <c r="A100" s="372"/>
      <c r="B100" s="978" t="s">
        <v>464</v>
      </c>
      <c r="C100" s="243">
        <v>30004.496751680999</v>
      </c>
      <c r="D100" s="243">
        <v>30944.268381858998</v>
      </c>
      <c r="E100" s="243">
        <v>32479.561113624</v>
      </c>
      <c r="F100" s="243">
        <v>32025.263737553003</v>
      </c>
      <c r="G100" s="243">
        <v>30274.277540782001</v>
      </c>
      <c r="H100" s="243">
        <v>30064.009638763</v>
      </c>
      <c r="I100" s="243">
        <v>25933.471421168</v>
      </c>
      <c r="J100" s="243">
        <v>32627.078154488998</v>
      </c>
      <c r="K100" s="243">
        <v>28973.958413805001</v>
      </c>
      <c r="L100" s="243">
        <v>24959.778727179</v>
      </c>
      <c r="M100" s="243">
        <v>24149.018785968001</v>
      </c>
      <c r="N100" s="243">
        <v>28263.553369114998</v>
      </c>
      <c r="O100" s="835">
        <v>29147.655161051</v>
      </c>
    </row>
    <row r="101" spans="1:15" ht="12" customHeight="1">
      <c r="A101" s="372"/>
      <c r="B101" s="978" t="s">
        <v>570</v>
      </c>
      <c r="C101" s="243">
        <v>4848.9342322129996</v>
      </c>
      <c r="D101" s="243">
        <v>4875.2533958459999</v>
      </c>
      <c r="E101" s="243">
        <v>4683.5518858610003</v>
      </c>
      <c r="F101" s="243">
        <v>5140.8455223109995</v>
      </c>
      <c r="G101" s="243">
        <v>4969.2125983629994</v>
      </c>
      <c r="H101" s="243">
        <v>4045.3860222490002</v>
      </c>
      <c r="I101" s="243">
        <v>3896.2957697900001</v>
      </c>
      <c r="J101" s="243">
        <v>4771.1330615900006</v>
      </c>
      <c r="K101" s="243">
        <v>4546.4172351449997</v>
      </c>
      <c r="L101" s="243">
        <v>4188.5772996380001</v>
      </c>
      <c r="M101" s="243">
        <v>4713.4331810240001</v>
      </c>
      <c r="N101" s="243">
        <v>4522.8434581619995</v>
      </c>
      <c r="O101" s="835">
        <v>4362.788555741</v>
      </c>
    </row>
    <row r="102" spans="1:15" ht="12" customHeight="1">
      <c r="A102" s="372"/>
      <c r="B102" s="978" t="s">
        <v>466</v>
      </c>
      <c r="C102" s="243">
        <v>36439.103347014003</v>
      </c>
      <c r="D102" s="243">
        <v>35705.480133915</v>
      </c>
      <c r="E102" s="243">
        <v>36978.798433114003</v>
      </c>
      <c r="F102" s="243">
        <v>36762.789985757998</v>
      </c>
      <c r="G102" s="243">
        <v>37469.655188975994</v>
      </c>
      <c r="H102" s="243">
        <v>37699.965120638997</v>
      </c>
      <c r="I102" s="243">
        <v>41163.825049045998</v>
      </c>
      <c r="J102" s="243">
        <v>42851.233555154999</v>
      </c>
      <c r="K102" s="243">
        <v>41216.367855566001</v>
      </c>
      <c r="L102" s="243">
        <v>36032.177103570997</v>
      </c>
      <c r="M102" s="243">
        <v>34444.086483118001</v>
      </c>
      <c r="N102" s="243">
        <v>38919.302379023</v>
      </c>
      <c r="O102" s="835">
        <v>39212.6576117</v>
      </c>
    </row>
    <row r="103" spans="1:15" ht="12" customHeight="1">
      <c r="A103" s="372" t="s">
        <v>9</v>
      </c>
      <c r="B103" s="979" t="s">
        <v>469</v>
      </c>
      <c r="C103" s="243">
        <v>101.244620009</v>
      </c>
      <c r="D103" s="243">
        <v>0.68562000899999997</v>
      </c>
      <c r="E103" s="243">
        <v>0.68562000899999997</v>
      </c>
      <c r="F103" s="243">
        <v>0.68562000899999997</v>
      </c>
      <c r="G103" s="243">
        <v>436.21563698</v>
      </c>
      <c r="H103" s="243">
        <v>0.68476592000000003</v>
      </c>
      <c r="I103" s="243">
        <v>0.68476592000000003</v>
      </c>
      <c r="J103" s="243">
        <v>1631.9245359199999</v>
      </c>
      <c r="K103" s="243">
        <v>3022.2700770000001</v>
      </c>
      <c r="L103" s="243">
        <v>0.68476592000000003</v>
      </c>
      <c r="M103" s="243">
        <v>571.56240192000007</v>
      </c>
      <c r="N103" s="243">
        <v>1490.21044792</v>
      </c>
      <c r="O103" s="835">
        <v>2109.9384839199997</v>
      </c>
    </row>
    <row r="104" spans="1:15" ht="12" customHeight="1">
      <c r="A104" s="372" t="s">
        <v>10</v>
      </c>
      <c r="B104" s="979" t="s">
        <v>470</v>
      </c>
      <c r="C104" s="243">
        <v>49242.556960620997</v>
      </c>
      <c r="D104" s="243">
        <v>53931.874171126001</v>
      </c>
      <c r="E104" s="243">
        <v>49208.269930411996</v>
      </c>
      <c r="F104" s="243">
        <v>47756.626872157998</v>
      </c>
      <c r="G104" s="243">
        <v>57215.275297082</v>
      </c>
      <c r="H104" s="243">
        <v>53125.426008757</v>
      </c>
      <c r="I104" s="243">
        <v>46936.636229026997</v>
      </c>
      <c r="J104" s="243">
        <v>47648.270935191002</v>
      </c>
      <c r="K104" s="243">
        <v>48174.769836796004</v>
      </c>
      <c r="L104" s="243">
        <v>39287.881315537001</v>
      </c>
      <c r="M104" s="243">
        <v>39901.890881833002</v>
      </c>
      <c r="N104" s="243">
        <v>34514.759401957999</v>
      </c>
      <c r="O104" s="835">
        <v>42353.157587488997</v>
      </c>
    </row>
    <row r="105" spans="1:15" ht="12" customHeight="1">
      <c r="A105" s="372" t="s">
        <v>11</v>
      </c>
      <c r="B105" s="979" t="s">
        <v>711</v>
      </c>
      <c r="C105" s="243">
        <v>14946.609537251999</v>
      </c>
      <c r="D105" s="243">
        <v>15943.264924298001</v>
      </c>
      <c r="E105" s="243">
        <v>15412.795163701001</v>
      </c>
      <c r="F105" s="243">
        <v>14901.806427688</v>
      </c>
      <c r="G105" s="243">
        <v>16862.622968162003</v>
      </c>
      <c r="H105" s="243">
        <v>14110.341452484001</v>
      </c>
      <c r="I105" s="243">
        <v>15431.918384129</v>
      </c>
      <c r="J105" s="243">
        <v>16487.304086689001</v>
      </c>
      <c r="K105" s="243">
        <v>14782.782088282</v>
      </c>
      <c r="L105" s="243">
        <v>14047.80752466</v>
      </c>
      <c r="M105" s="243">
        <v>14470.608837512</v>
      </c>
      <c r="N105" s="243">
        <v>15018.389595811001</v>
      </c>
      <c r="O105" s="835">
        <v>14456.176533835</v>
      </c>
    </row>
    <row r="106" spans="1:15" ht="12" customHeight="1">
      <c r="A106" s="372" t="s">
        <v>98</v>
      </c>
      <c r="B106" s="979" t="s">
        <v>539</v>
      </c>
      <c r="C106" s="243">
        <v>28704.495090332999</v>
      </c>
      <c r="D106" s="243">
        <v>31568.063229544001</v>
      </c>
      <c r="E106" s="243">
        <v>32132.760048366999</v>
      </c>
      <c r="F106" s="243">
        <v>34450.822151519002</v>
      </c>
      <c r="G106" s="243">
        <v>35748.308649603998</v>
      </c>
      <c r="H106" s="243">
        <v>33935.909833446</v>
      </c>
      <c r="I106" s="243">
        <v>31484.461428256</v>
      </c>
      <c r="J106" s="243">
        <v>31445.712749249</v>
      </c>
      <c r="K106" s="243">
        <v>30634.890498194</v>
      </c>
      <c r="L106" s="243">
        <v>23837.481578490999</v>
      </c>
      <c r="M106" s="243">
        <v>23622.915481742999</v>
      </c>
      <c r="N106" s="243">
        <v>23837.851214419003</v>
      </c>
      <c r="O106" s="835">
        <v>24422.024747846001</v>
      </c>
    </row>
    <row r="107" spans="1:15" ht="12" customHeight="1">
      <c r="A107" s="372"/>
      <c r="B107" s="978" t="s">
        <v>96</v>
      </c>
      <c r="C107" s="243">
        <v>18731.212656208001</v>
      </c>
      <c r="D107" s="243">
        <v>21971.744158712001</v>
      </c>
      <c r="E107" s="243">
        <v>22669.342830584999</v>
      </c>
      <c r="F107" s="243">
        <v>23255.441051063997</v>
      </c>
      <c r="G107" s="243">
        <v>22804.108529215002</v>
      </c>
      <c r="H107" s="243">
        <v>22147.177859226998</v>
      </c>
      <c r="I107" s="243">
        <v>22103.797103686</v>
      </c>
      <c r="J107" s="243">
        <v>22372.040036948998</v>
      </c>
      <c r="K107" s="243">
        <v>21611.210123978999</v>
      </c>
      <c r="L107" s="243">
        <v>14430.455385175999</v>
      </c>
      <c r="M107" s="243">
        <v>14517.176875199999</v>
      </c>
      <c r="N107" s="243">
        <v>14754.698820419999</v>
      </c>
      <c r="O107" s="835">
        <v>15325.541819226</v>
      </c>
    </row>
    <row r="108" spans="1:15" ht="12" customHeight="1">
      <c r="A108" s="372"/>
      <c r="B108" s="978" t="s">
        <v>428</v>
      </c>
      <c r="C108" s="243">
        <v>9973.2824341249998</v>
      </c>
      <c r="D108" s="243">
        <v>9596.3190708319999</v>
      </c>
      <c r="E108" s="243">
        <v>9463.4172177820001</v>
      </c>
      <c r="F108" s="243">
        <v>11195.381100455001</v>
      </c>
      <c r="G108" s="243">
        <v>12944.200120388999</v>
      </c>
      <c r="H108" s="243">
        <v>11788.731974218999</v>
      </c>
      <c r="I108" s="243">
        <v>9380.6643245699997</v>
      </c>
      <c r="J108" s="243">
        <v>9073.6727123000001</v>
      </c>
      <c r="K108" s="243">
        <v>9023.6803742150005</v>
      </c>
      <c r="L108" s="243">
        <v>9407.0261933149995</v>
      </c>
      <c r="M108" s="243">
        <v>9105.7386065430001</v>
      </c>
      <c r="N108" s="243">
        <v>9083.1523939990002</v>
      </c>
      <c r="O108" s="835">
        <v>9096.4829286200002</v>
      </c>
    </row>
    <row r="109" spans="1:15" ht="12" customHeight="1">
      <c r="A109" s="375" t="s">
        <v>97</v>
      </c>
      <c r="B109" s="979" t="s">
        <v>473</v>
      </c>
      <c r="C109" s="243">
        <v>2953.5576638749999</v>
      </c>
      <c r="D109" s="243">
        <v>5482.720205132</v>
      </c>
      <c r="E109" s="243">
        <v>8146.4187785960003</v>
      </c>
      <c r="F109" s="243">
        <v>8206.1323826309999</v>
      </c>
      <c r="G109" s="243">
        <v>6474.8706549230001</v>
      </c>
      <c r="H109" s="243">
        <v>4412.3946529369996</v>
      </c>
      <c r="I109" s="243">
        <v>5245.7919945250005</v>
      </c>
      <c r="J109" s="243">
        <v>4707.6589803489996</v>
      </c>
      <c r="K109" s="243">
        <v>5300.678470547</v>
      </c>
      <c r="L109" s="243">
        <v>3869.8464162680002</v>
      </c>
      <c r="M109" s="243">
        <v>3429.3643771800002</v>
      </c>
      <c r="N109" s="243">
        <v>3478.615428906</v>
      </c>
      <c r="O109" s="835">
        <v>3742.0641817150004</v>
      </c>
    </row>
    <row r="110" spans="1:15" ht="22.8">
      <c r="A110" s="372" t="s">
        <v>125</v>
      </c>
      <c r="B110" s="979" t="s">
        <v>474</v>
      </c>
      <c r="C110" s="923">
        <v>10924.856773200001</v>
      </c>
      <c r="D110" s="243">
        <v>13177.147131558</v>
      </c>
      <c r="E110" s="243">
        <v>12476.425546300999</v>
      </c>
      <c r="F110" s="243">
        <v>12820.221199084001</v>
      </c>
      <c r="G110" s="243">
        <v>15520.970728355</v>
      </c>
      <c r="H110" s="243">
        <v>12647.321844536</v>
      </c>
      <c r="I110" s="243">
        <v>11094.079664158</v>
      </c>
      <c r="J110" s="243">
        <v>11208.836645862</v>
      </c>
      <c r="K110" s="243">
        <v>12034.528032964001</v>
      </c>
      <c r="L110" s="243">
        <v>8181.3781919790008</v>
      </c>
      <c r="M110" s="243">
        <v>9025.4636065060004</v>
      </c>
      <c r="N110" s="243">
        <v>7378.4600718419997</v>
      </c>
      <c r="O110" s="836">
        <v>7414.1970079759994</v>
      </c>
    </row>
    <row r="111" spans="1:15" ht="12" customHeight="1">
      <c r="A111" s="372" t="s">
        <v>203</v>
      </c>
      <c r="B111" s="979" t="s">
        <v>722</v>
      </c>
      <c r="C111" s="243">
        <v>310.02889413399998</v>
      </c>
      <c r="D111" s="243">
        <v>316.56414616000001</v>
      </c>
      <c r="E111" s="243">
        <v>308.73196295600002</v>
      </c>
      <c r="F111" s="243">
        <v>277.750093816</v>
      </c>
      <c r="G111" s="243">
        <v>368.34756668</v>
      </c>
      <c r="H111" s="243">
        <v>351.297465343</v>
      </c>
      <c r="I111" s="243">
        <v>280.42081852600001</v>
      </c>
      <c r="J111" s="243">
        <v>229.446828176</v>
      </c>
      <c r="K111" s="243">
        <v>229.53574750799999</v>
      </c>
      <c r="L111" s="243">
        <v>208.389973744</v>
      </c>
      <c r="M111" s="243">
        <v>190.31992617399999</v>
      </c>
      <c r="N111" s="243">
        <v>173.534972399</v>
      </c>
      <c r="O111" s="836">
        <v>212.34913522300002</v>
      </c>
    </row>
    <row r="112" spans="1:15" ht="12" customHeight="1">
      <c r="A112" s="1306" t="s">
        <v>721</v>
      </c>
      <c r="B112" s="1307"/>
      <c r="C112" s="243"/>
      <c r="D112" s="243"/>
      <c r="E112" s="243"/>
      <c r="F112" s="243"/>
      <c r="G112" s="243"/>
      <c r="H112" s="243"/>
      <c r="I112" s="243"/>
      <c r="J112" s="243"/>
      <c r="K112" s="243"/>
      <c r="L112" s="243"/>
      <c r="M112" s="243"/>
      <c r="N112" s="243"/>
      <c r="O112" s="835"/>
    </row>
    <row r="113" spans="1:16" ht="12" customHeight="1">
      <c r="A113" s="372" t="s">
        <v>8</v>
      </c>
      <c r="B113" s="979" t="s">
        <v>475</v>
      </c>
      <c r="C113" s="243">
        <v>130014.008462778</v>
      </c>
      <c r="D113" s="243">
        <v>127359.37128277801</v>
      </c>
      <c r="E113" s="243">
        <v>127461.893400378</v>
      </c>
      <c r="F113" s="243">
        <v>128057.13245037801</v>
      </c>
      <c r="G113" s="243">
        <v>132896.522818878</v>
      </c>
      <c r="H113" s="243">
        <v>134270.20596437799</v>
      </c>
      <c r="I113" s="243">
        <v>135754.04618734401</v>
      </c>
      <c r="J113" s="243">
        <v>135904.06429734398</v>
      </c>
      <c r="K113" s="243">
        <v>138577.66814131002</v>
      </c>
      <c r="L113" s="243">
        <v>135081.245265228</v>
      </c>
      <c r="M113" s="243">
        <v>136577.76655232802</v>
      </c>
      <c r="N113" s="243">
        <v>137530.230631218</v>
      </c>
      <c r="O113" s="835">
        <v>137841.49668012801</v>
      </c>
    </row>
    <row r="114" spans="1:16" ht="12" customHeight="1">
      <c r="A114" s="372" t="s">
        <v>9</v>
      </c>
      <c r="B114" s="979" t="s">
        <v>476</v>
      </c>
      <c r="C114" s="243">
        <v>24358.580281874001</v>
      </c>
      <c r="D114" s="243">
        <v>24315.586459443999</v>
      </c>
      <c r="E114" s="243">
        <v>24232.426482070998</v>
      </c>
      <c r="F114" s="243">
        <v>24232.396545022999</v>
      </c>
      <c r="G114" s="243">
        <v>24230.247091844998</v>
      </c>
      <c r="H114" s="243">
        <v>24230.537447989998</v>
      </c>
      <c r="I114" s="243">
        <v>24677.682139604003</v>
      </c>
      <c r="J114" s="243">
        <v>26024.491430858001</v>
      </c>
      <c r="K114" s="243">
        <v>26280.511542083001</v>
      </c>
      <c r="L114" s="243">
        <v>26761.40117057</v>
      </c>
      <c r="M114" s="243">
        <v>26986.140623362</v>
      </c>
      <c r="N114" s="243">
        <v>27011.242315762</v>
      </c>
      <c r="O114" s="835">
        <v>27135.765890844999</v>
      </c>
    </row>
    <row r="115" spans="1:16" ht="12" customHeight="1">
      <c r="A115" s="372" t="s">
        <v>10</v>
      </c>
      <c r="B115" s="979" t="s">
        <v>712</v>
      </c>
      <c r="C115" s="243">
        <v>-14329.134666402</v>
      </c>
      <c r="D115" s="243">
        <v>-13927.075681503</v>
      </c>
      <c r="E115" s="243">
        <v>-14358.266140222</v>
      </c>
      <c r="F115" s="243">
        <v>-14358.28771769</v>
      </c>
      <c r="G115" s="243">
        <v>-14366.372678539999</v>
      </c>
      <c r="H115" s="243">
        <v>-7084.7313478590004</v>
      </c>
      <c r="I115" s="243">
        <v>-8505.5458717649999</v>
      </c>
      <c r="J115" s="243">
        <v>-13715.252298284</v>
      </c>
      <c r="K115" s="243">
        <v>-14836.839103386001</v>
      </c>
      <c r="L115" s="243">
        <v>-7126.7557251380003</v>
      </c>
      <c r="M115" s="243">
        <v>-7560.0647868979995</v>
      </c>
      <c r="N115" s="243">
        <v>-7727.0959175560001</v>
      </c>
      <c r="O115" s="835">
        <v>-7993.9678165909991</v>
      </c>
    </row>
    <row r="116" spans="1:16" ht="12.75" customHeight="1">
      <c r="A116" s="372" t="s">
        <v>11</v>
      </c>
      <c r="B116" s="979" t="s">
        <v>713</v>
      </c>
      <c r="C116" s="243">
        <v>3939.165880519</v>
      </c>
      <c r="D116" s="243">
        <v>5975.1968235549994</v>
      </c>
      <c r="E116" s="243">
        <v>6563.7119325410004</v>
      </c>
      <c r="F116" s="243">
        <v>7507.3038741540004</v>
      </c>
      <c r="G116" s="243">
        <v>6494.3641202990002</v>
      </c>
      <c r="H116" s="243">
        <v>1568.5873453059999</v>
      </c>
      <c r="I116" s="243">
        <v>2512.8609364710001</v>
      </c>
      <c r="J116" s="243">
        <v>3917.6319107719996</v>
      </c>
      <c r="K116" s="243">
        <v>4313.8189321930004</v>
      </c>
      <c r="L116" s="243">
        <v>6322.367948653</v>
      </c>
      <c r="M116" s="243">
        <v>7511.323743848</v>
      </c>
      <c r="N116" s="243">
        <v>8302.6743796810006</v>
      </c>
      <c r="O116" s="835">
        <v>9561.836592908001</v>
      </c>
    </row>
    <row r="117" spans="1:16" ht="12.75" customHeight="1">
      <c r="A117" s="372" t="s">
        <v>98</v>
      </c>
      <c r="B117" s="979" t="s">
        <v>479</v>
      </c>
      <c r="C117" s="243">
        <v>51618.143271774999</v>
      </c>
      <c r="D117" s="243">
        <v>52688.036910495</v>
      </c>
      <c r="E117" s="243">
        <v>47918.118315259999</v>
      </c>
      <c r="F117" s="243">
        <v>54313.887296504996</v>
      </c>
      <c r="G117" s="243">
        <v>69167.092703240996</v>
      </c>
      <c r="H117" s="243">
        <v>68337.094939228991</v>
      </c>
      <c r="I117" s="243">
        <v>67469.209099271</v>
      </c>
      <c r="J117" s="243">
        <v>69614.145215198994</v>
      </c>
      <c r="K117" s="243">
        <v>67539.905595431002</v>
      </c>
      <c r="L117" s="243">
        <v>53082.713054469998</v>
      </c>
      <c r="M117" s="243">
        <v>51959.826710456997</v>
      </c>
      <c r="N117" s="243">
        <v>51017.054210260998</v>
      </c>
      <c r="O117" s="835">
        <v>50502.296984697998</v>
      </c>
    </row>
    <row r="118" spans="1:16" ht="12" customHeight="1" thickBot="1">
      <c r="A118" s="376" t="s">
        <v>97</v>
      </c>
      <c r="B118" s="377" t="s">
        <v>480</v>
      </c>
      <c r="C118" s="251">
        <v>16192.800773286999</v>
      </c>
      <c r="D118" s="251">
        <v>15514.799711219999</v>
      </c>
      <c r="E118" s="251">
        <v>15576.483139634</v>
      </c>
      <c r="F118" s="251">
        <v>16071.169976315001</v>
      </c>
      <c r="G118" s="251">
        <v>16039.831486531</v>
      </c>
      <c r="H118" s="251">
        <v>15710.861150653</v>
      </c>
      <c r="I118" s="251">
        <v>15729.000977479</v>
      </c>
      <c r="J118" s="251">
        <v>15679.734299932999</v>
      </c>
      <c r="K118" s="251">
        <v>14736.805677774</v>
      </c>
      <c r="L118" s="251">
        <v>9383.5556190810003</v>
      </c>
      <c r="M118" s="251">
        <v>9384.200613803001</v>
      </c>
      <c r="N118" s="251">
        <v>9396.328781627999</v>
      </c>
      <c r="O118" s="838">
        <v>9416.8966622280004</v>
      </c>
    </row>
    <row r="119" spans="1:16" s="9" customFormat="1" ht="75" customHeight="1">
      <c r="A119" s="1308" t="s">
        <v>755</v>
      </c>
      <c r="B119" s="1309"/>
      <c r="C119" s="1309"/>
      <c r="D119" s="1309"/>
      <c r="E119" s="1309"/>
      <c r="F119" s="1309"/>
      <c r="G119" s="1309"/>
      <c r="H119" s="1309"/>
      <c r="I119" s="1309"/>
      <c r="J119" s="1309"/>
      <c r="K119" s="1309"/>
      <c r="L119" s="1309"/>
      <c r="M119" s="1309"/>
      <c r="N119" s="1309"/>
      <c r="O119" s="1310"/>
      <c r="P119" s="107"/>
    </row>
    <row r="120" spans="1:16" s="9" customFormat="1" ht="22.2" customHeight="1">
      <c r="A120" s="1293" t="s">
        <v>93</v>
      </c>
      <c r="B120" s="1294"/>
      <c r="C120" s="1297">
        <v>2022</v>
      </c>
      <c r="D120" s="1297"/>
      <c r="E120" s="1297"/>
      <c r="F120" s="1297"/>
      <c r="G120" s="1297"/>
      <c r="H120" s="1297">
        <v>2023</v>
      </c>
      <c r="I120" s="1297"/>
      <c r="J120" s="1297"/>
      <c r="K120" s="1297"/>
      <c r="L120" s="1297"/>
      <c r="M120" s="1297"/>
      <c r="N120" s="1297"/>
      <c r="O120" s="1300"/>
      <c r="P120" s="107"/>
    </row>
    <row r="121" spans="1:16" s="9" customFormat="1" ht="22.2" customHeight="1">
      <c r="A121" s="1293"/>
      <c r="B121" s="1294"/>
      <c r="C121" s="825" t="s">
        <v>267</v>
      </c>
      <c r="D121" s="825" t="s">
        <v>7</v>
      </c>
      <c r="E121" s="825" t="s">
        <v>13</v>
      </c>
      <c r="F121" s="825" t="s">
        <v>14</v>
      </c>
      <c r="G121" s="825" t="s">
        <v>15</v>
      </c>
      <c r="H121" s="825" t="s">
        <v>0</v>
      </c>
      <c r="I121" s="825" t="s">
        <v>1</v>
      </c>
      <c r="J121" s="825" t="s">
        <v>2</v>
      </c>
      <c r="K121" s="825" t="s">
        <v>3</v>
      </c>
      <c r="L121" s="825" t="s">
        <v>4</v>
      </c>
      <c r="M121" s="971" t="s">
        <v>5</v>
      </c>
      <c r="N121" s="825" t="s">
        <v>6</v>
      </c>
      <c r="O121" s="833" t="s">
        <v>267</v>
      </c>
      <c r="P121" s="107"/>
    </row>
    <row r="122" spans="1:16" s="9" customFormat="1" ht="12" customHeight="1">
      <c r="A122" s="1304" t="s">
        <v>312</v>
      </c>
      <c r="B122" s="1305"/>
      <c r="C122" s="315"/>
      <c r="D122" s="315"/>
      <c r="E122" s="315"/>
      <c r="F122" s="315"/>
      <c r="G122" s="315"/>
      <c r="H122" s="315"/>
      <c r="I122" s="315"/>
      <c r="J122" s="315"/>
      <c r="K122" s="315"/>
      <c r="L122" s="315"/>
      <c r="M122" s="315"/>
      <c r="N122" s="315"/>
      <c r="O122" s="834"/>
      <c r="P122" s="107"/>
    </row>
    <row r="123" spans="1:16" ht="13.5" customHeight="1">
      <c r="A123" s="101" t="s">
        <v>8</v>
      </c>
      <c r="B123" s="975" t="s">
        <v>799</v>
      </c>
      <c r="C123" s="243">
        <v>680011.46041234198</v>
      </c>
      <c r="D123" s="243">
        <v>700982.2584480989</v>
      </c>
      <c r="E123" s="243">
        <v>715248.09073080099</v>
      </c>
      <c r="F123" s="243">
        <v>715593.74297558598</v>
      </c>
      <c r="G123" s="243">
        <v>720128.79730169603</v>
      </c>
      <c r="H123" s="243">
        <v>705717.12427103403</v>
      </c>
      <c r="I123" s="243">
        <v>714535.04502129694</v>
      </c>
      <c r="J123" s="243">
        <v>716938.40036665299</v>
      </c>
      <c r="K123" s="243">
        <v>716152.56168405898</v>
      </c>
      <c r="L123" s="243">
        <v>774174.69690950797</v>
      </c>
      <c r="M123" s="972">
        <v>780190.67805142701</v>
      </c>
      <c r="N123" s="972">
        <v>768662.55785595393</v>
      </c>
      <c r="O123" s="835">
        <v>774536.24214091396</v>
      </c>
    </row>
    <row r="124" spans="1:16">
      <c r="A124" s="101"/>
      <c r="B124" s="976" t="s">
        <v>321</v>
      </c>
      <c r="C124" s="243">
        <v>670766.161624267</v>
      </c>
      <c r="D124" s="243">
        <v>689069.45395850297</v>
      </c>
      <c r="E124" s="243">
        <v>702115.8260849209</v>
      </c>
      <c r="F124" s="243">
        <v>700529.48300333798</v>
      </c>
      <c r="G124" s="243">
        <v>703766.34291908599</v>
      </c>
      <c r="H124" s="243">
        <v>689967.19658416405</v>
      </c>
      <c r="I124" s="243">
        <v>699001.15119452798</v>
      </c>
      <c r="J124" s="243">
        <v>701233.10423754004</v>
      </c>
      <c r="K124" s="243">
        <v>701063.24503864103</v>
      </c>
      <c r="L124" s="243">
        <v>759932.93566767802</v>
      </c>
      <c r="M124" s="972">
        <v>765957.90847139794</v>
      </c>
      <c r="N124" s="972">
        <v>755214.2895950519</v>
      </c>
      <c r="O124" s="835">
        <v>761244.51106043602</v>
      </c>
    </row>
    <row r="125" spans="1:16">
      <c r="A125" s="101"/>
      <c r="B125" s="975" t="s">
        <v>322</v>
      </c>
      <c r="C125" s="243">
        <v>533424.23636356799</v>
      </c>
      <c r="D125" s="243">
        <v>549674.07201444299</v>
      </c>
      <c r="E125" s="243">
        <v>560000.82627119392</v>
      </c>
      <c r="F125" s="243">
        <v>560302.48993030994</v>
      </c>
      <c r="G125" s="243">
        <v>566377.81597497407</v>
      </c>
      <c r="H125" s="243">
        <v>561006.92368444009</v>
      </c>
      <c r="I125" s="243">
        <v>567958.30175911891</v>
      </c>
      <c r="J125" s="243">
        <v>574403.31599849509</v>
      </c>
      <c r="K125" s="243">
        <v>575713.08612391097</v>
      </c>
      <c r="L125" s="243">
        <v>624516.26475260698</v>
      </c>
      <c r="M125" s="972">
        <v>628477.34590880701</v>
      </c>
      <c r="N125" s="972">
        <v>624931.69141241594</v>
      </c>
      <c r="O125" s="835">
        <v>628988.61309808702</v>
      </c>
    </row>
    <row r="126" spans="1:16">
      <c r="A126" s="101"/>
      <c r="B126" s="975" t="s">
        <v>452</v>
      </c>
      <c r="C126" s="243">
        <v>137341.925260699</v>
      </c>
      <c r="D126" s="243">
        <v>139395.38194406001</v>
      </c>
      <c r="E126" s="243">
        <v>142114.99981372699</v>
      </c>
      <c r="F126" s="243">
        <v>140226.99307302799</v>
      </c>
      <c r="G126" s="243">
        <v>137388.526944112</v>
      </c>
      <c r="H126" s="243">
        <v>128960.272899724</v>
      </c>
      <c r="I126" s="243">
        <v>131042.84943540901</v>
      </c>
      <c r="J126" s="243">
        <v>126829.788239045</v>
      </c>
      <c r="K126" s="243">
        <v>125350.15891473</v>
      </c>
      <c r="L126" s="243">
        <v>135416.67091507101</v>
      </c>
      <c r="M126" s="972">
        <v>137480.56256259099</v>
      </c>
      <c r="N126" s="972">
        <v>130282.59818263599</v>
      </c>
      <c r="O126" s="835">
        <v>132255.897962349</v>
      </c>
    </row>
    <row r="127" spans="1:16">
      <c r="A127" s="101"/>
      <c r="B127" s="976" t="s">
        <v>809</v>
      </c>
      <c r="C127" s="243">
        <v>9245.2987880750006</v>
      </c>
      <c r="D127" s="243">
        <v>11912.804489595999</v>
      </c>
      <c r="E127" s="243">
        <v>13132.264645880001</v>
      </c>
      <c r="F127" s="243">
        <v>15064.259972248001</v>
      </c>
      <c r="G127" s="243">
        <v>16362.45438261</v>
      </c>
      <c r="H127" s="243">
        <v>15749.92768687</v>
      </c>
      <c r="I127" s="243">
        <v>15533.893826768999</v>
      </c>
      <c r="J127" s="243">
        <v>15705.296129113</v>
      </c>
      <c r="K127" s="243">
        <v>15089.316645417999</v>
      </c>
      <c r="L127" s="243">
        <v>14241.76124183</v>
      </c>
      <c r="M127" s="972">
        <v>14232.769580029</v>
      </c>
      <c r="N127" s="972">
        <v>13448.268260901999</v>
      </c>
      <c r="O127" s="835">
        <v>13291.731080478001</v>
      </c>
    </row>
    <row r="128" spans="1:16" ht="12" customHeight="1">
      <c r="A128" s="101"/>
      <c r="B128" s="975" t="s">
        <v>322</v>
      </c>
      <c r="C128" s="243">
        <v>8060.2908490939999</v>
      </c>
      <c r="D128" s="243">
        <v>9783.3163351059993</v>
      </c>
      <c r="E128" s="243">
        <v>10950.909966183999</v>
      </c>
      <c r="F128" s="243">
        <v>12344.940636806001</v>
      </c>
      <c r="G128" s="243">
        <v>13282.166351903001</v>
      </c>
      <c r="H128" s="243">
        <v>12933.700404757001</v>
      </c>
      <c r="I128" s="243">
        <v>12897.458093181</v>
      </c>
      <c r="J128" s="243">
        <v>12944.500283474001</v>
      </c>
      <c r="K128" s="243">
        <v>12388.165584767001</v>
      </c>
      <c r="L128" s="243">
        <v>12006.312131683</v>
      </c>
      <c r="M128" s="972">
        <v>11265.750676057</v>
      </c>
      <c r="N128" s="972">
        <v>11217.884001312999</v>
      </c>
      <c r="O128" s="835">
        <v>11039.111725283001</v>
      </c>
    </row>
    <row r="129" spans="1:15" ht="12" customHeight="1">
      <c r="A129" s="101"/>
      <c r="B129" s="975" t="s">
        <v>452</v>
      </c>
      <c r="C129" s="243">
        <v>1185.0079389810001</v>
      </c>
      <c r="D129" s="243">
        <v>2129.4881544899999</v>
      </c>
      <c r="E129" s="243">
        <v>2181.3546796959999</v>
      </c>
      <c r="F129" s="243">
        <v>2719.319335442</v>
      </c>
      <c r="G129" s="243">
        <v>3080.288030707</v>
      </c>
      <c r="H129" s="243">
        <v>2816.227282113</v>
      </c>
      <c r="I129" s="243">
        <v>2636.4357335879999</v>
      </c>
      <c r="J129" s="243">
        <v>2760.7958456390002</v>
      </c>
      <c r="K129" s="243">
        <v>2701.1510606510001</v>
      </c>
      <c r="L129" s="243">
        <v>2235.4491101469998</v>
      </c>
      <c r="M129" s="972">
        <v>2967.0189039719999</v>
      </c>
      <c r="N129" s="972">
        <v>2230.3842595890001</v>
      </c>
      <c r="O129" s="835">
        <v>2252.619355195</v>
      </c>
    </row>
    <row r="130" spans="1:15" ht="12" customHeight="1">
      <c r="A130" s="101" t="s">
        <v>9</v>
      </c>
      <c r="B130" s="975" t="s">
        <v>453</v>
      </c>
      <c r="C130" s="243">
        <v>49568.78614027</v>
      </c>
      <c r="D130" s="243">
        <v>45266.415580154004</v>
      </c>
      <c r="E130" s="243">
        <v>41577.853121938999</v>
      </c>
      <c r="F130" s="243">
        <v>46150.093316279999</v>
      </c>
      <c r="G130" s="243">
        <v>40804.184892366</v>
      </c>
      <c r="H130" s="243">
        <v>51730.780903093</v>
      </c>
      <c r="I130" s="243">
        <v>49683.466040453</v>
      </c>
      <c r="J130" s="243">
        <v>41724.544852240004</v>
      </c>
      <c r="K130" s="243">
        <v>55720.444196010001</v>
      </c>
      <c r="L130" s="243">
        <v>48399.734746219998</v>
      </c>
      <c r="M130" s="972">
        <v>47793.635952289005</v>
      </c>
      <c r="N130" s="972">
        <v>56371.735250933001</v>
      </c>
      <c r="O130" s="835">
        <v>58287.495534909998</v>
      </c>
    </row>
    <row r="131" spans="1:15" ht="12" customHeight="1">
      <c r="A131" s="372"/>
      <c r="B131" s="977" t="s">
        <v>340</v>
      </c>
      <c r="C131" s="243">
        <v>11896.893399427001</v>
      </c>
      <c r="D131" s="243">
        <v>14149.140352840001</v>
      </c>
      <c r="E131" s="243">
        <v>10259.945208697</v>
      </c>
      <c r="F131" s="243">
        <v>10026.828017051001</v>
      </c>
      <c r="G131" s="243">
        <v>9724.7316083450005</v>
      </c>
      <c r="H131" s="243">
        <v>16441.599836150999</v>
      </c>
      <c r="I131" s="243">
        <v>10770.037040526999</v>
      </c>
      <c r="J131" s="243">
        <v>9678.3608607810002</v>
      </c>
      <c r="K131" s="243">
        <v>16712.428442789998</v>
      </c>
      <c r="L131" s="243">
        <v>12386.601390632999</v>
      </c>
      <c r="M131" s="972">
        <v>15407.318314868</v>
      </c>
      <c r="N131" s="972">
        <v>11655.431758371</v>
      </c>
      <c r="O131" s="835">
        <v>15836.466760072999</v>
      </c>
    </row>
    <row r="132" spans="1:15" ht="12" customHeight="1">
      <c r="A132" s="372"/>
      <c r="B132" s="977" t="s">
        <v>454</v>
      </c>
      <c r="C132" s="243">
        <v>32571.662499999999</v>
      </c>
      <c r="D132" s="243">
        <v>28964.587451390002</v>
      </c>
      <c r="E132" s="243">
        <v>27115.362499999999</v>
      </c>
      <c r="F132" s="243">
        <v>31637.730728566999</v>
      </c>
      <c r="G132" s="243">
        <v>28455.366249999999</v>
      </c>
      <c r="H132" s="243">
        <v>33010.877</v>
      </c>
      <c r="I132" s="243">
        <v>37823.226900000001</v>
      </c>
      <c r="J132" s="243">
        <v>29733.858250000001</v>
      </c>
      <c r="K132" s="243">
        <v>35623.360000000001</v>
      </c>
      <c r="L132" s="243">
        <v>34275.635000000002</v>
      </c>
      <c r="M132" s="972">
        <v>30175.047972888999</v>
      </c>
      <c r="N132" s="972">
        <v>43539.76</v>
      </c>
      <c r="O132" s="835">
        <v>40620.044074906997</v>
      </c>
    </row>
    <row r="133" spans="1:15" ht="12" customHeight="1">
      <c r="A133" s="372"/>
      <c r="B133" s="977" t="s">
        <v>456</v>
      </c>
      <c r="C133" s="243">
        <v>4618.1420646500001</v>
      </c>
      <c r="D133" s="243">
        <v>1746.7892391959999</v>
      </c>
      <c r="E133" s="243">
        <v>3835.4535424699998</v>
      </c>
      <c r="F133" s="243">
        <v>3910.513290633</v>
      </c>
      <c r="G133" s="243">
        <v>1353.290920012</v>
      </c>
      <c r="H133" s="243">
        <v>1324.6</v>
      </c>
      <c r="I133" s="243">
        <v>124.6</v>
      </c>
      <c r="J133" s="243">
        <v>866.52166236799997</v>
      </c>
      <c r="K133" s="243">
        <v>2353.6244189519998</v>
      </c>
      <c r="L133" s="243">
        <v>655.99487006100003</v>
      </c>
      <c r="M133" s="972">
        <v>2207.1849301850002</v>
      </c>
      <c r="N133" s="972">
        <v>1170.4718223479999</v>
      </c>
      <c r="O133" s="835">
        <v>1771.0083822439999</v>
      </c>
    </row>
    <row r="134" spans="1:15" ht="12" customHeight="1">
      <c r="A134" s="372"/>
      <c r="B134" s="977" t="s">
        <v>457</v>
      </c>
      <c r="C134" s="243">
        <v>482.08817619299998</v>
      </c>
      <c r="D134" s="243">
        <v>405.89853672800001</v>
      </c>
      <c r="E134" s="243">
        <v>367.09187077199999</v>
      </c>
      <c r="F134" s="243">
        <v>575.02128002899997</v>
      </c>
      <c r="G134" s="243">
        <v>1270.7961140089999</v>
      </c>
      <c r="H134" s="243">
        <v>953.70406694200005</v>
      </c>
      <c r="I134" s="243">
        <v>965.60209992600005</v>
      </c>
      <c r="J134" s="243">
        <v>1445.8040790909999</v>
      </c>
      <c r="K134" s="243">
        <v>1031.0313342679999</v>
      </c>
      <c r="L134" s="243">
        <v>1081.5034855260001</v>
      </c>
      <c r="M134" s="972">
        <v>4.0847343470000004</v>
      </c>
      <c r="N134" s="972">
        <v>6.0716702140000001</v>
      </c>
      <c r="O134" s="835">
        <v>59.976317686000002</v>
      </c>
    </row>
    <row r="135" spans="1:15" ht="12" customHeight="1">
      <c r="A135" s="372" t="s">
        <v>10</v>
      </c>
      <c r="B135" s="978" t="s">
        <v>455</v>
      </c>
      <c r="C135" s="243">
        <v>195621.05953669501</v>
      </c>
      <c r="D135" s="243">
        <v>218958.92388220798</v>
      </c>
      <c r="E135" s="243">
        <v>212947.82658363198</v>
      </c>
      <c r="F135" s="243">
        <v>207041.63169336398</v>
      </c>
      <c r="G135" s="243">
        <v>198508.80440394999</v>
      </c>
      <c r="H135" s="243">
        <v>170177.26439595601</v>
      </c>
      <c r="I135" s="243">
        <v>176620.65280349102</v>
      </c>
      <c r="J135" s="243">
        <v>184039.133855505</v>
      </c>
      <c r="K135" s="243">
        <v>166846.32157173898</v>
      </c>
      <c r="L135" s="243">
        <v>164082.088713178</v>
      </c>
      <c r="M135" s="972">
        <v>169537.817867579</v>
      </c>
      <c r="N135" s="972">
        <v>157809.65220208</v>
      </c>
      <c r="O135" s="835">
        <v>169792.01040178799</v>
      </c>
    </row>
    <row r="136" spans="1:15" ht="12" customHeight="1">
      <c r="A136" s="372"/>
      <c r="B136" s="977" t="s">
        <v>340</v>
      </c>
      <c r="C136" s="243">
        <v>99043.395115304011</v>
      </c>
      <c r="D136" s="243">
        <v>109425.272019771</v>
      </c>
      <c r="E136" s="243">
        <v>101677.47567388401</v>
      </c>
      <c r="F136" s="243">
        <v>86519.615613508009</v>
      </c>
      <c r="G136" s="243">
        <v>82287.352071197995</v>
      </c>
      <c r="H136" s="243">
        <v>77580.084823322002</v>
      </c>
      <c r="I136" s="243">
        <v>75477.625108290013</v>
      </c>
      <c r="J136" s="243">
        <v>76502.238203059009</v>
      </c>
      <c r="K136" s="243">
        <v>73848.956957628994</v>
      </c>
      <c r="L136" s="243">
        <v>78058.007561206003</v>
      </c>
      <c r="M136" s="972">
        <v>77015.212219408</v>
      </c>
      <c r="N136" s="972">
        <v>78836.192453865006</v>
      </c>
      <c r="O136" s="835">
        <v>76826.617487473006</v>
      </c>
    </row>
    <row r="137" spans="1:15" ht="12" customHeight="1">
      <c r="A137" s="372"/>
      <c r="B137" s="977" t="s">
        <v>709</v>
      </c>
      <c r="C137" s="243">
        <v>72464.867316567994</v>
      </c>
      <c r="D137" s="243">
        <v>82068.845467210005</v>
      </c>
      <c r="E137" s="243">
        <v>84344.703426134001</v>
      </c>
      <c r="F137" s="243">
        <v>92872.851714539007</v>
      </c>
      <c r="G137" s="243">
        <v>79640.713814051007</v>
      </c>
      <c r="H137" s="243">
        <v>78601.846743860006</v>
      </c>
      <c r="I137" s="243">
        <v>72877.434328300005</v>
      </c>
      <c r="J137" s="243">
        <v>73828.980851968998</v>
      </c>
      <c r="K137" s="243">
        <v>68102.347413707001</v>
      </c>
      <c r="L137" s="243">
        <v>69747.246649199995</v>
      </c>
      <c r="M137" s="972">
        <v>58281.322911800002</v>
      </c>
      <c r="N137" s="972">
        <v>59297.259515981001</v>
      </c>
      <c r="O137" s="835">
        <v>73997.474934555998</v>
      </c>
    </row>
    <row r="138" spans="1:15" ht="12" customHeight="1">
      <c r="A138" s="372"/>
      <c r="B138" s="978" t="s">
        <v>202</v>
      </c>
      <c r="C138" s="243">
        <v>23612.842929754999</v>
      </c>
      <c r="D138" s="243">
        <v>26465.132919673</v>
      </c>
      <c r="E138" s="243">
        <v>26925.647483614001</v>
      </c>
      <c r="F138" s="243">
        <v>24514.048130929001</v>
      </c>
      <c r="G138" s="243">
        <v>36574.283457309997</v>
      </c>
      <c r="H138" s="243">
        <v>13995.332828774001</v>
      </c>
      <c r="I138" s="243">
        <v>28167.290598511001</v>
      </c>
      <c r="J138" s="243">
        <v>33494.795396273003</v>
      </c>
      <c r="K138" s="243">
        <v>24895.017200402999</v>
      </c>
      <c r="L138" s="243">
        <v>16234.052768919</v>
      </c>
      <c r="M138" s="972">
        <v>34241.282736371002</v>
      </c>
      <c r="N138" s="972">
        <v>19265.854492459999</v>
      </c>
      <c r="O138" s="835">
        <v>15278.265324288001</v>
      </c>
    </row>
    <row r="139" spans="1:15" ht="12" customHeight="1">
      <c r="A139" s="372"/>
      <c r="B139" s="977" t="s">
        <v>457</v>
      </c>
      <c r="C139" s="243">
        <v>499.95417506799998</v>
      </c>
      <c r="D139" s="243">
        <v>999.67347555399999</v>
      </c>
      <c r="E139" s="243">
        <v>0</v>
      </c>
      <c r="F139" s="243">
        <v>3135.1162343880001</v>
      </c>
      <c r="G139" s="243">
        <v>6.4550613910000001</v>
      </c>
      <c r="H139" s="243">
        <v>0</v>
      </c>
      <c r="I139" s="243">
        <v>98.302768389999997</v>
      </c>
      <c r="J139" s="243">
        <v>213.11940420400001</v>
      </c>
      <c r="K139" s="243">
        <v>0</v>
      </c>
      <c r="L139" s="243">
        <v>42.781733852999999</v>
      </c>
      <c r="M139" s="972">
        <v>0</v>
      </c>
      <c r="N139" s="972">
        <v>410.34573977399998</v>
      </c>
      <c r="O139" s="835">
        <v>3689.6526554709999</v>
      </c>
    </row>
    <row r="140" spans="1:15" ht="12" customHeight="1">
      <c r="A140" s="372" t="s">
        <v>11</v>
      </c>
      <c r="B140" s="978" t="s">
        <v>343</v>
      </c>
      <c r="C140" s="243">
        <v>201267.47995539999</v>
      </c>
      <c r="D140" s="243">
        <v>199864.478947175</v>
      </c>
      <c r="E140" s="243">
        <v>201708.19976351599</v>
      </c>
      <c r="F140" s="243">
        <v>203556.93628312298</v>
      </c>
      <c r="G140" s="243">
        <v>218063.52993138501</v>
      </c>
      <c r="H140" s="243">
        <v>229546.728358978</v>
      </c>
      <c r="I140" s="243">
        <v>236958.83303490601</v>
      </c>
      <c r="J140" s="243">
        <v>238030.54663864698</v>
      </c>
      <c r="K140" s="243">
        <v>244507.759374077</v>
      </c>
      <c r="L140" s="243">
        <v>237736.62210152097</v>
      </c>
      <c r="M140" s="972">
        <v>243351.90688584402</v>
      </c>
      <c r="N140" s="972">
        <v>250158.58601596399</v>
      </c>
      <c r="O140" s="835">
        <v>246398.52844341702</v>
      </c>
    </row>
    <row r="141" spans="1:15" ht="12" customHeight="1">
      <c r="A141" s="372"/>
      <c r="B141" s="977" t="s">
        <v>447</v>
      </c>
      <c r="C141" s="243">
        <v>0</v>
      </c>
      <c r="D141" s="243">
        <v>0</v>
      </c>
      <c r="E141" s="243">
        <v>0</v>
      </c>
      <c r="F141" s="243">
        <v>0</v>
      </c>
      <c r="G141" s="243">
        <v>0</v>
      </c>
      <c r="H141" s="243">
        <v>0</v>
      </c>
      <c r="I141" s="243">
        <v>0</v>
      </c>
      <c r="J141" s="243">
        <v>0</v>
      </c>
      <c r="K141" s="243">
        <v>0</v>
      </c>
      <c r="L141" s="243">
        <v>0</v>
      </c>
      <c r="M141" s="972">
        <v>0</v>
      </c>
      <c r="N141" s="972">
        <v>0</v>
      </c>
      <c r="O141" s="835">
        <v>0</v>
      </c>
    </row>
    <row r="142" spans="1:15" ht="12" customHeight="1">
      <c r="A142" s="372"/>
      <c r="B142" s="977" t="s">
        <v>448</v>
      </c>
      <c r="C142" s="243">
        <v>3731.8895169480002</v>
      </c>
      <c r="D142" s="243">
        <v>4216.8528461449996</v>
      </c>
      <c r="E142" s="243">
        <v>4515.1195395180002</v>
      </c>
      <c r="F142" s="243">
        <v>4176.8597308919998</v>
      </c>
      <c r="G142" s="243">
        <v>3961.191893104</v>
      </c>
      <c r="H142" s="243">
        <v>4486.1170130339997</v>
      </c>
      <c r="I142" s="243">
        <v>4123.500852919</v>
      </c>
      <c r="J142" s="243">
        <v>3932.9243151979999</v>
      </c>
      <c r="K142" s="243">
        <v>3460.3710966600001</v>
      </c>
      <c r="L142" s="243">
        <v>3545.5882783379998</v>
      </c>
      <c r="M142" s="972">
        <v>3373.9557987610001</v>
      </c>
      <c r="N142" s="972">
        <v>3535.8943513879999</v>
      </c>
      <c r="O142" s="835">
        <v>3539.3022146429998</v>
      </c>
    </row>
    <row r="143" spans="1:15" ht="12" customHeight="1">
      <c r="A143" s="372"/>
      <c r="B143" s="977" t="s">
        <v>449</v>
      </c>
      <c r="C143" s="243">
        <v>171899.92072643101</v>
      </c>
      <c r="D143" s="243">
        <v>172728.60629978002</v>
      </c>
      <c r="E143" s="243">
        <v>175232.800163557</v>
      </c>
      <c r="F143" s="243">
        <v>175945.21903479099</v>
      </c>
      <c r="G143" s="243">
        <v>189388.61293112903</v>
      </c>
      <c r="H143" s="243">
        <v>201025.221338679</v>
      </c>
      <c r="I143" s="243">
        <v>209204.40817496198</v>
      </c>
      <c r="J143" s="243">
        <v>210752.92107461698</v>
      </c>
      <c r="K143" s="243">
        <v>216204.083584112</v>
      </c>
      <c r="L143" s="243">
        <v>209136.108060358</v>
      </c>
      <c r="M143" s="972">
        <v>215508.41551423303</v>
      </c>
      <c r="N143" s="972">
        <v>221917.007124658</v>
      </c>
      <c r="O143" s="835">
        <v>216984.86492327199</v>
      </c>
    </row>
    <row r="144" spans="1:15" ht="12" customHeight="1">
      <c r="A144" s="372"/>
      <c r="B144" s="977" t="s">
        <v>450</v>
      </c>
      <c r="C144" s="243">
        <v>25635.669712021001</v>
      </c>
      <c r="D144" s="243">
        <v>22919.01980125</v>
      </c>
      <c r="E144" s="243">
        <v>21960.280060441</v>
      </c>
      <c r="F144" s="243">
        <v>23434.857517440003</v>
      </c>
      <c r="G144" s="243">
        <v>24713.725107152</v>
      </c>
      <c r="H144" s="243">
        <v>24035.390007264999</v>
      </c>
      <c r="I144" s="243">
        <v>23630.924007025002</v>
      </c>
      <c r="J144" s="243">
        <v>23344.701248832</v>
      </c>
      <c r="K144" s="243">
        <v>24843.304693304999</v>
      </c>
      <c r="L144" s="243">
        <v>25054.925762825002</v>
      </c>
      <c r="M144" s="972">
        <v>24469.53557285</v>
      </c>
      <c r="N144" s="972">
        <v>24705.684539918002</v>
      </c>
      <c r="O144" s="835">
        <v>25874.361305502</v>
      </c>
    </row>
    <row r="145" spans="1:15" ht="12" customHeight="1">
      <c r="A145" s="372" t="s">
        <v>98</v>
      </c>
      <c r="B145" s="978" t="s">
        <v>451</v>
      </c>
      <c r="C145" s="243">
        <v>2319.9101276860001</v>
      </c>
      <c r="D145" s="243">
        <v>2319.9467022070003</v>
      </c>
      <c r="E145" s="243">
        <v>2320.568498916</v>
      </c>
      <c r="F145" s="243">
        <v>2320.568498916</v>
      </c>
      <c r="G145" s="243">
        <v>2422.0794055169999</v>
      </c>
      <c r="H145" s="243">
        <v>2442.0114293289998</v>
      </c>
      <c r="I145" s="243">
        <v>2443.234330104</v>
      </c>
      <c r="J145" s="243">
        <v>2443.531919771</v>
      </c>
      <c r="K145" s="243">
        <v>2444.8339427420001</v>
      </c>
      <c r="L145" s="243">
        <v>3371.261356773</v>
      </c>
      <c r="M145" s="972">
        <v>3372.6228971720002</v>
      </c>
      <c r="N145" s="972">
        <v>3372.9457441290001</v>
      </c>
      <c r="O145" s="835">
        <v>3373.2180608799999</v>
      </c>
    </row>
    <row r="146" spans="1:15" ht="24" customHeight="1">
      <c r="A146" s="372" t="s">
        <v>97</v>
      </c>
      <c r="B146" s="978" t="s">
        <v>710</v>
      </c>
      <c r="C146" s="243">
        <v>21986.953214410998</v>
      </c>
      <c r="D146" s="243">
        <v>22298.067024202999</v>
      </c>
      <c r="E146" s="243">
        <v>22453.575020029999</v>
      </c>
      <c r="F146" s="243">
        <v>22719.367719266</v>
      </c>
      <c r="G146" s="243">
        <v>22490.155911819998</v>
      </c>
      <c r="H146" s="243">
        <v>22415.257320466</v>
      </c>
      <c r="I146" s="243">
        <v>22363.295368302999</v>
      </c>
      <c r="J146" s="243">
        <v>22348.117396830999</v>
      </c>
      <c r="K146" s="243">
        <v>22154.553245273</v>
      </c>
      <c r="L146" s="243">
        <v>24808.421987696001</v>
      </c>
      <c r="M146" s="243">
        <v>25279.617113491</v>
      </c>
      <c r="N146" s="243">
        <v>25764.908196592998</v>
      </c>
      <c r="O146" s="836">
        <v>26182.111145390998</v>
      </c>
    </row>
    <row r="147" spans="1:15" ht="12" customHeight="1">
      <c r="A147" s="373"/>
      <c r="B147" s="977" t="s">
        <v>774</v>
      </c>
      <c r="C147" s="243">
        <v>21675.472016380998</v>
      </c>
      <c r="D147" s="243">
        <v>22025.825032436001</v>
      </c>
      <c r="E147" s="243">
        <v>22177.716130545999</v>
      </c>
      <c r="F147" s="243">
        <v>22438.010340387998</v>
      </c>
      <c r="G147" s="243">
        <v>22195.526434949999</v>
      </c>
      <c r="H147" s="243">
        <v>22109.952758829</v>
      </c>
      <c r="I147" s="243">
        <v>22067.147759747</v>
      </c>
      <c r="J147" s="243">
        <v>22065.252441158998</v>
      </c>
      <c r="K147" s="243">
        <v>21879.074370099002</v>
      </c>
      <c r="L147" s="243">
        <v>24528.593480582</v>
      </c>
      <c r="M147" s="972">
        <v>24996.627721506</v>
      </c>
      <c r="N147" s="972">
        <v>25478.013531100001</v>
      </c>
      <c r="O147" s="835">
        <v>25886.073132611004</v>
      </c>
    </row>
    <row r="148" spans="1:15" ht="12" customHeight="1">
      <c r="A148" s="373"/>
      <c r="B148" s="977" t="s">
        <v>459</v>
      </c>
      <c r="C148" s="243">
        <v>38.196339475999999</v>
      </c>
      <c r="D148" s="243">
        <v>20.104793105999999</v>
      </c>
      <c r="E148" s="243">
        <v>20.658119073999998</v>
      </c>
      <c r="F148" s="243">
        <v>20.74985856</v>
      </c>
      <c r="G148" s="243">
        <v>19.982772532999999</v>
      </c>
      <c r="H148" s="243">
        <v>42.550747899000001</v>
      </c>
      <c r="I148" s="243">
        <v>30.864355888999999</v>
      </c>
      <c r="J148" s="243">
        <v>19.849550470000001</v>
      </c>
      <c r="K148" s="243">
        <v>18.033941538000001</v>
      </c>
      <c r="L148" s="243">
        <v>19.374569444999999</v>
      </c>
      <c r="M148" s="972">
        <v>17.487729577</v>
      </c>
      <c r="N148" s="972">
        <v>17.897731060000002</v>
      </c>
      <c r="O148" s="835">
        <v>17.823037307</v>
      </c>
    </row>
    <row r="149" spans="1:15" ht="12" customHeight="1">
      <c r="A149" s="373"/>
      <c r="B149" s="977" t="s">
        <v>460</v>
      </c>
      <c r="C149" s="243">
        <v>273.28485855399998</v>
      </c>
      <c r="D149" s="243">
        <v>252.13719866100001</v>
      </c>
      <c r="E149" s="243">
        <v>255.20077040999999</v>
      </c>
      <c r="F149" s="243">
        <v>260.60752031800001</v>
      </c>
      <c r="G149" s="243">
        <v>274.64670433700002</v>
      </c>
      <c r="H149" s="243">
        <v>262.75381373800002</v>
      </c>
      <c r="I149" s="243">
        <v>265.283252667</v>
      </c>
      <c r="J149" s="243">
        <v>263.01540520200001</v>
      </c>
      <c r="K149" s="243">
        <v>257.44493363599997</v>
      </c>
      <c r="L149" s="243">
        <v>260.45393766900003</v>
      </c>
      <c r="M149" s="972">
        <v>265.50166240800002</v>
      </c>
      <c r="N149" s="972">
        <v>268.99693443299998</v>
      </c>
      <c r="O149" s="835">
        <v>278.21497547299998</v>
      </c>
    </row>
    <row r="150" spans="1:15" ht="12" customHeight="1">
      <c r="A150" s="372" t="s">
        <v>125</v>
      </c>
      <c r="B150" s="978" t="s">
        <v>461</v>
      </c>
      <c r="C150" s="243">
        <v>5696.5676200130001</v>
      </c>
      <c r="D150" s="243">
        <v>10061.562956521</v>
      </c>
      <c r="E150" s="243">
        <v>14153.766251810999</v>
      </c>
      <c r="F150" s="243">
        <v>13254.110364706999</v>
      </c>
      <c r="G150" s="243">
        <v>8995.0436810680003</v>
      </c>
      <c r="H150" s="243">
        <v>7089.500429146</v>
      </c>
      <c r="I150" s="243">
        <v>7351.5752875440003</v>
      </c>
      <c r="J150" s="243">
        <v>6269.5961404359996</v>
      </c>
      <c r="K150" s="243">
        <v>7955.0215065129996</v>
      </c>
      <c r="L150" s="243">
        <v>6263.530254192</v>
      </c>
      <c r="M150" s="972">
        <v>5942.9646135120001</v>
      </c>
      <c r="N150" s="972">
        <v>5643.4715102079999</v>
      </c>
      <c r="O150" s="835">
        <v>6318.9564920209996</v>
      </c>
    </row>
    <row r="151" spans="1:15" ht="12" customHeight="1">
      <c r="A151" s="372" t="s">
        <v>203</v>
      </c>
      <c r="B151" s="978" t="s">
        <v>462</v>
      </c>
      <c r="C151" s="243">
        <v>90879.132968820006</v>
      </c>
      <c r="D151" s="243">
        <v>90071.122191970004</v>
      </c>
      <c r="E151" s="243">
        <v>115191.439287172</v>
      </c>
      <c r="F151" s="243">
        <v>125207.46355972</v>
      </c>
      <c r="G151" s="243">
        <v>107047.68793279</v>
      </c>
      <c r="H151" s="243">
        <v>120539.813575281</v>
      </c>
      <c r="I151" s="243">
        <v>117694.30781582301</v>
      </c>
      <c r="J151" s="243">
        <v>109550.743198811</v>
      </c>
      <c r="K151" s="243">
        <v>85950.508988734</v>
      </c>
      <c r="L151" s="243">
        <v>124025.580508327</v>
      </c>
      <c r="M151" s="243">
        <v>117264.71076894501</v>
      </c>
      <c r="N151" s="243">
        <v>118049.13266967201</v>
      </c>
      <c r="O151" s="835">
        <v>115090.959210828</v>
      </c>
    </row>
    <row r="152" spans="1:15" ht="12" customHeight="1">
      <c r="A152" s="1306" t="s">
        <v>315</v>
      </c>
      <c r="B152" s="1307"/>
      <c r="M152" s="243"/>
      <c r="N152" s="243"/>
      <c r="O152" s="837"/>
    </row>
    <row r="153" spans="1:15" ht="12" customHeight="1">
      <c r="A153" s="374" t="s">
        <v>8</v>
      </c>
      <c r="B153" s="979" t="s">
        <v>463</v>
      </c>
      <c r="C153" s="243">
        <v>862284.96904532006</v>
      </c>
      <c r="D153" s="243">
        <v>881395.34286174795</v>
      </c>
      <c r="E153" s="243">
        <v>896639.68650539499</v>
      </c>
      <c r="F153" s="243">
        <v>904974.9825501499</v>
      </c>
      <c r="G153" s="243">
        <v>888106.66265028599</v>
      </c>
      <c r="H153" s="243">
        <v>884994.49580797192</v>
      </c>
      <c r="I153" s="243">
        <v>905546.10606283101</v>
      </c>
      <c r="J153" s="243">
        <v>903797.98587750399</v>
      </c>
      <c r="K153" s="243">
        <v>883435.14875353395</v>
      </c>
      <c r="L153" s="243">
        <v>927335.28282382898</v>
      </c>
      <c r="M153" s="972">
        <v>921540.16478890704</v>
      </c>
      <c r="N153" s="972">
        <v>924829.74028154591</v>
      </c>
      <c r="O153" s="835">
        <v>921384.55570670601</v>
      </c>
    </row>
    <row r="154" spans="1:15" ht="12" customHeight="1">
      <c r="A154" s="372"/>
      <c r="B154" s="978" t="s">
        <v>96</v>
      </c>
      <c r="C154" s="243">
        <v>690790.19817155099</v>
      </c>
      <c r="D154" s="243">
        <v>697829.8793712249</v>
      </c>
      <c r="E154" s="243">
        <v>716218.88617872796</v>
      </c>
      <c r="F154" s="243">
        <v>724087.14012338093</v>
      </c>
      <c r="G154" s="243">
        <v>717342.57739878993</v>
      </c>
      <c r="H154" s="243">
        <v>712145.43214256701</v>
      </c>
      <c r="I154" s="243">
        <v>730519.78933418798</v>
      </c>
      <c r="J154" s="243">
        <v>732620.51191162795</v>
      </c>
      <c r="K154" s="243">
        <v>724777.68604090705</v>
      </c>
      <c r="L154" s="243">
        <v>769762.40045476193</v>
      </c>
      <c r="M154" s="972">
        <v>764791.848314745</v>
      </c>
      <c r="N154" s="972">
        <v>757892.22081256891</v>
      </c>
      <c r="O154" s="835">
        <v>752954.65896290401</v>
      </c>
    </row>
    <row r="155" spans="1:15">
      <c r="A155" s="372"/>
      <c r="B155" s="978" t="s">
        <v>464</v>
      </c>
      <c r="C155" s="243">
        <v>191340.13552805199</v>
      </c>
      <c r="D155" s="243">
        <v>200365.34889105</v>
      </c>
      <c r="E155" s="243">
        <v>201988.76293196398</v>
      </c>
      <c r="F155" s="243">
        <v>190592.42773694501</v>
      </c>
      <c r="G155" s="243">
        <v>197170.705681505</v>
      </c>
      <c r="H155" s="243">
        <v>180549.598254882</v>
      </c>
      <c r="I155" s="243">
        <v>187947.06614285198</v>
      </c>
      <c r="J155" s="243">
        <v>197739.37844397599</v>
      </c>
      <c r="K155" s="243">
        <v>191656.27999652197</v>
      </c>
      <c r="L155" s="243">
        <v>187293.417016149</v>
      </c>
      <c r="M155" s="972">
        <v>192175.68202613</v>
      </c>
      <c r="N155" s="972">
        <v>193616.00917291298</v>
      </c>
      <c r="O155" s="835">
        <v>193551.29260381401</v>
      </c>
    </row>
    <row r="156" spans="1:15" ht="12" customHeight="1">
      <c r="A156" s="372"/>
      <c r="B156" s="978" t="s">
        <v>570</v>
      </c>
      <c r="C156" s="243">
        <v>129086.410845558</v>
      </c>
      <c r="D156" s="243">
        <v>128620.61278438801</v>
      </c>
      <c r="E156" s="243">
        <v>128998.00862199</v>
      </c>
      <c r="F156" s="243">
        <v>132702.65266910999</v>
      </c>
      <c r="G156" s="243">
        <v>136714.316671273</v>
      </c>
      <c r="H156" s="243">
        <v>124997.657278147</v>
      </c>
      <c r="I156" s="243">
        <v>124730.91221962799</v>
      </c>
      <c r="J156" s="243">
        <v>125023.131650223</v>
      </c>
      <c r="K156" s="243">
        <v>130109.65354016</v>
      </c>
      <c r="L156" s="243">
        <v>135645.68390544498</v>
      </c>
      <c r="M156" s="972">
        <v>137532.91761149</v>
      </c>
      <c r="N156" s="972">
        <v>141142.07556005902</v>
      </c>
      <c r="O156" s="835">
        <v>137214.76532501102</v>
      </c>
    </row>
    <row r="157" spans="1:15" ht="12" customHeight="1">
      <c r="A157" s="372"/>
      <c r="B157" s="978" t="s">
        <v>466</v>
      </c>
      <c r="C157" s="243">
        <v>370363.65179794101</v>
      </c>
      <c r="D157" s="243">
        <v>368843.91769578704</v>
      </c>
      <c r="E157" s="243">
        <v>385232.11462477397</v>
      </c>
      <c r="F157" s="243">
        <v>400792.05971732602</v>
      </c>
      <c r="G157" s="243">
        <v>383457.55504601198</v>
      </c>
      <c r="H157" s="243">
        <v>406598.17660953803</v>
      </c>
      <c r="I157" s="243">
        <v>417841.81097170798</v>
      </c>
      <c r="J157" s="243">
        <v>409858.00181742903</v>
      </c>
      <c r="K157" s="243">
        <v>403011.75250422495</v>
      </c>
      <c r="L157" s="243">
        <v>446823.29953316803</v>
      </c>
      <c r="M157" s="972">
        <v>435083.24867712503</v>
      </c>
      <c r="N157" s="972">
        <v>423134.136079597</v>
      </c>
      <c r="O157" s="835">
        <v>422188.60103407898</v>
      </c>
    </row>
    <row r="158" spans="1:15" ht="12" customHeight="1">
      <c r="A158" s="372"/>
      <c r="B158" s="978" t="s">
        <v>467</v>
      </c>
      <c r="C158" s="243">
        <v>171494.77087376901</v>
      </c>
      <c r="D158" s="243">
        <v>183565.46349052299</v>
      </c>
      <c r="E158" s="243">
        <v>180420.800326667</v>
      </c>
      <c r="F158" s="243">
        <v>180887.842426769</v>
      </c>
      <c r="G158" s="243">
        <v>170764.085251496</v>
      </c>
      <c r="H158" s="243">
        <v>172849.063665405</v>
      </c>
      <c r="I158" s="243">
        <v>175026.316728643</v>
      </c>
      <c r="J158" s="243">
        <v>171177.47396587601</v>
      </c>
      <c r="K158" s="243">
        <v>158657.46271262699</v>
      </c>
      <c r="L158" s="243">
        <v>157572.882369067</v>
      </c>
      <c r="M158" s="972">
        <v>156748.31647416201</v>
      </c>
      <c r="N158" s="972">
        <v>166937.519468977</v>
      </c>
      <c r="O158" s="835">
        <v>168429.896743802</v>
      </c>
    </row>
    <row r="159" spans="1:15" ht="12" customHeight="1">
      <c r="A159" s="372"/>
      <c r="B159" s="978" t="s">
        <v>464</v>
      </c>
      <c r="C159" s="243">
        <v>106381.35402749501</v>
      </c>
      <c r="D159" s="243">
        <v>110731.79018653699</v>
      </c>
      <c r="E159" s="243">
        <v>109157.67816424499</v>
      </c>
      <c r="F159" s="243">
        <v>113860.09419574001</v>
      </c>
      <c r="G159" s="243">
        <v>104215.49929953</v>
      </c>
      <c r="H159" s="243">
        <v>102803.298812547</v>
      </c>
      <c r="I159" s="243">
        <v>105418.424616563</v>
      </c>
      <c r="J159" s="243">
        <v>109039.57547480499</v>
      </c>
      <c r="K159" s="243">
        <v>100633.231590592</v>
      </c>
      <c r="L159" s="243">
        <v>96732.187039989003</v>
      </c>
      <c r="M159" s="972">
        <v>98807.725417042006</v>
      </c>
      <c r="N159" s="972">
        <v>105884.81886022299</v>
      </c>
      <c r="O159" s="835">
        <v>105756.39053148001</v>
      </c>
    </row>
    <row r="160" spans="1:15" ht="12" customHeight="1">
      <c r="A160" s="372"/>
      <c r="B160" s="978" t="s">
        <v>570</v>
      </c>
      <c r="C160" s="243">
        <v>14546.390801476</v>
      </c>
      <c r="D160" s="243">
        <v>15141.551093963</v>
      </c>
      <c r="E160" s="243">
        <v>15151.831660948999</v>
      </c>
      <c r="F160" s="243">
        <v>15003.219909796</v>
      </c>
      <c r="G160" s="243">
        <v>14362.306261012</v>
      </c>
      <c r="H160" s="243">
        <v>13338.410935643</v>
      </c>
      <c r="I160" s="243">
        <v>12699.609548525999</v>
      </c>
      <c r="J160" s="243">
        <v>12162.338809093</v>
      </c>
      <c r="K160" s="243">
        <v>12247.089462165</v>
      </c>
      <c r="L160" s="243">
        <v>12070.002230255999</v>
      </c>
      <c r="M160" s="972">
        <v>11464.900893185</v>
      </c>
      <c r="N160" s="972">
        <v>11536.385010018001</v>
      </c>
      <c r="O160" s="835">
        <v>11108.542212795999</v>
      </c>
    </row>
    <row r="161" spans="1:15" ht="12" customHeight="1">
      <c r="A161" s="372"/>
      <c r="B161" s="978" t="s">
        <v>466</v>
      </c>
      <c r="C161" s="243">
        <v>50567.026044798004</v>
      </c>
      <c r="D161" s="243">
        <v>57692.122210023001</v>
      </c>
      <c r="E161" s="243">
        <v>56111.290501472999</v>
      </c>
      <c r="F161" s="243">
        <v>52024.528321233003</v>
      </c>
      <c r="G161" s="243">
        <v>52186.279690953997</v>
      </c>
      <c r="H161" s="243">
        <v>56707.353917214998</v>
      </c>
      <c r="I161" s="243">
        <v>56908.282563553999</v>
      </c>
      <c r="J161" s="243">
        <v>49975.559681977997</v>
      </c>
      <c r="K161" s="243">
        <v>45777.141659870002</v>
      </c>
      <c r="L161" s="243">
        <v>48770.693098821997</v>
      </c>
      <c r="M161" s="972">
        <v>46475.690163935004</v>
      </c>
      <c r="N161" s="972">
        <v>49516.315598736001</v>
      </c>
      <c r="O161" s="835">
        <v>51564.963999526</v>
      </c>
    </row>
    <row r="162" spans="1:15" ht="12" customHeight="1">
      <c r="A162" s="372" t="s">
        <v>9</v>
      </c>
      <c r="B162" s="979" t="s">
        <v>469</v>
      </c>
      <c r="C162" s="243">
        <v>152.36601743599999</v>
      </c>
      <c r="D162" s="243">
        <v>772.68395249399998</v>
      </c>
      <c r="E162" s="243">
        <v>316.417710688</v>
      </c>
      <c r="F162" s="243">
        <v>0.30732762899999999</v>
      </c>
      <c r="G162" s="243">
        <v>0.30732762899999999</v>
      </c>
      <c r="H162" s="243">
        <v>1755.593613306</v>
      </c>
      <c r="I162" s="243">
        <v>0.30732762899999999</v>
      </c>
      <c r="J162" s="243">
        <v>0.30732762899999999</v>
      </c>
      <c r="K162" s="243">
        <v>31.511923189000001</v>
      </c>
      <c r="L162" s="243">
        <v>0.30732762899999999</v>
      </c>
      <c r="M162" s="972">
        <v>198.18096817599999</v>
      </c>
      <c r="N162" s="972">
        <v>0.30732762899999999</v>
      </c>
      <c r="O162" s="835">
        <v>0.30732762899999999</v>
      </c>
    </row>
    <row r="163" spans="1:15" ht="12" customHeight="1">
      <c r="A163" s="372" t="s">
        <v>10</v>
      </c>
      <c r="B163" s="979" t="s">
        <v>470</v>
      </c>
      <c r="C163" s="243">
        <v>32892.369828789</v>
      </c>
      <c r="D163" s="243">
        <v>33922.109092972998</v>
      </c>
      <c r="E163" s="243">
        <v>36106.764208460998</v>
      </c>
      <c r="F163" s="243">
        <v>37582.012294175001</v>
      </c>
      <c r="G163" s="243">
        <v>41205.913614222001</v>
      </c>
      <c r="H163" s="243">
        <v>36369.864481912999</v>
      </c>
      <c r="I163" s="243">
        <v>32124.670827222999</v>
      </c>
      <c r="J163" s="243">
        <v>30087.972664241999</v>
      </c>
      <c r="K163" s="243">
        <v>40192.267234760999</v>
      </c>
      <c r="L163" s="243">
        <v>45907.069503222003</v>
      </c>
      <c r="M163" s="972">
        <v>51097.993014797001</v>
      </c>
      <c r="N163" s="972">
        <v>46966.012406695001</v>
      </c>
      <c r="O163" s="835">
        <v>46298.248734571003</v>
      </c>
    </row>
    <row r="164" spans="1:15" ht="12" customHeight="1">
      <c r="A164" s="372" t="s">
        <v>11</v>
      </c>
      <c r="B164" s="979" t="s">
        <v>711</v>
      </c>
      <c r="C164" s="243">
        <v>2404.3589686380001</v>
      </c>
      <c r="D164" s="243">
        <v>2404.5056051759998</v>
      </c>
      <c r="E164" s="243">
        <v>2398.7927060430002</v>
      </c>
      <c r="F164" s="243">
        <v>2338.9700931759999</v>
      </c>
      <c r="G164" s="243">
        <v>2071.4614507679998</v>
      </c>
      <c r="H164" s="243">
        <v>2071.5898200649999</v>
      </c>
      <c r="I164" s="243">
        <v>1871.7515684320001</v>
      </c>
      <c r="J164" s="243">
        <v>1871.8670707379999</v>
      </c>
      <c r="K164" s="243">
        <v>1872.0250766050001</v>
      </c>
      <c r="L164" s="243">
        <v>2869.8542696610002</v>
      </c>
      <c r="M164" s="972">
        <v>2869.9572452819998</v>
      </c>
      <c r="N164" s="972">
        <v>2870.3897532310002</v>
      </c>
      <c r="O164" s="835">
        <v>2870.6981027470001</v>
      </c>
    </row>
    <row r="165" spans="1:15" ht="12" customHeight="1">
      <c r="A165" s="372" t="s">
        <v>98</v>
      </c>
      <c r="B165" s="979" t="s">
        <v>539</v>
      </c>
      <c r="C165" s="243">
        <v>27496.118757136999</v>
      </c>
      <c r="D165" s="243">
        <v>30610.186187121999</v>
      </c>
      <c r="E165" s="243">
        <v>33437.482184000997</v>
      </c>
      <c r="F165" s="243">
        <v>33456.724035526</v>
      </c>
      <c r="G165" s="243">
        <v>32584.98603493</v>
      </c>
      <c r="H165" s="243">
        <v>28718.932142186</v>
      </c>
      <c r="I165" s="243">
        <v>29214.485848826</v>
      </c>
      <c r="J165" s="243">
        <v>29773.956411319999</v>
      </c>
      <c r="K165" s="243">
        <v>29812.709241973</v>
      </c>
      <c r="L165" s="243">
        <v>37236.764728595997</v>
      </c>
      <c r="M165" s="972">
        <v>37674.524799815998</v>
      </c>
      <c r="N165" s="972">
        <v>36852.547306556</v>
      </c>
      <c r="O165" s="835">
        <v>37917.523222846998</v>
      </c>
    </row>
    <row r="166" spans="1:15" ht="12" customHeight="1">
      <c r="A166" s="372"/>
      <c r="B166" s="978" t="s">
        <v>96</v>
      </c>
      <c r="C166" s="243">
        <v>17967.233757137001</v>
      </c>
      <c r="D166" s="243">
        <v>20834.131187121999</v>
      </c>
      <c r="E166" s="243">
        <v>22955.962184001</v>
      </c>
      <c r="F166" s="243">
        <v>22885.156035526001</v>
      </c>
      <c r="G166" s="243">
        <v>22433.284009737999</v>
      </c>
      <c r="H166" s="243">
        <v>18943.896756550999</v>
      </c>
      <c r="I166" s="243">
        <v>19271.485848826</v>
      </c>
      <c r="J166" s="243">
        <v>19997.542411319999</v>
      </c>
      <c r="K166" s="243">
        <v>20245.515367123</v>
      </c>
      <c r="L166" s="243">
        <v>27425.809728595999</v>
      </c>
      <c r="M166" s="972">
        <v>27004.653171032998</v>
      </c>
      <c r="N166" s="972">
        <v>26907.212072285001</v>
      </c>
      <c r="O166" s="835">
        <v>25912.475722847001</v>
      </c>
    </row>
    <row r="167" spans="1:15" ht="12" customHeight="1">
      <c r="A167" s="372"/>
      <c r="B167" s="978" t="s">
        <v>428</v>
      </c>
      <c r="C167" s="243">
        <v>9528.8850000000002</v>
      </c>
      <c r="D167" s="243">
        <v>9776.0550000000003</v>
      </c>
      <c r="E167" s="243">
        <v>10481.52</v>
      </c>
      <c r="F167" s="243">
        <v>10571.567999999999</v>
      </c>
      <c r="G167" s="243">
        <v>10151.702025192</v>
      </c>
      <c r="H167" s="243">
        <v>9775.0353856349993</v>
      </c>
      <c r="I167" s="243">
        <v>9943</v>
      </c>
      <c r="J167" s="243">
        <v>9776.4140000000007</v>
      </c>
      <c r="K167" s="243">
        <v>9567.1938748499997</v>
      </c>
      <c r="L167" s="243">
        <v>9810.9549999999999</v>
      </c>
      <c r="M167" s="972">
        <v>10669.871628782999</v>
      </c>
      <c r="N167" s="972">
        <v>9945.3352342710004</v>
      </c>
      <c r="O167" s="835">
        <v>12005.047500000001</v>
      </c>
    </row>
    <row r="168" spans="1:15" ht="12" customHeight="1">
      <c r="A168" s="375" t="s">
        <v>97</v>
      </c>
      <c r="B168" s="979" t="s">
        <v>473</v>
      </c>
      <c r="C168" s="243">
        <v>4945.8186053720001</v>
      </c>
      <c r="D168" s="243">
        <v>8662.6904728850004</v>
      </c>
      <c r="E168" s="243">
        <v>12302.115361783</v>
      </c>
      <c r="F168" s="243">
        <v>12160.485585541001</v>
      </c>
      <c r="G168" s="243">
        <v>9576.3611608270003</v>
      </c>
      <c r="H168" s="243">
        <v>9086.4380017149997</v>
      </c>
      <c r="I168" s="243">
        <v>8103.6157428979996</v>
      </c>
      <c r="J168" s="243">
        <v>7903.4420139499998</v>
      </c>
      <c r="K168" s="243">
        <v>9429.9553958800007</v>
      </c>
      <c r="L168" s="243">
        <v>6264.9077716709999</v>
      </c>
      <c r="M168" s="972">
        <v>5820.7056817450002</v>
      </c>
      <c r="N168" s="972">
        <v>5752.9890698859999</v>
      </c>
      <c r="O168" s="835">
        <v>5970.4945886819996</v>
      </c>
    </row>
    <row r="169" spans="1:15" ht="22.8">
      <c r="A169" s="372" t="s">
        <v>125</v>
      </c>
      <c r="B169" s="979" t="s">
        <v>474</v>
      </c>
      <c r="C169" s="243">
        <v>11208.014765065</v>
      </c>
      <c r="D169" s="243">
        <v>14903.242033875</v>
      </c>
      <c r="E169" s="243">
        <v>11826.706870301001</v>
      </c>
      <c r="F169" s="243">
        <v>11592.203782518</v>
      </c>
      <c r="G169" s="243">
        <v>16136.271912703</v>
      </c>
      <c r="H169" s="243">
        <v>15241.517010600001</v>
      </c>
      <c r="I169" s="243">
        <v>13439.660943415</v>
      </c>
      <c r="J169" s="243">
        <v>14262.494899493</v>
      </c>
      <c r="K169" s="243">
        <v>9953.7828295479994</v>
      </c>
      <c r="L169" s="243">
        <v>9260.0466676110009</v>
      </c>
      <c r="M169" s="243">
        <v>20071.101962069999</v>
      </c>
      <c r="N169" s="243">
        <v>11618.53122725</v>
      </c>
      <c r="O169" s="836">
        <v>16635.187199020998</v>
      </c>
    </row>
    <row r="170" spans="1:15" ht="12" customHeight="1">
      <c r="A170" s="372" t="s">
        <v>203</v>
      </c>
      <c r="B170" s="979" t="s">
        <v>722</v>
      </c>
      <c r="C170" s="243">
        <v>525.94197992700003</v>
      </c>
      <c r="D170" s="243">
        <v>724.29109356200001</v>
      </c>
      <c r="E170" s="243">
        <v>705.89078908600004</v>
      </c>
      <c r="F170" s="243">
        <v>806.837816858</v>
      </c>
      <c r="G170" s="243">
        <v>848.72362922900004</v>
      </c>
      <c r="H170" s="243">
        <v>856.85027095500004</v>
      </c>
      <c r="I170" s="243">
        <v>558.94955697399996</v>
      </c>
      <c r="J170" s="243">
        <v>763.37167129600005</v>
      </c>
      <c r="K170" s="243">
        <v>687.734808466</v>
      </c>
      <c r="L170" s="243">
        <v>902.49393155400003</v>
      </c>
      <c r="M170" s="243">
        <v>737.70322882200003</v>
      </c>
      <c r="N170" s="243">
        <v>714.00868647000004</v>
      </c>
      <c r="O170" s="836">
        <v>731.96649561200002</v>
      </c>
    </row>
    <row r="171" spans="1:15" ht="12" customHeight="1">
      <c r="A171" s="1306" t="s">
        <v>721</v>
      </c>
      <c r="B171" s="1307"/>
      <c r="C171" s="243"/>
      <c r="D171" s="243"/>
      <c r="E171" s="243"/>
      <c r="F171" s="243"/>
      <c r="G171" s="243"/>
      <c r="H171" s="243"/>
      <c r="I171" s="243"/>
      <c r="J171" s="243"/>
      <c r="K171" s="243"/>
      <c r="L171" s="243"/>
      <c r="M171" s="972"/>
      <c r="N171" s="972"/>
      <c r="O171" s="835"/>
    </row>
    <row r="172" spans="1:15" ht="12" customHeight="1">
      <c r="A172" s="372" t="s">
        <v>8</v>
      </c>
      <c r="B172" s="979" t="s">
        <v>475</v>
      </c>
      <c r="C172" s="243">
        <v>41825.269584566995</v>
      </c>
      <c r="D172" s="243">
        <v>41825.269584566995</v>
      </c>
      <c r="E172" s="243">
        <v>44121.445584566995</v>
      </c>
      <c r="F172" s="243">
        <v>44121.445584566995</v>
      </c>
      <c r="G172" s="243">
        <v>44690.761584567001</v>
      </c>
      <c r="H172" s="243">
        <v>44690.826774567002</v>
      </c>
      <c r="I172" s="243">
        <v>44690.826774567002</v>
      </c>
      <c r="J172" s="243">
        <v>44690.826774567002</v>
      </c>
      <c r="K172" s="243">
        <v>44690.826774567002</v>
      </c>
      <c r="L172" s="243">
        <v>51690.826774567002</v>
      </c>
      <c r="M172" s="972">
        <v>63690.826743767</v>
      </c>
      <c r="N172" s="972">
        <v>63690.826743767</v>
      </c>
      <c r="O172" s="835">
        <v>63690.826743767</v>
      </c>
    </row>
    <row r="173" spans="1:15" ht="12" customHeight="1">
      <c r="A173" s="372" t="s">
        <v>9</v>
      </c>
      <c r="B173" s="979" t="s">
        <v>476</v>
      </c>
      <c r="C173" s="243">
        <v>12885.638085078999</v>
      </c>
      <c r="D173" s="243">
        <v>12885.638085078999</v>
      </c>
      <c r="E173" s="243">
        <v>12977.025510399</v>
      </c>
      <c r="F173" s="243">
        <v>12977.025510399</v>
      </c>
      <c r="G173" s="243">
        <v>12967.064510398999</v>
      </c>
      <c r="H173" s="243">
        <v>12967.064510398999</v>
      </c>
      <c r="I173" s="243">
        <v>12967.064510398999</v>
      </c>
      <c r="J173" s="243">
        <v>12967.064510398999</v>
      </c>
      <c r="K173" s="243">
        <v>13732.716111865</v>
      </c>
      <c r="L173" s="243">
        <v>14557.121227268</v>
      </c>
      <c r="M173" s="972">
        <v>14563.650638461</v>
      </c>
      <c r="N173" s="972">
        <v>14585.011723985001</v>
      </c>
      <c r="O173" s="835">
        <v>14585.011723985001</v>
      </c>
    </row>
    <row r="174" spans="1:15" ht="12" customHeight="1">
      <c r="A174" s="372" t="s">
        <v>10</v>
      </c>
      <c r="B174" s="979" t="s">
        <v>712</v>
      </c>
      <c r="C174" s="243">
        <v>71495.378705102004</v>
      </c>
      <c r="D174" s="243">
        <v>71495.562713446998</v>
      </c>
      <c r="E174" s="243">
        <v>71532.036445759994</v>
      </c>
      <c r="F174" s="243">
        <v>71614.592958495996</v>
      </c>
      <c r="G174" s="243">
        <v>71458.439530592004</v>
      </c>
      <c r="H174" s="243">
        <v>89710.536370246002</v>
      </c>
      <c r="I174" s="243">
        <v>88634.475461494003</v>
      </c>
      <c r="J174" s="243">
        <v>87533.444587924008</v>
      </c>
      <c r="K174" s="243">
        <v>83725.683335598005</v>
      </c>
      <c r="L174" s="243">
        <v>73212.447737786002</v>
      </c>
      <c r="M174" s="972">
        <v>72808.527447398999</v>
      </c>
      <c r="N174" s="972">
        <v>72585.033995156002</v>
      </c>
      <c r="O174" s="835">
        <v>72586.187054491005</v>
      </c>
    </row>
    <row r="175" spans="1:15" ht="12.75" customHeight="1">
      <c r="A175" s="372" t="s">
        <v>11</v>
      </c>
      <c r="B175" s="979" t="s">
        <v>713</v>
      </c>
      <c r="C175" s="243">
        <v>11816.88421876</v>
      </c>
      <c r="D175" s="243">
        <v>13169.067189559999</v>
      </c>
      <c r="E175" s="243">
        <v>14996.602716303001</v>
      </c>
      <c r="F175" s="243">
        <v>16221.310090946001</v>
      </c>
      <c r="G175" s="243">
        <v>17561.712798975001</v>
      </c>
      <c r="H175" s="243">
        <v>2057.8200740369998</v>
      </c>
      <c r="I175" s="243">
        <v>3988.0446383649996</v>
      </c>
      <c r="J175" s="243">
        <v>5752.8564010099999</v>
      </c>
      <c r="K175" s="243">
        <v>7593.3182096099999</v>
      </c>
      <c r="L175" s="243">
        <v>8464.2680065540007</v>
      </c>
      <c r="M175" s="972">
        <v>8441.2493437040011</v>
      </c>
      <c r="N175" s="972">
        <v>9854.9108558400003</v>
      </c>
      <c r="O175" s="835">
        <v>11627.259733952</v>
      </c>
    </row>
    <row r="176" spans="1:15" ht="12.75" customHeight="1">
      <c r="A176" s="372" t="s">
        <v>98</v>
      </c>
      <c r="B176" s="979" t="s">
        <v>479</v>
      </c>
      <c r="C176" s="243">
        <v>29987.452291061003</v>
      </c>
      <c r="D176" s="243">
        <v>29050.398710287998</v>
      </c>
      <c r="E176" s="243">
        <v>31383.408794806001</v>
      </c>
      <c r="F176" s="243">
        <v>32968.384914226997</v>
      </c>
      <c r="G176" s="243">
        <v>33768.250402564998</v>
      </c>
      <c r="H176" s="243">
        <v>34200.334416537997</v>
      </c>
      <c r="I176" s="243">
        <v>33794.005310843</v>
      </c>
      <c r="J176" s="243">
        <v>33391.070486798999</v>
      </c>
      <c r="K176" s="243">
        <v>33619.144030194002</v>
      </c>
      <c r="L176" s="243">
        <v>45731.077845890999</v>
      </c>
      <c r="M176" s="972">
        <v>42906.540078171995</v>
      </c>
      <c r="N176" s="972">
        <v>42738.921182981998</v>
      </c>
      <c r="O176" s="835">
        <v>42377.950012939</v>
      </c>
    </row>
    <row r="177" spans="1:15" ht="12" customHeight="1" thickBot="1">
      <c r="A177" s="376" t="s">
        <v>97</v>
      </c>
      <c r="B177" s="377" t="s">
        <v>480</v>
      </c>
      <c r="C177" s="251">
        <v>12175.304927810001</v>
      </c>
      <c r="D177" s="251">
        <v>12309.791093321999</v>
      </c>
      <c r="E177" s="251">
        <v>12438.939390629999</v>
      </c>
      <c r="F177" s="251">
        <v>12486.274252527</v>
      </c>
      <c r="G177" s="251">
        <v>11622.233653575</v>
      </c>
      <c r="H177" s="251">
        <v>11422.262356388001</v>
      </c>
      <c r="I177" s="251">
        <v>11513.349124483</v>
      </c>
      <c r="J177" s="251">
        <v>11425.238036979999</v>
      </c>
      <c r="K177" s="251">
        <v>11313.217877462001</v>
      </c>
      <c r="L177" s="251">
        <v>16822.176104147999</v>
      </c>
      <c r="M177" s="974">
        <v>16823.653282096999</v>
      </c>
      <c r="N177" s="974">
        <v>16855.326760390999</v>
      </c>
      <c r="O177" s="838">
        <v>16908.47582326</v>
      </c>
    </row>
    <row r="178" spans="1:15" ht="75" customHeight="1">
      <c r="A178" s="1308" t="s">
        <v>756</v>
      </c>
      <c r="B178" s="1309"/>
      <c r="C178" s="1309"/>
      <c r="D178" s="1309"/>
      <c r="E178" s="1309"/>
      <c r="F178" s="1309"/>
      <c r="G178" s="1309"/>
      <c r="H178" s="1309"/>
      <c r="I178" s="1309"/>
      <c r="J178" s="1309"/>
      <c r="K178" s="1309"/>
      <c r="L178" s="1309"/>
      <c r="M178" s="1309"/>
      <c r="N178" s="1309"/>
      <c r="O178" s="1310"/>
    </row>
    <row r="179" spans="1:15" ht="22.2" customHeight="1">
      <c r="A179" s="1293" t="s">
        <v>93</v>
      </c>
      <c r="B179" s="1294"/>
      <c r="C179" s="1297">
        <v>2022</v>
      </c>
      <c r="D179" s="1297"/>
      <c r="E179" s="1297"/>
      <c r="F179" s="1297"/>
      <c r="G179" s="1297"/>
      <c r="H179" s="1297">
        <v>2023</v>
      </c>
      <c r="I179" s="1297"/>
      <c r="J179" s="1297"/>
      <c r="K179" s="1297"/>
      <c r="L179" s="1297"/>
      <c r="M179" s="1297"/>
      <c r="N179" s="1297"/>
      <c r="O179" s="1300"/>
    </row>
    <row r="180" spans="1:15" ht="22.2" customHeight="1">
      <c r="A180" s="1293"/>
      <c r="B180" s="1294"/>
      <c r="C180" s="825" t="s">
        <v>267</v>
      </c>
      <c r="D180" s="825" t="s">
        <v>7</v>
      </c>
      <c r="E180" s="825" t="s">
        <v>13</v>
      </c>
      <c r="F180" s="825" t="s">
        <v>14</v>
      </c>
      <c r="G180" s="825" t="s">
        <v>15</v>
      </c>
      <c r="H180" s="825" t="s">
        <v>0</v>
      </c>
      <c r="I180" s="825" t="s">
        <v>1</v>
      </c>
      <c r="J180" s="825" t="s">
        <v>2</v>
      </c>
      <c r="K180" s="825" t="s">
        <v>3</v>
      </c>
      <c r="L180" s="825" t="s">
        <v>4</v>
      </c>
      <c r="M180" s="971" t="s">
        <v>5</v>
      </c>
      <c r="N180" s="825" t="s">
        <v>6</v>
      </c>
      <c r="O180" s="880" t="s">
        <v>267</v>
      </c>
    </row>
    <row r="181" spans="1:15" ht="12" customHeight="1">
      <c r="A181" s="1304" t="s">
        <v>312</v>
      </c>
      <c r="B181" s="1305"/>
      <c r="C181" s="315"/>
      <c r="D181" s="315"/>
      <c r="E181" s="315"/>
      <c r="F181" s="315"/>
      <c r="G181" s="315"/>
      <c r="H181" s="315"/>
      <c r="I181" s="315"/>
      <c r="J181" s="315"/>
      <c r="K181" s="315"/>
      <c r="L181" s="315"/>
      <c r="M181" s="315"/>
      <c r="N181" s="315"/>
      <c r="O181" s="834"/>
    </row>
    <row r="182" spans="1:15" ht="12" customHeight="1">
      <c r="A182" s="101" t="s">
        <v>8</v>
      </c>
      <c r="B182" s="975" t="s">
        <v>799</v>
      </c>
      <c r="C182" s="243">
        <v>1662670.8756964719</v>
      </c>
      <c r="D182" s="243">
        <v>1689082.5780266959</v>
      </c>
      <c r="E182" s="243">
        <v>1702711.199509925</v>
      </c>
      <c r="F182" s="243">
        <v>1701354.839189816</v>
      </c>
      <c r="G182" s="243">
        <v>1708708.5556058742</v>
      </c>
      <c r="H182" s="243">
        <v>1680451.869676146</v>
      </c>
      <c r="I182" s="243">
        <v>1698802.8559294268</v>
      </c>
      <c r="J182" s="243">
        <v>1708217.2960652602</v>
      </c>
      <c r="K182" s="243">
        <v>1720835.0929455149</v>
      </c>
      <c r="L182" s="243">
        <v>1741273.7771136709</v>
      </c>
      <c r="M182" s="972">
        <v>1759290.1976074711</v>
      </c>
      <c r="N182" s="972">
        <v>1761709.435784779</v>
      </c>
      <c r="O182" s="835">
        <v>1769305.332686859</v>
      </c>
    </row>
    <row r="183" spans="1:15">
      <c r="A183" s="101"/>
      <c r="B183" s="976" t="s">
        <v>321</v>
      </c>
      <c r="C183" s="243">
        <v>1647970.441925029</v>
      </c>
      <c r="D183" s="243">
        <v>1673136.6945854789</v>
      </c>
      <c r="E183" s="243">
        <v>1684214.8498673921</v>
      </c>
      <c r="F183" s="243">
        <v>1682704.65046105</v>
      </c>
      <c r="G183" s="243">
        <v>1687209.1936892329</v>
      </c>
      <c r="H183" s="243">
        <v>1660542.2603327539</v>
      </c>
      <c r="I183" s="243">
        <v>1678809.9145121651</v>
      </c>
      <c r="J183" s="243">
        <v>1687065.073658732</v>
      </c>
      <c r="K183" s="243">
        <v>1700370.3457958559</v>
      </c>
      <c r="L183" s="243">
        <v>1722052.6431415619</v>
      </c>
      <c r="M183" s="972">
        <v>1740297.0050840829</v>
      </c>
      <c r="N183" s="972">
        <v>1743092.365174155</v>
      </c>
      <c r="O183" s="835">
        <v>1750161.285042257</v>
      </c>
    </row>
    <row r="184" spans="1:15" ht="12.75" customHeight="1">
      <c r="A184" s="101"/>
      <c r="B184" s="975" t="s">
        <v>322</v>
      </c>
      <c r="C184" s="243">
        <v>1382297.3499566589</v>
      </c>
      <c r="D184" s="243">
        <v>1404078.4434750911</v>
      </c>
      <c r="E184" s="243">
        <v>1410929.310125788</v>
      </c>
      <c r="F184" s="243">
        <v>1415796.9683520151</v>
      </c>
      <c r="G184" s="243">
        <v>1434709.4427292841</v>
      </c>
      <c r="H184" s="243">
        <v>1422802.7695467691</v>
      </c>
      <c r="I184" s="243">
        <v>1434184.4729089818</v>
      </c>
      <c r="J184" s="243">
        <v>1455659.6220777861</v>
      </c>
      <c r="K184" s="243">
        <v>1466516.3997430252</v>
      </c>
      <c r="L184" s="243">
        <v>1474995.6978660992</v>
      </c>
      <c r="M184" s="972">
        <v>1496017.5321109239</v>
      </c>
      <c r="N184" s="972">
        <v>1503658.3580567678</v>
      </c>
      <c r="O184" s="835">
        <v>1502555.304164689</v>
      </c>
    </row>
    <row r="185" spans="1:15" ht="12.75" customHeight="1">
      <c r="A185" s="101"/>
      <c r="B185" s="975" t="s">
        <v>452</v>
      </c>
      <c r="C185" s="243">
        <v>265673.091968372</v>
      </c>
      <c r="D185" s="243">
        <v>269058.25111039402</v>
      </c>
      <c r="E185" s="243">
        <v>273285.539741599</v>
      </c>
      <c r="F185" s="243">
        <v>266907.68210904399</v>
      </c>
      <c r="G185" s="243">
        <v>252499.75095995099</v>
      </c>
      <c r="H185" s="243">
        <v>237739.49078598499</v>
      </c>
      <c r="I185" s="243">
        <v>244625.44160318302</v>
      </c>
      <c r="J185" s="243">
        <v>231405.45158094598</v>
      </c>
      <c r="K185" s="243">
        <v>233853.94605282601</v>
      </c>
      <c r="L185" s="243">
        <v>247056.94527546302</v>
      </c>
      <c r="M185" s="972">
        <v>244279.47297316798</v>
      </c>
      <c r="N185" s="972">
        <v>239434.007117395</v>
      </c>
      <c r="O185" s="835">
        <v>247605.98087756601</v>
      </c>
    </row>
    <row r="186" spans="1:15">
      <c r="A186" s="101"/>
      <c r="B186" s="976" t="s">
        <v>809</v>
      </c>
      <c r="C186" s="243">
        <v>14700.433771442</v>
      </c>
      <c r="D186" s="243">
        <v>15945.883441215999</v>
      </c>
      <c r="E186" s="243">
        <v>18496.349642538</v>
      </c>
      <c r="F186" s="243">
        <v>18650.188728761997</v>
      </c>
      <c r="G186" s="243">
        <v>21499.361916639999</v>
      </c>
      <c r="H186" s="243">
        <v>19909.609343392</v>
      </c>
      <c r="I186" s="243">
        <v>19992.941417262002</v>
      </c>
      <c r="J186" s="243">
        <v>21152.222406527999</v>
      </c>
      <c r="K186" s="243">
        <v>20464.747149660001</v>
      </c>
      <c r="L186" s="243">
        <v>19221.133972108997</v>
      </c>
      <c r="M186" s="972">
        <v>18993.192523378999</v>
      </c>
      <c r="N186" s="972">
        <v>18617.070610616</v>
      </c>
      <c r="O186" s="835">
        <v>19144.047644603001</v>
      </c>
    </row>
    <row r="187" spans="1:15" ht="12.75" customHeight="1">
      <c r="A187" s="101"/>
      <c r="B187" s="975" t="s">
        <v>322</v>
      </c>
      <c r="C187" s="243">
        <v>10507.057607005001</v>
      </c>
      <c r="D187" s="243">
        <v>11342.972129397</v>
      </c>
      <c r="E187" s="243">
        <v>13834.814283859001</v>
      </c>
      <c r="F187" s="243">
        <v>13966.372861421001</v>
      </c>
      <c r="G187" s="243">
        <v>14752.353479767002</v>
      </c>
      <c r="H187" s="243">
        <v>13425.983459703999</v>
      </c>
      <c r="I187" s="243">
        <v>13403.492915205999</v>
      </c>
      <c r="J187" s="243">
        <v>14671.784251461</v>
      </c>
      <c r="K187" s="243">
        <v>14132.479921255999</v>
      </c>
      <c r="L187" s="243">
        <v>14088.533367463</v>
      </c>
      <c r="M187" s="972">
        <v>14169.415168656</v>
      </c>
      <c r="N187" s="972">
        <v>14154.955474627999</v>
      </c>
      <c r="O187" s="835">
        <v>13468.551522979998</v>
      </c>
    </row>
    <row r="188" spans="1:15" ht="12.75" customHeight="1">
      <c r="A188" s="101"/>
      <c r="B188" s="975" t="s">
        <v>452</v>
      </c>
      <c r="C188" s="243">
        <v>4193.3761644369997</v>
      </c>
      <c r="D188" s="243">
        <v>4602.9113118189998</v>
      </c>
      <c r="E188" s="243">
        <v>4661.5353586789997</v>
      </c>
      <c r="F188" s="243">
        <v>4683.8158673409998</v>
      </c>
      <c r="G188" s="243">
        <v>6747.0084368730004</v>
      </c>
      <c r="H188" s="243">
        <v>6483.6258836879997</v>
      </c>
      <c r="I188" s="243">
        <v>6589.4485020559996</v>
      </c>
      <c r="J188" s="243">
        <v>6480.4381550669996</v>
      </c>
      <c r="K188" s="243">
        <v>6332.267228404</v>
      </c>
      <c r="L188" s="243">
        <v>5132.6006046459997</v>
      </c>
      <c r="M188" s="972">
        <v>4823.7773547229999</v>
      </c>
      <c r="N188" s="972">
        <v>4462.1151359879996</v>
      </c>
      <c r="O188" s="835">
        <v>5675.4961216230004</v>
      </c>
    </row>
    <row r="189" spans="1:15" ht="12.75" customHeight="1">
      <c r="A189" s="101" t="s">
        <v>9</v>
      </c>
      <c r="B189" s="975" t="s">
        <v>453</v>
      </c>
      <c r="C189" s="243">
        <v>43374.157093362002</v>
      </c>
      <c r="D189" s="243">
        <v>39956.685987302</v>
      </c>
      <c r="E189" s="243">
        <v>38238.899842680999</v>
      </c>
      <c r="F189" s="243">
        <v>41748.330598499997</v>
      </c>
      <c r="G189" s="243">
        <v>40017.643938638997</v>
      </c>
      <c r="H189" s="243">
        <v>36469.773050492004</v>
      </c>
      <c r="I189" s="243">
        <v>35879.173674313002</v>
      </c>
      <c r="J189" s="243">
        <v>40927.728932673002</v>
      </c>
      <c r="K189" s="243">
        <v>41370.455279506998</v>
      </c>
      <c r="L189" s="243">
        <v>40021.127382561004</v>
      </c>
      <c r="M189" s="972">
        <v>45726.563598124005</v>
      </c>
      <c r="N189" s="972">
        <v>42254.092625748002</v>
      </c>
      <c r="O189" s="835">
        <v>36448.531299369999</v>
      </c>
    </row>
    <row r="190" spans="1:15">
      <c r="A190" s="372"/>
      <c r="B190" s="977" t="s">
        <v>340</v>
      </c>
      <c r="C190" s="243">
        <v>30155.676457536003</v>
      </c>
      <c r="D190" s="243">
        <v>25741.284131209999</v>
      </c>
      <c r="E190" s="243">
        <v>27032.638804311002</v>
      </c>
      <c r="F190" s="243">
        <v>29883.755058777002</v>
      </c>
      <c r="G190" s="243">
        <v>28368.844659060996</v>
      </c>
      <c r="H190" s="243">
        <v>25801.19379886</v>
      </c>
      <c r="I190" s="243">
        <v>24572.909438805</v>
      </c>
      <c r="J190" s="243">
        <v>26099.584150572002</v>
      </c>
      <c r="K190" s="243">
        <v>29231.71864159</v>
      </c>
      <c r="L190" s="243">
        <v>28579.395074388998</v>
      </c>
      <c r="M190" s="972">
        <v>28534.079130613001</v>
      </c>
      <c r="N190" s="972">
        <v>29187.397817987003</v>
      </c>
      <c r="O190" s="835">
        <v>21928.834250080999</v>
      </c>
    </row>
    <row r="191" spans="1:15" ht="12.75" customHeight="1">
      <c r="A191" s="372"/>
      <c r="B191" s="977" t="s">
        <v>454</v>
      </c>
      <c r="C191" s="243">
        <v>8706.8054283750007</v>
      </c>
      <c r="D191" s="243">
        <v>11074.545894674</v>
      </c>
      <c r="E191" s="243">
        <v>9951.0099041659996</v>
      </c>
      <c r="F191" s="243">
        <v>8985.345781643</v>
      </c>
      <c r="G191" s="243">
        <v>9704.5668420519996</v>
      </c>
      <c r="H191" s="243">
        <v>9135.7643212290004</v>
      </c>
      <c r="I191" s="243">
        <v>9747.1106188850008</v>
      </c>
      <c r="J191" s="243">
        <v>13294.874380970999</v>
      </c>
      <c r="K191" s="243">
        <v>10157.263684344</v>
      </c>
      <c r="L191" s="243">
        <v>10526.355840229</v>
      </c>
      <c r="M191" s="972">
        <v>16441.070310195999</v>
      </c>
      <c r="N191" s="972">
        <v>12310.897710071</v>
      </c>
      <c r="O191" s="835">
        <v>12233.387752142</v>
      </c>
    </row>
    <row r="192" spans="1:15" ht="12" customHeight="1">
      <c r="A192" s="372"/>
      <c r="B192" s="977" t="s">
        <v>456</v>
      </c>
      <c r="C192" s="243">
        <v>3207.9315000000001</v>
      </c>
      <c r="D192" s="243">
        <v>2207.9875000000002</v>
      </c>
      <c r="E192" s="243">
        <v>311.95</v>
      </c>
      <c r="F192" s="243">
        <v>1887.78</v>
      </c>
      <c r="G192" s="243">
        <v>1868.1</v>
      </c>
      <c r="H192" s="243">
        <v>1499</v>
      </c>
      <c r="I192" s="243">
        <v>1525</v>
      </c>
      <c r="J192" s="243">
        <v>1499.45</v>
      </c>
      <c r="K192" s="243">
        <v>1467</v>
      </c>
      <c r="L192" s="243">
        <v>749.5</v>
      </c>
      <c r="M192" s="972">
        <v>749.625</v>
      </c>
      <c r="N192" s="972">
        <v>754</v>
      </c>
      <c r="O192" s="835">
        <v>2284.5</v>
      </c>
    </row>
    <row r="193" spans="1:15" ht="12" customHeight="1">
      <c r="A193" s="372"/>
      <c r="B193" s="977" t="s">
        <v>457</v>
      </c>
      <c r="C193" s="243">
        <v>1303.7437074510001</v>
      </c>
      <c r="D193" s="243">
        <v>932.86846141800004</v>
      </c>
      <c r="E193" s="243">
        <v>943.30113420400005</v>
      </c>
      <c r="F193" s="243">
        <v>991.44975808000004</v>
      </c>
      <c r="G193" s="243">
        <v>76.132437526000004</v>
      </c>
      <c r="H193" s="243">
        <v>33.814930402999998</v>
      </c>
      <c r="I193" s="243">
        <v>34.153616622999998</v>
      </c>
      <c r="J193" s="243">
        <v>33.82040113</v>
      </c>
      <c r="K193" s="243">
        <v>514.47295357300004</v>
      </c>
      <c r="L193" s="243">
        <v>165.87646794299999</v>
      </c>
      <c r="M193" s="972">
        <v>1.789157315</v>
      </c>
      <c r="N193" s="972">
        <v>1.79709769</v>
      </c>
      <c r="O193" s="835">
        <v>1.8092971470000001</v>
      </c>
    </row>
    <row r="194" spans="1:15" ht="12" customHeight="1">
      <c r="A194" s="372" t="s">
        <v>10</v>
      </c>
      <c r="B194" s="978" t="s">
        <v>455</v>
      </c>
      <c r="C194" s="243">
        <v>232430.27114565601</v>
      </c>
      <c r="D194" s="243">
        <v>210996.214950914</v>
      </c>
      <c r="E194" s="243">
        <v>224032.45162345999</v>
      </c>
      <c r="F194" s="243">
        <v>227265.54540254001</v>
      </c>
      <c r="G194" s="243">
        <v>299216.66961116804</v>
      </c>
      <c r="H194" s="243">
        <v>271123.918993917</v>
      </c>
      <c r="I194" s="243">
        <v>282202.281299219</v>
      </c>
      <c r="J194" s="243">
        <v>289239.81586867798</v>
      </c>
      <c r="K194" s="243">
        <v>290398.01255176798</v>
      </c>
      <c r="L194" s="243">
        <v>229139.176775028</v>
      </c>
      <c r="M194" s="972">
        <v>219533.38963201398</v>
      </c>
      <c r="N194" s="972">
        <v>231638.85789334701</v>
      </c>
      <c r="O194" s="835">
        <v>223183.39710545499</v>
      </c>
    </row>
    <row r="195" spans="1:15" ht="12" customHeight="1">
      <c r="A195" s="372"/>
      <c r="B195" s="977" t="s">
        <v>340</v>
      </c>
      <c r="C195" s="243">
        <v>140003.16924656299</v>
      </c>
      <c r="D195" s="243">
        <v>135489.04864598298</v>
      </c>
      <c r="E195" s="243">
        <v>142537.528833972</v>
      </c>
      <c r="F195" s="243">
        <v>126634.41706461599</v>
      </c>
      <c r="G195" s="243">
        <v>147388.62011749099</v>
      </c>
      <c r="H195" s="243">
        <v>153778.666698919</v>
      </c>
      <c r="I195" s="243">
        <v>147849.92775688699</v>
      </c>
      <c r="J195" s="243">
        <v>146574.87615174899</v>
      </c>
      <c r="K195" s="243">
        <v>154842.411351727</v>
      </c>
      <c r="L195" s="243">
        <v>142269.81338893098</v>
      </c>
      <c r="M195" s="972">
        <v>148474.27838922502</v>
      </c>
      <c r="N195" s="972">
        <v>136935.88053600601</v>
      </c>
      <c r="O195" s="835">
        <v>146293.708448366</v>
      </c>
    </row>
    <row r="196" spans="1:15" ht="12" customHeight="1">
      <c r="A196" s="372"/>
      <c r="B196" s="977" t="s">
        <v>709</v>
      </c>
      <c r="C196" s="243">
        <v>64458.402702706</v>
      </c>
      <c r="D196" s="243">
        <v>49371.422169504003</v>
      </c>
      <c r="E196" s="243">
        <v>63944.718900136002</v>
      </c>
      <c r="F196" s="243">
        <v>74346.985283088012</v>
      </c>
      <c r="G196" s="243">
        <v>109994.179941497</v>
      </c>
      <c r="H196" s="243">
        <v>87031.924746589008</v>
      </c>
      <c r="I196" s="243">
        <v>99309.25</v>
      </c>
      <c r="J196" s="243">
        <v>99044.237077344995</v>
      </c>
      <c r="K196" s="243">
        <v>90689.121361854995</v>
      </c>
      <c r="L196" s="243">
        <v>62578.817543753001</v>
      </c>
      <c r="M196" s="972">
        <v>40902.2476455</v>
      </c>
      <c r="N196" s="972">
        <v>58157.662051850006</v>
      </c>
      <c r="O196" s="835">
        <v>54000.429908373</v>
      </c>
    </row>
    <row r="197" spans="1:15" ht="12" customHeight="1">
      <c r="A197" s="372"/>
      <c r="B197" s="978" t="s">
        <v>202</v>
      </c>
      <c r="C197" s="243">
        <v>21794.219196386999</v>
      </c>
      <c r="D197" s="243">
        <v>21841.589135426999</v>
      </c>
      <c r="E197" s="243">
        <v>12574.601389351999</v>
      </c>
      <c r="F197" s="243">
        <v>21533.230054836</v>
      </c>
      <c r="G197" s="243">
        <v>41833.869552179996</v>
      </c>
      <c r="H197" s="243">
        <v>20255.037548409</v>
      </c>
      <c r="I197" s="243">
        <v>29431.103542332003</v>
      </c>
      <c r="J197" s="243">
        <v>37982.770639584</v>
      </c>
      <c r="K197" s="243">
        <v>34920.219838186</v>
      </c>
      <c r="L197" s="243">
        <v>21532.385842344</v>
      </c>
      <c r="M197" s="972">
        <v>28462.711097289</v>
      </c>
      <c r="N197" s="972">
        <v>29472.795305490999</v>
      </c>
      <c r="O197" s="835">
        <v>17375.998748716</v>
      </c>
    </row>
    <row r="198" spans="1:15" ht="12" customHeight="1">
      <c r="A198" s="372"/>
      <c r="B198" s="977" t="s">
        <v>457</v>
      </c>
      <c r="C198" s="243">
        <v>6174.48</v>
      </c>
      <c r="D198" s="243">
        <v>4294.1549999999997</v>
      </c>
      <c r="E198" s="243">
        <v>4975.6025</v>
      </c>
      <c r="F198" s="243">
        <v>4750.9129999999996</v>
      </c>
      <c r="G198" s="243">
        <v>0</v>
      </c>
      <c r="H198" s="243">
        <v>10058.290000000001</v>
      </c>
      <c r="I198" s="243">
        <v>5612</v>
      </c>
      <c r="J198" s="243">
        <v>5637.9319999999998</v>
      </c>
      <c r="K198" s="243">
        <v>9946.26</v>
      </c>
      <c r="L198" s="243">
        <v>2758.16</v>
      </c>
      <c r="M198" s="972">
        <v>1694.1524999999999</v>
      </c>
      <c r="N198" s="972">
        <v>7072.52</v>
      </c>
      <c r="O198" s="835">
        <v>5513.26</v>
      </c>
    </row>
    <row r="199" spans="1:15" ht="12" customHeight="1">
      <c r="A199" s="372" t="s">
        <v>11</v>
      </c>
      <c r="B199" s="978" t="s">
        <v>343</v>
      </c>
      <c r="C199" s="243">
        <v>448787.00741167204</v>
      </c>
      <c r="D199" s="243">
        <v>435501.40249166399</v>
      </c>
      <c r="E199" s="243">
        <v>446880.41798148799</v>
      </c>
      <c r="F199" s="243">
        <v>440940.77779804001</v>
      </c>
      <c r="G199" s="243">
        <v>422327.27590473299</v>
      </c>
      <c r="H199" s="243">
        <v>423237.56650323502</v>
      </c>
      <c r="I199" s="243">
        <v>433053.137830202</v>
      </c>
      <c r="J199" s="243">
        <v>434332.753001593</v>
      </c>
      <c r="K199" s="243">
        <v>424081.52413297299</v>
      </c>
      <c r="L199" s="243">
        <v>414279.29848946398</v>
      </c>
      <c r="M199" s="972">
        <v>395922.88311682094</v>
      </c>
      <c r="N199" s="972">
        <v>408363.43638085399</v>
      </c>
      <c r="O199" s="835">
        <v>407966.489713363</v>
      </c>
    </row>
    <row r="200" spans="1:15" ht="12" customHeight="1">
      <c r="A200" s="372"/>
      <c r="B200" s="977" t="s">
        <v>447</v>
      </c>
      <c r="C200" s="243">
        <v>0</v>
      </c>
      <c r="D200" s="243">
        <v>0</v>
      </c>
      <c r="E200" s="243">
        <v>0</v>
      </c>
      <c r="F200" s="243">
        <v>0</v>
      </c>
      <c r="G200" s="243">
        <v>0</v>
      </c>
      <c r="H200" s="243">
        <v>0</v>
      </c>
      <c r="I200" s="243">
        <v>0</v>
      </c>
      <c r="J200" s="243">
        <v>0</v>
      </c>
      <c r="K200" s="243">
        <v>0</v>
      </c>
      <c r="L200" s="243">
        <v>0</v>
      </c>
      <c r="M200" s="972">
        <v>0</v>
      </c>
      <c r="N200" s="972">
        <v>0</v>
      </c>
      <c r="O200" s="835">
        <v>0</v>
      </c>
    </row>
    <row r="201" spans="1:15" ht="12" customHeight="1">
      <c r="A201" s="372"/>
      <c r="B201" s="977" t="s">
        <v>448</v>
      </c>
      <c r="C201" s="243">
        <v>22597.105795772997</v>
      </c>
      <c r="D201" s="243">
        <v>1393.5585100349999</v>
      </c>
      <c r="E201" s="243">
        <v>1296.5360780349999</v>
      </c>
      <c r="F201" s="243">
        <v>22551.943607673002</v>
      </c>
      <c r="G201" s="243">
        <v>20088.149861007001</v>
      </c>
      <c r="H201" s="243">
        <v>22374.945981773002</v>
      </c>
      <c r="I201" s="243">
        <v>23663.886787961997</v>
      </c>
      <c r="J201" s="243">
        <v>21720.518282773999</v>
      </c>
      <c r="K201" s="243">
        <v>19778.978039951002</v>
      </c>
      <c r="L201" s="243">
        <v>16708.527530380001</v>
      </c>
      <c r="M201" s="972">
        <v>14132.473468118</v>
      </c>
      <c r="N201" s="972">
        <v>13631.794498509</v>
      </c>
      <c r="O201" s="835">
        <v>12954.156797547001</v>
      </c>
    </row>
    <row r="202" spans="1:15" ht="12" customHeight="1">
      <c r="A202" s="372"/>
      <c r="B202" s="977" t="s">
        <v>449</v>
      </c>
      <c r="C202" s="243">
        <v>370171.67981169198</v>
      </c>
      <c r="D202" s="243">
        <v>389393.91162890696</v>
      </c>
      <c r="E202" s="243">
        <v>403970.81471845804</v>
      </c>
      <c r="F202" s="243">
        <v>374292.11298579804</v>
      </c>
      <c r="G202" s="243">
        <v>352358.24422111502</v>
      </c>
      <c r="H202" s="243">
        <v>346629.19271705899</v>
      </c>
      <c r="I202" s="243">
        <v>363515.106425518</v>
      </c>
      <c r="J202" s="243">
        <v>363856.78087676299</v>
      </c>
      <c r="K202" s="243">
        <v>361810.49577485502</v>
      </c>
      <c r="L202" s="243">
        <v>345174.35681898706</v>
      </c>
      <c r="M202" s="972">
        <v>332682.20374359499</v>
      </c>
      <c r="N202" s="972">
        <v>344451.59980484401</v>
      </c>
      <c r="O202" s="835">
        <v>346458.28849727003</v>
      </c>
    </row>
    <row r="203" spans="1:15" ht="12" customHeight="1">
      <c r="A203" s="372"/>
      <c r="B203" s="977" t="s">
        <v>450</v>
      </c>
      <c r="C203" s="243">
        <v>56018.221804207002</v>
      </c>
      <c r="D203" s="243">
        <v>44713.932352721997</v>
      </c>
      <c r="E203" s="243">
        <v>41613.067184995001</v>
      </c>
      <c r="F203" s="243">
        <v>44096.721204569003</v>
      </c>
      <c r="G203" s="243">
        <v>49880.881822610994</v>
      </c>
      <c r="H203" s="243">
        <v>54233.427804403</v>
      </c>
      <c r="I203" s="243">
        <v>45874.144616721998</v>
      </c>
      <c r="J203" s="243">
        <v>48755.453842055998</v>
      </c>
      <c r="K203" s="243">
        <v>42492.050318166999</v>
      </c>
      <c r="L203" s="243">
        <v>52396.414140096997</v>
      </c>
      <c r="M203" s="972">
        <v>49108.205905108</v>
      </c>
      <c r="N203" s="972">
        <v>50280.042077500999</v>
      </c>
      <c r="O203" s="835">
        <v>48554.044418546</v>
      </c>
    </row>
    <row r="204" spans="1:15" ht="12" customHeight="1">
      <c r="A204" s="372" t="s">
        <v>98</v>
      </c>
      <c r="B204" s="978" t="s">
        <v>451</v>
      </c>
      <c r="C204" s="243">
        <v>17852.542907622999</v>
      </c>
      <c r="D204" s="243">
        <v>17909.014956953</v>
      </c>
      <c r="E204" s="243">
        <v>18067.792247963</v>
      </c>
      <c r="F204" s="243">
        <v>18175.769029226001</v>
      </c>
      <c r="G204" s="243">
        <v>18430.267150991</v>
      </c>
      <c r="H204" s="243">
        <v>18864.113218819999</v>
      </c>
      <c r="I204" s="243">
        <v>18978.806804227999</v>
      </c>
      <c r="J204" s="243">
        <v>19096.810609517001</v>
      </c>
      <c r="K204" s="243">
        <v>18314.215182782002</v>
      </c>
      <c r="L204" s="243">
        <v>18449.193258224001</v>
      </c>
      <c r="M204" s="972">
        <v>18579.430092955001</v>
      </c>
      <c r="N204" s="972">
        <v>18816.747321151001</v>
      </c>
      <c r="O204" s="835">
        <v>18989.076594073998</v>
      </c>
    </row>
    <row r="205" spans="1:15" ht="24" customHeight="1">
      <c r="A205" s="372" t="s">
        <v>97</v>
      </c>
      <c r="B205" s="978" t="s">
        <v>710</v>
      </c>
      <c r="C205" s="243">
        <v>82001.286920850005</v>
      </c>
      <c r="D205" s="243">
        <v>82391.959629139004</v>
      </c>
      <c r="E205" s="243">
        <v>83620.840957039996</v>
      </c>
      <c r="F205" s="243">
        <v>85884.017783178002</v>
      </c>
      <c r="G205" s="243">
        <v>83476.028744030991</v>
      </c>
      <c r="H205" s="243">
        <v>83378.311193747999</v>
      </c>
      <c r="I205" s="243">
        <v>84663.730937869987</v>
      </c>
      <c r="J205" s="243">
        <v>85047.321367507</v>
      </c>
      <c r="K205" s="243">
        <v>84791.564139538998</v>
      </c>
      <c r="L205" s="243">
        <v>85780.959690007992</v>
      </c>
      <c r="M205" s="243">
        <v>87190.769592960991</v>
      </c>
      <c r="N205" s="243">
        <v>86355.17387533201</v>
      </c>
      <c r="O205" s="836">
        <v>86479.791835088006</v>
      </c>
    </row>
    <row r="206" spans="1:15" ht="12" customHeight="1">
      <c r="A206" s="373"/>
      <c r="B206" s="977" t="s">
        <v>774</v>
      </c>
      <c r="C206" s="243">
        <v>80191.378030962995</v>
      </c>
      <c r="D206" s="243">
        <v>81187.932379389007</v>
      </c>
      <c r="E206" s="243">
        <v>82325.059765795013</v>
      </c>
      <c r="F206" s="243">
        <v>84498.644634647993</v>
      </c>
      <c r="G206" s="243">
        <v>81985.360191779997</v>
      </c>
      <c r="H206" s="243">
        <v>81790.770676816988</v>
      </c>
      <c r="I206" s="243">
        <v>83240.856267299998</v>
      </c>
      <c r="J206" s="243">
        <v>83628.539303425001</v>
      </c>
      <c r="K206" s="243">
        <v>83334.564189671</v>
      </c>
      <c r="L206" s="243">
        <v>84183.807536473993</v>
      </c>
      <c r="M206" s="972">
        <v>85507.111416132</v>
      </c>
      <c r="N206" s="972">
        <v>84679.255840448997</v>
      </c>
      <c r="O206" s="835">
        <v>84902.994076714996</v>
      </c>
    </row>
    <row r="207" spans="1:15" ht="12" customHeight="1">
      <c r="A207" s="373"/>
      <c r="B207" s="977" t="s">
        <v>459</v>
      </c>
      <c r="C207" s="243">
        <v>103.04933381400001</v>
      </c>
      <c r="D207" s="243">
        <v>134.63373288700001</v>
      </c>
      <c r="E207" s="243">
        <v>140.20109462099998</v>
      </c>
      <c r="F207" s="243">
        <v>124.61444422599999</v>
      </c>
      <c r="G207" s="243">
        <v>121.21641008799999</v>
      </c>
      <c r="H207" s="243">
        <v>180.74492101199999</v>
      </c>
      <c r="I207" s="243">
        <v>109.50224266999999</v>
      </c>
      <c r="J207" s="243">
        <v>93.066561472000004</v>
      </c>
      <c r="K207" s="243">
        <v>148.68499284000001</v>
      </c>
      <c r="L207" s="243">
        <v>213.861915842</v>
      </c>
      <c r="M207" s="972">
        <v>311.42207511499998</v>
      </c>
      <c r="N207" s="972">
        <v>319.22198034100001</v>
      </c>
      <c r="O207" s="835">
        <v>333.35283263500003</v>
      </c>
    </row>
    <row r="208" spans="1:15" ht="12" customHeight="1">
      <c r="A208" s="373"/>
      <c r="B208" s="977" t="s">
        <v>460</v>
      </c>
      <c r="C208" s="243">
        <v>1706.859556073</v>
      </c>
      <c r="D208" s="243">
        <v>1069.3935168630001</v>
      </c>
      <c r="E208" s="243">
        <v>1155.5800966240001</v>
      </c>
      <c r="F208" s="243">
        <v>1260.758704304</v>
      </c>
      <c r="G208" s="243">
        <v>1369.4521421630002</v>
      </c>
      <c r="H208" s="243">
        <v>1406.7955959189999</v>
      </c>
      <c r="I208" s="243">
        <v>1313.3724279</v>
      </c>
      <c r="J208" s="243">
        <v>1325.7155026099999</v>
      </c>
      <c r="K208" s="243">
        <v>1308.314957028</v>
      </c>
      <c r="L208" s="243">
        <v>1383.2902376920001</v>
      </c>
      <c r="M208" s="972">
        <v>1372.2361017140001</v>
      </c>
      <c r="N208" s="972">
        <v>1356.696054542</v>
      </c>
      <c r="O208" s="835">
        <v>1243.4449257379999</v>
      </c>
    </row>
    <row r="209" spans="1:15" ht="12" customHeight="1">
      <c r="A209" s="372" t="s">
        <v>125</v>
      </c>
      <c r="B209" s="978" t="s">
        <v>461</v>
      </c>
      <c r="C209" s="243">
        <v>5449.2860542879998</v>
      </c>
      <c r="D209" s="243">
        <v>8668.8305418559994</v>
      </c>
      <c r="E209" s="243">
        <v>11692.931512911</v>
      </c>
      <c r="F209" s="243">
        <v>11651.113023692</v>
      </c>
      <c r="G209" s="243">
        <v>9628.3389643360006</v>
      </c>
      <c r="H209" s="243">
        <v>9603.0713166210007</v>
      </c>
      <c r="I209" s="243">
        <v>8871.0575515380006</v>
      </c>
      <c r="J209" s="243">
        <v>8401.0217492070005</v>
      </c>
      <c r="K209" s="243">
        <v>9354.2503240040005</v>
      </c>
      <c r="L209" s="243">
        <v>7584.3554291199998</v>
      </c>
      <c r="M209" s="972">
        <v>5604.1462071739998</v>
      </c>
      <c r="N209" s="972">
        <v>5615.5800682700001</v>
      </c>
      <c r="O209" s="835">
        <v>6075.151850831</v>
      </c>
    </row>
    <row r="210" spans="1:15" ht="12" customHeight="1">
      <c r="A210" s="372" t="s">
        <v>203</v>
      </c>
      <c r="B210" s="978" t="s">
        <v>462</v>
      </c>
      <c r="C210" s="243">
        <v>112618.13492879299</v>
      </c>
      <c r="D210" s="243">
        <v>102366.23788270701</v>
      </c>
      <c r="E210" s="243">
        <v>99942.506481652992</v>
      </c>
      <c r="F210" s="243">
        <v>138248.791021946</v>
      </c>
      <c r="G210" s="243">
        <v>137417.59725321698</v>
      </c>
      <c r="H210" s="243">
        <v>152909.55964699903</v>
      </c>
      <c r="I210" s="243">
        <v>148693.123956995</v>
      </c>
      <c r="J210" s="243">
        <v>146818.51657040499</v>
      </c>
      <c r="K210" s="243">
        <v>136604.73423071002</v>
      </c>
      <c r="L210" s="243">
        <v>159883.51189733398</v>
      </c>
      <c r="M210" s="972">
        <v>193676.83723293501</v>
      </c>
      <c r="N210" s="972">
        <v>182701.28108784201</v>
      </c>
      <c r="O210" s="835">
        <v>178333.89305302099</v>
      </c>
    </row>
    <row r="211" spans="1:15" ht="12" customHeight="1">
      <c r="A211" s="1306" t="s">
        <v>315</v>
      </c>
      <c r="B211" s="1307"/>
      <c r="H211" s="243"/>
      <c r="I211" s="243"/>
      <c r="J211" s="243"/>
      <c r="K211" s="243"/>
      <c r="L211" s="243"/>
      <c r="M211" s="973"/>
      <c r="N211" s="973"/>
      <c r="O211" s="837"/>
    </row>
    <row r="212" spans="1:15" ht="12" customHeight="1">
      <c r="A212" s="374" t="s">
        <v>8</v>
      </c>
      <c r="B212" s="979" t="s">
        <v>463</v>
      </c>
      <c r="C212" s="243">
        <v>1921749.5871147099</v>
      </c>
      <c r="D212" s="243">
        <v>1875003.6348226359</v>
      </c>
      <c r="E212" s="243">
        <v>1909569.8202500618</v>
      </c>
      <c r="F212" s="243">
        <v>1946268.811575013</v>
      </c>
      <c r="G212" s="243">
        <v>1992606.1769734258</v>
      </c>
      <c r="H212" s="243">
        <v>1950939.567890208</v>
      </c>
      <c r="I212" s="243">
        <v>1976234.6663993108</v>
      </c>
      <c r="J212" s="243">
        <v>2000698.70647546</v>
      </c>
      <c r="K212" s="243">
        <v>2008848.4156011881</v>
      </c>
      <c r="L212" s="243">
        <v>1985755.688556344</v>
      </c>
      <c r="M212" s="972">
        <v>1957973.369776357</v>
      </c>
      <c r="N212" s="972">
        <v>1992488.2330262959</v>
      </c>
      <c r="O212" s="835">
        <v>1992818.615866496</v>
      </c>
    </row>
    <row r="213" spans="1:15" ht="12" customHeight="1">
      <c r="A213" s="372"/>
      <c r="B213" s="978" t="s">
        <v>96</v>
      </c>
      <c r="C213" s="243">
        <v>1601242.4644260721</v>
      </c>
      <c r="D213" s="243">
        <v>1562728.5897002569</v>
      </c>
      <c r="E213" s="243">
        <v>1577412.952977756</v>
      </c>
      <c r="F213" s="243">
        <v>1606528.0904126409</v>
      </c>
      <c r="G213" s="243">
        <v>1654643.5852122919</v>
      </c>
      <c r="H213" s="243">
        <v>1620480.9580704221</v>
      </c>
      <c r="I213" s="243">
        <v>1621477.2524613109</v>
      </c>
      <c r="J213" s="243">
        <v>1646095.913455853</v>
      </c>
      <c r="K213" s="243">
        <v>1655453.9163797849</v>
      </c>
      <c r="L213" s="243">
        <v>1665039.7601838841</v>
      </c>
      <c r="M213" s="972">
        <v>1647159.527283649</v>
      </c>
      <c r="N213" s="972">
        <v>1661398.9512429622</v>
      </c>
      <c r="O213" s="835">
        <v>1661395.891025478</v>
      </c>
    </row>
    <row r="214" spans="1:15" ht="12" customHeight="1">
      <c r="A214" s="372"/>
      <c r="B214" s="978" t="s">
        <v>464</v>
      </c>
      <c r="C214" s="243">
        <v>413759.99511410901</v>
      </c>
      <c r="D214" s="243">
        <v>401505.23154227401</v>
      </c>
      <c r="E214" s="243">
        <v>394462.48118223099</v>
      </c>
      <c r="F214" s="243">
        <v>420083.48298159504</v>
      </c>
      <c r="G214" s="243">
        <v>425604.28272470401</v>
      </c>
      <c r="H214" s="243">
        <v>398467.78021392797</v>
      </c>
      <c r="I214" s="243">
        <v>400750.96262520103</v>
      </c>
      <c r="J214" s="243">
        <v>422139.86355060799</v>
      </c>
      <c r="K214" s="243">
        <v>430008.36005402904</v>
      </c>
      <c r="L214" s="243">
        <v>419376.626353784</v>
      </c>
      <c r="M214" s="972">
        <v>413057.42930159997</v>
      </c>
      <c r="N214" s="972">
        <v>413377.92433488503</v>
      </c>
      <c r="O214" s="835">
        <v>407767.99419665401</v>
      </c>
    </row>
    <row r="215" spans="1:15" ht="12" customHeight="1">
      <c r="A215" s="372"/>
      <c r="B215" s="978" t="s">
        <v>570</v>
      </c>
      <c r="C215" s="243">
        <v>420844.58137828798</v>
      </c>
      <c r="D215" s="243">
        <v>420148.06042048405</v>
      </c>
      <c r="E215" s="243">
        <v>412098.25204422796</v>
      </c>
      <c r="F215" s="243">
        <v>416421.35891856003</v>
      </c>
      <c r="G215" s="243">
        <v>429721.024338338</v>
      </c>
      <c r="H215" s="243">
        <v>424152.98203706898</v>
      </c>
      <c r="I215" s="243">
        <v>425878.16280758299</v>
      </c>
      <c r="J215" s="243">
        <v>423437.90451617999</v>
      </c>
      <c r="K215" s="243">
        <v>428661.62179497199</v>
      </c>
      <c r="L215" s="243">
        <v>419436.98364218895</v>
      </c>
      <c r="M215" s="972">
        <v>431078.83903300099</v>
      </c>
      <c r="N215" s="972">
        <v>431627.89199230797</v>
      </c>
      <c r="O215" s="835">
        <v>431001.77115938999</v>
      </c>
    </row>
    <row r="216" spans="1:15" ht="12" customHeight="1">
      <c r="A216" s="372"/>
      <c r="B216" s="978" t="s">
        <v>466</v>
      </c>
      <c r="C216" s="243">
        <v>766637.88793367904</v>
      </c>
      <c r="D216" s="243">
        <v>741075.29773749807</v>
      </c>
      <c r="E216" s="243">
        <v>770852.21975129796</v>
      </c>
      <c r="F216" s="243">
        <v>770023.24851248995</v>
      </c>
      <c r="G216" s="243">
        <v>799318.27814924601</v>
      </c>
      <c r="H216" s="243">
        <v>797860.19581942493</v>
      </c>
      <c r="I216" s="243">
        <v>794848.12702852697</v>
      </c>
      <c r="J216" s="243">
        <v>800518.14538906503</v>
      </c>
      <c r="K216" s="243">
        <v>796783.93453078507</v>
      </c>
      <c r="L216" s="243">
        <v>826226.150187911</v>
      </c>
      <c r="M216" s="972">
        <v>803023.25894904498</v>
      </c>
      <c r="N216" s="972">
        <v>816393.13491577306</v>
      </c>
      <c r="O216" s="835">
        <v>822626.12566943106</v>
      </c>
    </row>
    <row r="217" spans="1:15" ht="12" customHeight="1">
      <c r="A217" s="372"/>
      <c r="B217" s="978" t="s">
        <v>467</v>
      </c>
      <c r="C217" s="243">
        <v>320507.122688637</v>
      </c>
      <c r="D217" s="243">
        <v>312275.04512238398</v>
      </c>
      <c r="E217" s="243">
        <v>332156.86727230903</v>
      </c>
      <c r="F217" s="243">
        <v>339740.72116236802</v>
      </c>
      <c r="G217" s="243">
        <v>337962.59176113695</v>
      </c>
      <c r="H217" s="243">
        <v>330458.60981978598</v>
      </c>
      <c r="I217" s="243">
        <v>354757.41393800004</v>
      </c>
      <c r="J217" s="243">
        <v>354602.79301960702</v>
      </c>
      <c r="K217" s="243">
        <v>353394.49922139803</v>
      </c>
      <c r="L217" s="243">
        <v>320715.92837246001</v>
      </c>
      <c r="M217" s="972">
        <v>310813.84249270702</v>
      </c>
      <c r="N217" s="972">
        <v>331089.28178332502</v>
      </c>
      <c r="O217" s="835">
        <v>331422.724841021</v>
      </c>
    </row>
    <row r="218" spans="1:15" ht="12" customHeight="1">
      <c r="A218" s="372"/>
      <c r="B218" s="978" t="s">
        <v>464</v>
      </c>
      <c r="C218" s="243">
        <v>125582.237073506</v>
      </c>
      <c r="D218" s="243">
        <v>115758.994513065</v>
      </c>
      <c r="E218" s="243">
        <v>122719.053297105</v>
      </c>
      <c r="F218" s="243">
        <v>124161.61759719299</v>
      </c>
      <c r="G218" s="243">
        <v>119042.22010908299</v>
      </c>
      <c r="H218" s="243">
        <v>113676.10067873301</v>
      </c>
      <c r="I218" s="243">
        <v>120636.17535133399</v>
      </c>
      <c r="J218" s="243">
        <v>124529.74092667201</v>
      </c>
      <c r="K218" s="243">
        <v>125918.41650139001</v>
      </c>
      <c r="L218" s="243">
        <v>107937.124505321</v>
      </c>
      <c r="M218" s="972">
        <v>108445.08759662301</v>
      </c>
      <c r="N218" s="972">
        <v>117630.077470758</v>
      </c>
      <c r="O218" s="835">
        <v>120285.28335014499</v>
      </c>
    </row>
    <row r="219" spans="1:15" ht="12" customHeight="1">
      <c r="A219" s="372"/>
      <c r="B219" s="978" t="s">
        <v>570</v>
      </c>
      <c r="C219" s="243">
        <v>97238.257899491</v>
      </c>
      <c r="D219" s="243">
        <v>99991.203021565001</v>
      </c>
      <c r="E219" s="243">
        <v>104557.905827779</v>
      </c>
      <c r="F219" s="243">
        <v>103556.37114338799</v>
      </c>
      <c r="G219" s="243">
        <v>97329.649676912988</v>
      </c>
      <c r="H219" s="243">
        <v>99953.808321746998</v>
      </c>
      <c r="I219" s="243">
        <v>100789.09754122701</v>
      </c>
      <c r="J219" s="243">
        <v>103039.093625765</v>
      </c>
      <c r="K219" s="243">
        <v>107727.07761506201</v>
      </c>
      <c r="L219" s="243">
        <v>98528.856209653997</v>
      </c>
      <c r="M219" s="972">
        <v>92615.476679325002</v>
      </c>
      <c r="N219" s="972">
        <v>91803.505860659003</v>
      </c>
      <c r="O219" s="835">
        <v>93195.378492547999</v>
      </c>
    </row>
    <row r="220" spans="1:15" ht="12" customHeight="1">
      <c r="A220" s="372"/>
      <c r="B220" s="978" t="s">
        <v>466</v>
      </c>
      <c r="C220" s="243">
        <v>97686.627715640003</v>
      </c>
      <c r="D220" s="243">
        <v>96524.847587754004</v>
      </c>
      <c r="E220" s="243">
        <v>104879.908147425</v>
      </c>
      <c r="F220" s="243">
        <v>112022.732421787</v>
      </c>
      <c r="G220" s="243">
        <v>121590.721975141</v>
      </c>
      <c r="H220" s="243">
        <v>116828.700819306</v>
      </c>
      <c r="I220" s="243">
        <v>133332.141045439</v>
      </c>
      <c r="J220" s="243">
        <v>127033.95846717</v>
      </c>
      <c r="K220" s="243">
        <v>119749.005104946</v>
      </c>
      <c r="L220" s="243">
        <v>114249.947657485</v>
      </c>
      <c r="M220" s="972">
        <v>109753.278216759</v>
      </c>
      <c r="N220" s="972">
        <v>121655.698451908</v>
      </c>
      <c r="O220" s="835">
        <v>117942.06299832799</v>
      </c>
    </row>
    <row r="221" spans="1:15" ht="12" customHeight="1">
      <c r="A221" s="372" t="s">
        <v>9</v>
      </c>
      <c r="B221" s="979" t="s">
        <v>469</v>
      </c>
      <c r="C221" s="243">
        <v>0</v>
      </c>
      <c r="D221" s="243">
        <v>929.20974999999999</v>
      </c>
      <c r="E221" s="243">
        <v>0</v>
      </c>
      <c r="F221" s="243">
        <v>0</v>
      </c>
      <c r="G221" s="243">
        <v>933.39</v>
      </c>
      <c r="H221" s="243">
        <v>1861.4680000000001</v>
      </c>
      <c r="I221" s="243">
        <v>1869.0719999999999</v>
      </c>
      <c r="J221" s="243">
        <v>1855.1295</v>
      </c>
      <c r="K221" s="243">
        <v>1855.6510000000001</v>
      </c>
      <c r="L221" s="243">
        <v>6283.2425000000003</v>
      </c>
      <c r="M221" s="972">
        <v>16032.166000000001</v>
      </c>
      <c r="N221" s="972">
        <v>10773.271999999999</v>
      </c>
      <c r="O221" s="835">
        <v>6567.32</v>
      </c>
    </row>
    <row r="222" spans="1:15" ht="12" customHeight="1">
      <c r="A222" s="372" t="s">
        <v>10</v>
      </c>
      <c r="B222" s="979" t="s">
        <v>470</v>
      </c>
      <c r="C222" s="243">
        <v>30516.442692826</v>
      </c>
      <c r="D222" s="243">
        <v>34514.549367291002</v>
      </c>
      <c r="E222" s="243">
        <v>37508.411899681996</v>
      </c>
      <c r="F222" s="243">
        <v>30146.03111715</v>
      </c>
      <c r="G222" s="243">
        <v>25479.368654866998</v>
      </c>
      <c r="H222" s="243">
        <v>23568.724574633998</v>
      </c>
      <c r="I222" s="243">
        <v>30965.899010614001</v>
      </c>
      <c r="J222" s="243">
        <v>33681.350557171005</v>
      </c>
      <c r="K222" s="243">
        <v>28514.682476416001</v>
      </c>
      <c r="L222" s="243">
        <v>32604.284638918001</v>
      </c>
      <c r="M222" s="972">
        <v>38236.606066302003</v>
      </c>
      <c r="N222" s="972">
        <v>50783.320403386002</v>
      </c>
      <c r="O222" s="835">
        <v>41341.720026550996</v>
      </c>
    </row>
    <row r="223" spans="1:15" ht="12" customHeight="1">
      <c r="A223" s="372" t="s">
        <v>11</v>
      </c>
      <c r="B223" s="979" t="s">
        <v>711</v>
      </c>
      <c r="C223" s="243">
        <v>19257.515779595</v>
      </c>
      <c r="D223" s="243">
        <v>19258.670888002998</v>
      </c>
      <c r="E223" s="243">
        <v>19258.321917435002</v>
      </c>
      <c r="F223" s="243">
        <v>17814.367874206</v>
      </c>
      <c r="G223" s="243">
        <v>18966.675912162998</v>
      </c>
      <c r="H223" s="243">
        <v>16890.810234563</v>
      </c>
      <c r="I223" s="243">
        <v>14791.691036703</v>
      </c>
      <c r="J223" s="243">
        <v>11304.065221430999</v>
      </c>
      <c r="K223" s="243">
        <v>11053.092880939001</v>
      </c>
      <c r="L223" s="243">
        <v>10600.061100188001</v>
      </c>
      <c r="M223" s="972">
        <v>11914.408047917001</v>
      </c>
      <c r="N223" s="972">
        <v>11716.629797649999</v>
      </c>
      <c r="O223" s="835">
        <v>11173.860610586</v>
      </c>
    </row>
    <row r="224" spans="1:15" ht="12" customHeight="1">
      <c r="A224" s="372" t="s">
        <v>98</v>
      </c>
      <c r="B224" s="979" t="s">
        <v>539</v>
      </c>
      <c r="C224" s="243">
        <v>98676.257131778999</v>
      </c>
      <c r="D224" s="243">
        <v>106995.710526428</v>
      </c>
      <c r="E224" s="243">
        <v>109616.07702084701</v>
      </c>
      <c r="F224" s="243">
        <v>111457.059172699</v>
      </c>
      <c r="G224" s="243">
        <v>113766.14595792899</v>
      </c>
      <c r="H224" s="243">
        <v>104467.98319021599</v>
      </c>
      <c r="I224" s="243">
        <v>105495.336318154</v>
      </c>
      <c r="J224" s="243">
        <v>105733.59680742501</v>
      </c>
      <c r="K224" s="243">
        <v>99626.476536714996</v>
      </c>
      <c r="L224" s="243">
        <v>99723.225649895001</v>
      </c>
      <c r="M224" s="972">
        <v>97526.851179934005</v>
      </c>
      <c r="N224" s="972">
        <v>95344.812403819</v>
      </c>
      <c r="O224" s="835">
        <v>92762.680804039002</v>
      </c>
    </row>
    <row r="225" spans="1:15" ht="12" customHeight="1">
      <c r="A225" s="372"/>
      <c r="B225" s="978" t="s">
        <v>96</v>
      </c>
      <c r="C225" s="243">
        <v>36117.908622260002</v>
      </c>
      <c r="D225" s="243">
        <v>36303.772847644999</v>
      </c>
      <c r="E225" s="243">
        <v>38830.980548694002</v>
      </c>
      <c r="F225" s="243">
        <v>41101.603247949999</v>
      </c>
      <c r="G225" s="243">
        <v>41995.504749635002</v>
      </c>
      <c r="H225" s="243">
        <v>41950.004052942</v>
      </c>
      <c r="I225" s="243">
        <v>41900.935113492</v>
      </c>
      <c r="J225" s="243">
        <v>42445.706466295</v>
      </c>
      <c r="K225" s="243">
        <v>42113.715719157</v>
      </c>
      <c r="L225" s="243">
        <v>41739.980557880997</v>
      </c>
      <c r="M225" s="972">
        <v>40737.339639489001</v>
      </c>
      <c r="N225" s="972">
        <v>41213.324574708</v>
      </c>
      <c r="O225" s="835">
        <v>41207.586907985999</v>
      </c>
    </row>
    <row r="226" spans="1:15" ht="12" customHeight="1">
      <c r="A226" s="372"/>
      <c r="B226" s="978" t="s">
        <v>428</v>
      </c>
      <c r="C226" s="243">
        <v>62558.348509518997</v>
      </c>
      <c r="D226" s="243">
        <v>70691.937678782997</v>
      </c>
      <c r="E226" s="243">
        <v>70785.096472153004</v>
      </c>
      <c r="F226" s="243">
        <v>70355.455924748996</v>
      </c>
      <c r="G226" s="243">
        <v>71770.641208293993</v>
      </c>
      <c r="H226" s="243">
        <v>62517.979137274</v>
      </c>
      <c r="I226" s="243">
        <v>63594.401204661997</v>
      </c>
      <c r="J226" s="243">
        <v>63287.890341129998</v>
      </c>
      <c r="K226" s="243">
        <v>57512.760817558003</v>
      </c>
      <c r="L226" s="243">
        <v>57983.245092014004</v>
      </c>
      <c r="M226" s="972">
        <v>56789.511540444997</v>
      </c>
      <c r="N226" s="972">
        <v>54131.487829111</v>
      </c>
      <c r="O226" s="835">
        <v>51555.093896052997</v>
      </c>
    </row>
    <row r="227" spans="1:15" ht="12" customHeight="1">
      <c r="A227" s="375" t="s">
        <v>97</v>
      </c>
      <c r="B227" s="979" t="s">
        <v>473</v>
      </c>
      <c r="C227" s="243">
        <v>4693.6114851840002</v>
      </c>
      <c r="D227" s="243">
        <v>7951.3644432849997</v>
      </c>
      <c r="E227" s="243">
        <v>9923.3441069189994</v>
      </c>
      <c r="F227" s="243">
        <v>9523.7488807979989</v>
      </c>
      <c r="G227" s="243">
        <v>7445.1559464080001</v>
      </c>
      <c r="H227" s="243">
        <v>7361.2102289260001</v>
      </c>
      <c r="I227" s="243">
        <v>7090.8066477299999</v>
      </c>
      <c r="J227" s="243">
        <v>6745.5262576709993</v>
      </c>
      <c r="K227" s="243">
        <v>8019.2414697820004</v>
      </c>
      <c r="L227" s="243">
        <v>6262.4241466650001</v>
      </c>
      <c r="M227" s="972">
        <v>6050.8995106640004</v>
      </c>
      <c r="N227" s="972">
        <v>5875.2633986600003</v>
      </c>
      <c r="O227" s="835">
        <v>6650.4276833000004</v>
      </c>
    </row>
    <row r="228" spans="1:15" ht="22.8">
      <c r="A228" s="372" t="s">
        <v>125</v>
      </c>
      <c r="B228" s="979" t="s">
        <v>474</v>
      </c>
      <c r="C228" s="243">
        <v>42664.483392044</v>
      </c>
      <c r="D228" s="243">
        <v>52982.550593246</v>
      </c>
      <c r="E228" s="243">
        <v>45501.419770480003</v>
      </c>
      <c r="F228" s="243">
        <v>45422.616115839002</v>
      </c>
      <c r="G228" s="243">
        <v>54201.451893368998</v>
      </c>
      <c r="H228" s="243">
        <v>57583.030079951001</v>
      </c>
      <c r="I228" s="243">
        <v>51831.936455549003</v>
      </c>
      <c r="J228" s="243">
        <v>57526.789602300996</v>
      </c>
      <c r="K228" s="243">
        <v>60282.562756180996</v>
      </c>
      <c r="L228" s="243">
        <v>37524.165690684997</v>
      </c>
      <c r="M228" s="243">
        <v>67504.691630873</v>
      </c>
      <c r="N228" s="243">
        <v>47959.667717409997</v>
      </c>
      <c r="O228" s="836">
        <v>46977.264023086995</v>
      </c>
    </row>
    <row r="229" spans="1:15" ht="12" customHeight="1">
      <c r="A229" s="372" t="s">
        <v>203</v>
      </c>
      <c r="B229" s="979" t="s">
        <v>722</v>
      </c>
      <c r="C229" s="243">
        <v>1608.8357813939999</v>
      </c>
      <c r="D229" s="243">
        <v>1422.4802194029999</v>
      </c>
      <c r="E229" s="243">
        <v>1304.6827825979999</v>
      </c>
      <c r="F229" s="243">
        <v>1425.2322141889999</v>
      </c>
      <c r="G229" s="243">
        <v>1499.1842821760001</v>
      </c>
      <c r="H229" s="243">
        <v>1377.8525905240001</v>
      </c>
      <c r="I229" s="243">
        <v>1417.8018741800001</v>
      </c>
      <c r="J229" s="243">
        <v>1299.1044065460001</v>
      </c>
      <c r="K229" s="243">
        <v>1260.441661698</v>
      </c>
      <c r="L229" s="243">
        <v>1246.5433944680001</v>
      </c>
      <c r="M229" s="972">
        <v>1116.5810897860001</v>
      </c>
      <c r="N229" s="972">
        <v>1210.8157061940001</v>
      </c>
      <c r="O229" s="835">
        <v>1242.855927651</v>
      </c>
    </row>
    <row r="230" spans="1:15" ht="12" customHeight="1">
      <c r="A230" s="1306" t="s">
        <v>733</v>
      </c>
      <c r="B230" s="1307"/>
      <c r="C230" s="243"/>
      <c r="D230" s="243"/>
      <c r="E230" s="243"/>
      <c r="F230" s="243"/>
      <c r="G230" s="243"/>
      <c r="H230" s="243"/>
      <c r="I230" s="243"/>
      <c r="J230" s="243"/>
      <c r="K230" s="243"/>
      <c r="L230" s="243"/>
      <c r="M230" s="972"/>
      <c r="N230" s="972"/>
      <c r="O230" s="835"/>
    </row>
    <row r="231" spans="1:15" ht="12" customHeight="1">
      <c r="A231" s="372" t="s">
        <v>8</v>
      </c>
      <c r="B231" s="979" t="s">
        <v>475</v>
      </c>
      <c r="C231" s="243">
        <v>74004.785594757996</v>
      </c>
      <c r="D231" s="243">
        <v>74004.785594757996</v>
      </c>
      <c r="E231" s="243">
        <v>74004.785594757996</v>
      </c>
      <c r="F231" s="243">
        <v>74004.785594757996</v>
      </c>
      <c r="G231" s="243">
        <v>77653.334763346997</v>
      </c>
      <c r="H231" s="243">
        <v>78227.86822792099</v>
      </c>
      <c r="I231" s="243">
        <v>78227.86822792099</v>
      </c>
      <c r="J231" s="243">
        <v>78227.86822792099</v>
      </c>
      <c r="K231" s="243">
        <v>78229.741320531</v>
      </c>
      <c r="L231" s="243">
        <v>78229.741320531</v>
      </c>
      <c r="M231" s="972">
        <v>78229.741320531</v>
      </c>
      <c r="N231" s="972">
        <v>78229.741320531</v>
      </c>
      <c r="O231" s="835">
        <v>78229.741320531</v>
      </c>
    </row>
    <row r="232" spans="1:15" ht="12" customHeight="1">
      <c r="A232" s="372" t="s">
        <v>9</v>
      </c>
      <c r="B232" s="979" t="s">
        <v>476</v>
      </c>
      <c r="C232" s="243">
        <v>40316.869109182</v>
      </c>
      <c r="D232" s="243">
        <v>40320.518756017998</v>
      </c>
      <c r="E232" s="243">
        <v>40323.529207980995</v>
      </c>
      <c r="F232" s="243">
        <v>40335.164258935998</v>
      </c>
      <c r="G232" s="243">
        <v>40756.250097290998</v>
      </c>
      <c r="H232" s="243">
        <v>40759.750056965997</v>
      </c>
      <c r="I232" s="243">
        <v>40759.667840015994</v>
      </c>
      <c r="J232" s="243">
        <v>40792.768641486997</v>
      </c>
      <c r="K232" s="243">
        <v>41042.868641486995</v>
      </c>
      <c r="L232" s="243">
        <v>41904.420588681001</v>
      </c>
      <c r="M232" s="972">
        <v>44578.801342412</v>
      </c>
      <c r="N232" s="972">
        <v>44586.106428532999</v>
      </c>
      <c r="O232" s="835">
        <v>44587.625201228999</v>
      </c>
    </row>
    <row r="233" spans="1:15" ht="12" customHeight="1">
      <c r="A233" s="372" t="s">
        <v>10</v>
      </c>
      <c r="B233" s="979" t="s">
        <v>712</v>
      </c>
      <c r="C233" s="243">
        <v>142022.48153285301</v>
      </c>
      <c r="D233" s="243">
        <v>142037.155403905</v>
      </c>
      <c r="E233" s="243">
        <v>142056.62327711101</v>
      </c>
      <c r="F233" s="243">
        <v>142076.091150297</v>
      </c>
      <c r="G233" s="243">
        <v>142363.80780173501</v>
      </c>
      <c r="H233" s="243">
        <v>168531.15789885001</v>
      </c>
      <c r="I233" s="243">
        <v>168231.458697316</v>
      </c>
      <c r="J233" s="243">
        <v>164164.42220778699</v>
      </c>
      <c r="K233" s="243">
        <v>159685.56208718702</v>
      </c>
      <c r="L233" s="243">
        <v>164686.16512285802</v>
      </c>
      <c r="M233" s="972">
        <v>160752.15395491899</v>
      </c>
      <c r="N233" s="972">
        <v>160775.13391467501</v>
      </c>
      <c r="O233" s="835">
        <v>160702.58663109801</v>
      </c>
    </row>
    <row r="234" spans="1:15" ht="12" customHeight="1">
      <c r="A234" s="372" t="s">
        <v>11</v>
      </c>
      <c r="B234" s="979" t="s">
        <v>713</v>
      </c>
      <c r="C234" s="243">
        <v>24037.591129364999</v>
      </c>
      <c r="D234" s="243">
        <v>26665.497662497</v>
      </c>
      <c r="E234" s="243">
        <v>29286.772042057997</v>
      </c>
      <c r="F234" s="243">
        <v>31582.255148159002</v>
      </c>
      <c r="G234" s="243">
        <v>34416.548671626995</v>
      </c>
      <c r="H234" s="243">
        <v>3924.1167483870004</v>
      </c>
      <c r="I234" s="243">
        <v>6483.4158777929997</v>
      </c>
      <c r="J234" s="243">
        <v>9897.4295408580001</v>
      </c>
      <c r="K234" s="243">
        <v>13911.288542717999</v>
      </c>
      <c r="L234" s="243">
        <v>17487.306815041</v>
      </c>
      <c r="M234" s="972">
        <v>20732.474165444</v>
      </c>
      <c r="N234" s="972">
        <v>24322.75499207</v>
      </c>
      <c r="O234" s="835">
        <v>27832.349747434</v>
      </c>
    </row>
    <row r="235" spans="1:15" ht="12" customHeight="1">
      <c r="A235" s="372" t="s">
        <v>98</v>
      </c>
      <c r="B235" s="979" t="s">
        <v>479</v>
      </c>
      <c r="C235" s="243">
        <v>69930.909756217006</v>
      </c>
      <c r="D235" s="243">
        <v>66791.501238041004</v>
      </c>
      <c r="E235" s="243">
        <v>65760.411878151994</v>
      </c>
      <c r="F235" s="243">
        <v>69329.256838913992</v>
      </c>
      <c r="G235" s="243">
        <v>73525.759415977998</v>
      </c>
      <c r="H235" s="243">
        <v>75387.872183888991</v>
      </c>
      <c r="I235" s="243">
        <v>74474.263338557008</v>
      </c>
      <c r="J235" s="243">
        <v>75327.680756492991</v>
      </c>
      <c r="K235" s="243">
        <v>76133.852638080003</v>
      </c>
      <c r="L235" s="243">
        <v>77223.384603357001</v>
      </c>
      <c r="M235" s="972">
        <v>77366.901738453991</v>
      </c>
      <c r="N235" s="972">
        <v>77070.65835534301</v>
      </c>
      <c r="O235" s="835">
        <v>76306.652605822004</v>
      </c>
    </row>
    <row r="236" spans="1:15" ht="12" customHeight="1" thickBot="1">
      <c r="A236" s="376" t="s">
        <v>97</v>
      </c>
      <c r="B236" s="377" t="s">
        <v>480</v>
      </c>
      <c r="C236" s="251">
        <v>30662.754501214</v>
      </c>
      <c r="D236" s="251">
        <v>31150.667720157999</v>
      </c>
      <c r="E236" s="251">
        <v>31620.454658561001</v>
      </c>
      <c r="F236" s="251">
        <v>31796.875489218</v>
      </c>
      <c r="G236" s="251">
        <v>31602.365937855</v>
      </c>
      <c r="H236" s="251">
        <v>30892.501738932999</v>
      </c>
      <c r="I236" s="251">
        <v>31225.717045965001</v>
      </c>
      <c r="J236" s="251">
        <v>30916.562623752001</v>
      </c>
      <c r="K236" s="251">
        <v>30520.972998837999</v>
      </c>
      <c r="L236" s="251">
        <v>30929.601135327001</v>
      </c>
      <c r="M236" s="974">
        <v>30041.981359497</v>
      </c>
      <c r="N236" s="972">
        <v>30160.565279265</v>
      </c>
      <c r="O236" s="835">
        <v>30357.371832989</v>
      </c>
    </row>
    <row r="237" spans="1:15" ht="75" customHeight="1">
      <c r="A237" s="1308" t="s">
        <v>775</v>
      </c>
      <c r="B237" s="1309"/>
      <c r="C237" s="1309"/>
      <c r="D237" s="1309"/>
      <c r="E237" s="1309"/>
      <c r="F237" s="1309"/>
      <c r="G237" s="1309"/>
      <c r="H237" s="1309"/>
      <c r="I237" s="1309"/>
      <c r="J237" s="1309"/>
      <c r="K237" s="1309"/>
      <c r="L237" s="1309"/>
      <c r="M237" s="1309"/>
      <c r="N237" s="1309"/>
      <c r="O237" s="1310"/>
    </row>
    <row r="238" spans="1:15" ht="22.2" customHeight="1">
      <c r="A238" s="1293" t="s">
        <v>93</v>
      </c>
      <c r="B238" s="1294"/>
      <c r="C238" s="1297">
        <v>2022</v>
      </c>
      <c r="D238" s="1297"/>
      <c r="E238" s="1297"/>
      <c r="F238" s="1297"/>
      <c r="G238" s="1297"/>
      <c r="H238" s="1297">
        <v>2023</v>
      </c>
      <c r="I238" s="1297"/>
      <c r="J238" s="1297"/>
      <c r="K238" s="1297"/>
      <c r="L238" s="1297"/>
      <c r="M238" s="1297"/>
      <c r="N238" s="1297"/>
      <c r="O238" s="1300"/>
    </row>
    <row r="239" spans="1:15" ht="22.2" customHeight="1">
      <c r="A239" s="1293"/>
      <c r="B239" s="1294"/>
      <c r="C239" s="825" t="s">
        <v>267</v>
      </c>
      <c r="D239" s="825" t="s">
        <v>7</v>
      </c>
      <c r="E239" s="825" t="s">
        <v>13</v>
      </c>
      <c r="F239" s="825" t="s">
        <v>14</v>
      </c>
      <c r="G239" s="825" t="s">
        <v>15</v>
      </c>
      <c r="H239" s="825" t="s">
        <v>0</v>
      </c>
      <c r="I239" s="825" t="s">
        <v>1</v>
      </c>
      <c r="J239" s="825" t="s">
        <v>2</v>
      </c>
      <c r="K239" s="825" t="s">
        <v>3</v>
      </c>
      <c r="L239" s="825" t="s">
        <v>4</v>
      </c>
      <c r="M239" s="971" t="s">
        <v>5</v>
      </c>
      <c r="N239" s="825" t="s">
        <v>6</v>
      </c>
      <c r="O239" s="833" t="s">
        <v>267</v>
      </c>
    </row>
    <row r="240" spans="1:15" ht="12.45" customHeight="1">
      <c r="A240" s="1304" t="s">
        <v>312</v>
      </c>
      <c r="B240" s="1305"/>
      <c r="C240" s="315"/>
      <c r="D240" s="315"/>
      <c r="E240" s="315"/>
      <c r="F240" s="315"/>
      <c r="G240" s="315"/>
      <c r="H240" s="315"/>
      <c r="I240" s="315"/>
      <c r="J240" s="315"/>
      <c r="K240" s="315"/>
      <c r="L240" s="315"/>
      <c r="M240" s="315"/>
      <c r="N240" s="315"/>
      <c r="O240" s="834"/>
    </row>
    <row r="241" spans="1:17" ht="12" customHeight="1">
      <c r="A241" s="101" t="s">
        <v>8</v>
      </c>
      <c r="B241" s="975" t="s">
        <v>799</v>
      </c>
      <c r="C241" s="243">
        <v>3154587.4373540198</v>
      </c>
      <c r="D241" s="243">
        <v>3199388.12554682</v>
      </c>
      <c r="E241" s="243">
        <v>3227801.8058100301</v>
      </c>
      <c r="F241" s="243">
        <v>3241088.3911116398</v>
      </c>
      <c r="G241" s="243">
        <v>3296087.6511650402</v>
      </c>
      <c r="H241" s="243">
        <v>3236829.8686068682</v>
      </c>
      <c r="I241" s="243">
        <v>3266758.9501181501</v>
      </c>
      <c r="J241" s="243">
        <v>3315968.2795039592</v>
      </c>
      <c r="K241" s="243">
        <v>3320656.2006509099</v>
      </c>
      <c r="L241" s="243">
        <v>3393790.5169081348</v>
      </c>
      <c r="M241" s="972">
        <v>3434196.9414787502</v>
      </c>
      <c r="N241" s="972">
        <v>3467709.7388859899</v>
      </c>
      <c r="O241" s="835">
        <v>3501743.1089591398</v>
      </c>
      <c r="Q241" s="316">
        <f>M241-'[3]1.1-7Keg.usaha '!$V$260</f>
        <v>40406.424570615403</v>
      </c>
    </row>
    <row r="242" spans="1:17" ht="12" customHeight="1">
      <c r="A242" s="101"/>
      <c r="B242" s="976" t="s">
        <v>321</v>
      </c>
      <c r="C242" s="243">
        <v>3120326.7407875401</v>
      </c>
      <c r="D242" s="243">
        <v>3167533.2336393702</v>
      </c>
      <c r="E242" s="243">
        <v>3195525.1947318101</v>
      </c>
      <c r="F242" s="243">
        <v>3207477.96634014</v>
      </c>
      <c r="G242" s="243">
        <v>3263554.4788707499</v>
      </c>
      <c r="H242" s="243">
        <v>3204274.207328476</v>
      </c>
      <c r="I242" s="243">
        <v>3235383.7321625212</v>
      </c>
      <c r="J242" s="243">
        <v>3285098.6180609111</v>
      </c>
      <c r="K242" s="243">
        <v>3289276.1179583301</v>
      </c>
      <c r="L242" s="243">
        <v>3362551.7192389872</v>
      </c>
      <c r="M242" s="972">
        <v>3402816.1927910601</v>
      </c>
      <c r="N242" s="972">
        <v>3436204.5484647602</v>
      </c>
      <c r="O242" s="835">
        <v>3471163.0990669201</v>
      </c>
      <c r="Q242" s="316"/>
    </row>
    <row r="243" spans="1:17" ht="12" customHeight="1">
      <c r="A243" s="101"/>
      <c r="B243" s="975" t="s">
        <v>322</v>
      </c>
      <c r="C243" s="243">
        <v>2665798.30074749</v>
      </c>
      <c r="D243" s="243">
        <v>2696329.1804891401</v>
      </c>
      <c r="E243" s="243">
        <v>2714841.6434035599</v>
      </c>
      <c r="F243" s="243">
        <v>2721593.9466878101</v>
      </c>
      <c r="G243" s="243">
        <v>2772217.4738705698</v>
      </c>
      <c r="H243" s="243">
        <v>2738185.5056147529</v>
      </c>
      <c r="I243" s="243">
        <v>2752453.0266615548</v>
      </c>
      <c r="J243" s="243">
        <v>2796313.0728765531</v>
      </c>
      <c r="K243" s="243">
        <v>2819591.32471987</v>
      </c>
      <c r="L243" s="243">
        <v>2868988.3089726218</v>
      </c>
      <c r="M243" s="972">
        <v>2910975.8130397298</v>
      </c>
      <c r="N243" s="972">
        <v>2933290.0696604899</v>
      </c>
      <c r="O243" s="835">
        <v>2961762.7698604502</v>
      </c>
      <c r="Q243" s="316"/>
    </row>
    <row r="244" spans="1:17" ht="12" customHeight="1">
      <c r="A244" s="101"/>
      <c r="B244" s="975" t="s">
        <v>452</v>
      </c>
      <c r="C244" s="243">
        <v>454528.44004004402</v>
      </c>
      <c r="D244" s="243">
        <v>471204.05315023201</v>
      </c>
      <c r="E244" s="243">
        <v>480683.55132824997</v>
      </c>
      <c r="F244" s="243">
        <v>485884.01965233899</v>
      </c>
      <c r="G244" s="243">
        <v>491337.00500017701</v>
      </c>
      <c r="H244" s="243">
        <v>466088.70171372301</v>
      </c>
      <c r="I244" s="243">
        <v>482930.705500966</v>
      </c>
      <c r="J244" s="243">
        <v>488785.54518435802</v>
      </c>
      <c r="K244" s="243">
        <v>469684.79323845298</v>
      </c>
      <c r="L244" s="243">
        <v>493563.41026636498</v>
      </c>
      <c r="M244" s="972">
        <v>491840.379751331</v>
      </c>
      <c r="N244" s="972">
        <v>502914.47880426701</v>
      </c>
      <c r="O244" s="835">
        <v>509400.32920646999</v>
      </c>
      <c r="Q244" s="316"/>
    </row>
    <row r="245" spans="1:17" ht="12" customHeight="1">
      <c r="A245" s="101"/>
      <c r="B245" s="976" t="s">
        <v>809</v>
      </c>
      <c r="C245" s="243">
        <v>34260.696566487997</v>
      </c>
      <c r="D245" s="243">
        <v>31854.891907448</v>
      </c>
      <c r="E245" s="243">
        <v>32276.611078222999</v>
      </c>
      <c r="F245" s="243">
        <v>33610.424771500002</v>
      </c>
      <c r="G245" s="243">
        <v>32533.172294296</v>
      </c>
      <c r="H245" s="243">
        <v>32555.661278391999</v>
      </c>
      <c r="I245" s="243">
        <v>31375.21795563</v>
      </c>
      <c r="J245" s="243">
        <v>30869.661443048</v>
      </c>
      <c r="K245" s="243">
        <v>31380.082692585998</v>
      </c>
      <c r="L245" s="243">
        <v>31238.797669148</v>
      </c>
      <c r="M245" s="972">
        <v>31380.748687689</v>
      </c>
      <c r="N245" s="972">
        <v>31505.190421238</v>
      </c>
      <c r="O245" s="835">
        <v>30580.009892229002</v>
      </c>
      <c r="Q245" s="316"/>
    </row>
    <row r="246" spans="1:17" ht="12" customHeight="1">
      <c r="A246" s="101"/>
      <c r="B246" s="975" t="s">
        <v>322</v>
      </c>
      <c r="C246" s="243">
        <v>27790.597780626002</v>
      </c>
      <c r="D246" s="243">
        <v>26985.647294235001</v>
      </c>
      <c r="E246" s="243">
        <v>27490.395368156001</v>
      </c>
      <c r="F246" s="243">
        <v>27333.110244627998</v>
      </c>
      <c r="G246" s="243">
        <v>26474.996242838999</v>
      </c>
      <c r="H246" s="243">
        <v>26254.400956137</v>
      </c>
      <c r="I246" s="243">
        <v>26179.713418427</v>
      </c>
      <c r="J246" s="243">
        <v>25718.118005871002</v>
      </c>
      <c r="K246" s="243">
        <v>25653.950838665001</v>
      </c>
      <c r="L246" s="243">
        <v>25650.382289510999</v>
      </c>
      <c r="M246" s="972">
        <v>25303.401036275998</v>
      </c>
      <c r="N246" s="972">
        <v>25156.624961525002</v>
      </c>
      <c r="O246" s="835">
        <v>24172.857575497001</v>
      </c>
      <c r="Q246" s="316"/>
    </row>
    <row r="247" spans="1:17" ht="12" customHeight="1">
      <c r="A247" s="101"/>
      <c r="B247" s="975" t="s">
        <v>452</v>
      </c>
      <c r="C247" s="243">
        <v>6470.0987858620001</v>
      </c>
      <c r="D247" s="243">
        <v>4869.2446132129999</v>
      </c>
      <c r="E247" s="243">
        <v>4786.2157100670001</v>
      </c>
      <c r="F247" s="243">
        <v>6277.314526872</v>
      </c>
      <c r="G247" s="243">
        <v>6058.1760514569996</v>
      </c>
      <c r="H247" s="243">
        <v>6301.2603222549997</v>
      </c>
      <c r="I247" s="243">
        <v>5195.5045372029999</v>
      </c>
      <c r="J247" s="243">
        <v>5151.5434371769998</v>
      </c>
      <c r="K247" s="243">
        <v>5726.1318539209997</v>
      </c>
      <c r="L247" s="243">
        <v>5588.4153796370001</v>
      </c>
      <c r="M247" s="972">
        <v>6077.3476514129998</v>
      </c>
      <c r="N247" s="972">
        <v>6348.5654597129997</v>
      </c>
      <c r="O247" s="835">
        <v>6407.1523167320001</v>
      </c>
      <c r="Q247" s="316"/>
    </row>
    <row r="248" spans="1:17" ht="12" customHeight="1">
      <c r="A248" s="101" t="s">
        <v>9</v>
      </c>
      <c r="B248" s="975" t="s">
        <v>453</v>
      </c>
      <c r="C248" s="243">
        <v>119648.180735936</v>
      </c>
      <c r="D248" s="243">
        <v>116121.41027697299</v>
      </c>
      <c r="E248" s="243">
        <v>110509.03428968599</v>
      </c>
      <c r="F248" s="243">
        <v>122735.91733924999</v>
      </c>
      <c r="G248" s="243">
        <v>131128.29058290401</v>
      </c>
      <c r="H248" s="243">
        <v>145163.05060206301</v>
      </c>
      <c r="I248" s="243">
        <v>129659.52812792201</v>
      </c>
      <c r="J248" s="243">
        <v>119618.95049987901</v>
      </c>
      <c r="K248" s="243">
        <v>152499.31860153301</v>
      </c>
      <c r="L248" s="243">
        <v>119327.731753231</v>
      </c>
      <c r="M248" s="972">
        <v>102753.24092523201</v>
      </c>
      <c r="N248" s="972">
        <v>87035.369046647</v>
      </c>
      <c r="O248" s="835">
        <v>75875.151459738001</v>
      </c>
      <c r="Q248" s="316"/>
    </row>
    <row r="249" spans="1:17" ht="12" customHeight="1">
      <c r="A249" s="372"/>
      <c r="B249" s="977" t="s">
        <v>340</v>
      </c>
      <c r="C249" s="243">
        <v>75824.747639894005</v>
      </c>
      <c r="D249" s="243">
        <v>69636.466238175999</v>
      </c>
      <c r="E249" s="243">
        <v>69812.133195261005</v>
      </c>
      <c r="F249" s="243">
        <v>84792.864743853002</v>
      </c>
      <c r="G249" s="243">
        <v>92916.669200381002</v>
      </c>
      <c r="H249" s="243">
        <v>116943.852878081</v>
      </c>
      <c r="I249" s="243">
        <v>100825.46861633701</v>
      </c>
      <c r="J249" s="243">
        <v>94422.700599660995</v>
      </c>
      <c r="K249" s="243">
        <v>117009.89551323</v>
      </c>
      <c r="L249" s="243">
        <v>91891.541343432997</v>
      </c>
      <c r="M249" s="972">
        <v>73796.126230032998</v>
      </c>
      <c r="N249" s="972">
        <v>65984.151358599993</v>
      </c>
      <c r="O249" s="835">
        <v>58977.550027208999</v>
      </c>
      <c r="Q249" s="316"/>
    </row>
    <row r="250" spans="1:17" ht="12" customHeight="1">
      <c r="A250" s="372"/>
      <c r="B250" s="977" t="s">
        <v>454</v>
      </c>
      <c r="C250" s="243">
        <v>35396.810678581998</v>
      </c>
      <c r="D250" s="243">
        <v>40459.060804692999</v>
      </c>
      <c r="E250" s="243">
        <v>33166.548321907001</v>
      </c>
      <c r="F250" s="243">
        <v>31505.201833588999</v>
      </c>
      <c r="G250" s="243">
        <v>32094.331598888999</v>
      </c>
      <c r="H250" s="243">
        <v>23514.103078876</v>
      </c>
      <c r="I250" s="243">
        <v>23282.212460871</v>
      </c>
      <c r="J250" s="243">
        <v>20621.979516378</v>
      </c>
      <c r="K250" s="243">
        <v>30092.950211964999</v>
      </c>
      <c r="L250" s="243">
        <v>21492.028215027</v>
      </c>
      <c r="M250" s="972">
        <v>24132.390850061001</v>
      </c>
      <c r="N250" s="972">
        <v>16285.904019571</v>
      </c>
      <c r="O250" s="835">
        <v>12246.090347128</v>
      </c>
      <c r="Q250" s="316"/>
    </row>
    <row r="251" spans="1:17" ht="12" customHeight="1">
      <c r="A251" s="372"/>
      <c r="B251" s="977" t="s">
        <v>456</v>
      </c>
      <c r="C251" s="243">
        <v>4752.2523024769998</v>
      </c>
      <c r="D251" s="243">
        <v>2249.6886713029999</v>
      </c>
      <c r="E251" s="243">
        <v>3167.1645480130001</v>
      </c>
      <c r="F251" s="243">
        <v>2096.5415548430001</v>
      </c>
      <c r="G251" s="243">
        <v>2548.3277551340002</v>
      </c>
      <c r="H251" s="243">
        <v>2570.9127124520001</v>
      </c>
      <c r="I251" s="243">
        <v>3250.877805051</v>
      </c>
      <c r="J251" s="243">
        <v>2383.836486832</v>
      </c>
      <c r="K251" s="243">
        <v>2818.4669943170002</v>
      </c>
      <c r="L251" s="243">
        <v>3316.5783897659999</v>
      </c>
      <c r="M251" s="972">
        <v>2821.3276152489998</v>
      </c>
      <c r="N251" s="972">
        <v>3034.4880673090001</v>
      </c>
      <c r="O251" s="835">
        <v>2784.819945405</v>
      </c>
      <c r="Q251" s="316"/>
    </row>
    <row r="252" spans="1:17" ht="12" customHeight="1">
      <c r="A252" s="372"/>
      <c r="B252" s="977" t="s">
        <v>457</v>
      </c>
      <c r="C252" s="243">
        <v>3674.3701149829999</v>
      </c>
      <c r="D252" s="243">
        <v>3776.1945628009998</v>
      </c>
      <c r="E252" s="243">
        <v>4363.1882245050001</v>
      </c>
      <c r="F252" s="243">
        <v>4341.3092069650002</v>
      </c>
      <c r="G252" s="243">
        <v>3568.9620285000001</v>
      </c>
      <c r="H252" s="243">
        <v>2134.1819326539999</v>
      </c>
      <c r="I252" s="243">
        <v>2300.969245663</v>
      </c>
      <c r="J252" s="243">
        <v>2190.4338970079998</v>
      </c>
      <c r="K252" s="243">
        <v>2578.0058820210002</v>
      </c>
      <c r="L252" s="243">
        <v>2627.5838050050002</v>
      </c>
      <c r="M252" s="972">
        <v>2003.3962298890001</v>
      </c>
      <c r="N252" s="972">
        <v>1730.8256011670001</v>
      </c>
      <c r="O252" s="835">
        <v>1866.6911399959999</v>
      </c>
      <c r="Q252" s="316"/>
    </row>
    <row r="253" spans="1:17" ht="12" customHeight="1">
      <c r="A253" s="372" t="s">
        <v>10</v>
      </c>
      <c r="B253" s="978" t="s">
        <v>455</v>
      </c>
      <c r="C253" s="243">
        <v>389973.31923066499</v>
      </c>
      <c r="D253" s="243">
        <v>389632.140936604</v>
      </c>
      <c r="E253" s="243">
        <v>581931.38384859497</v>
      </c>
      <c r="F253" s="243">
        <v>502664.76181556302</v>
      </c>
      <c r="G253" s="243">
        <v>603114.53356113797</v>
      </c>
      <c r="H253" s="243">
        <v>492447.56161402399</v>
      </c>
      <c r="I253" s="243">
        <v>474976.73010114598</v>
      </c>
      <c r="J253" s="243">
        <v>460673.07257021999</v>
      </c>
      <c r="K253" s="243">
        <v>414286.63632737601</v>
      </c>
      <c r="L253" s="243">
        <v>418770.17856588599</v>
      </c>
      <c r="M253" s="972">
        <v>430926.792450929</v>
      </c>
      <c r="N253" s="972">
        <v>402720.06593189802</v>
      </c>
      <c r="O253" s="835">
        <v>397201.34856651898</v>
      </c>
      <c r="Q253" s="316"/>
    </row>
    <row r="254" spans="1:17" ht="12" customHeight="1">
      <c r="A254" s="372"/>
      <c r="B254" s="977" t="s">
        <v>340</v>
      </c>
      <c r="C254" s="243">
        <v>314611.702874062</v>
      </c>
      <c r="D254" s="243">
        <v>294541.61610091501</v>
      </c>
      <c r="E254" s="243">
        <v>445994.126916487</v>
      </c>
      <c r="F254" s="243">
        <v>304637.02519224299</v>
      </c>
      <c r="G254" s="243">
        <v>421195.232043367</v>
      </c>
      <c r="H254" s="243">
        <v>348917.59983154503</v>
      </c>
      <c r="I254" s="243">
        <v>327369.826653581</v>
      </c>
      <c r="J254" s="243">
        <v>313657.14989035798</v>
      </c>
      <c r="K254" s="243">
        <v>325017.49626426201</v>
      </c>
      <c r="L254" s="243">
        <v>323531.89512834401</v>
      </c>
      <c r="M254" s="972">
        <v>297251.620427538</v>
      </c>
      <c r="N254" s="972">
        <v>319775.95595526899</v>
      </c>
      <c r="O254" s="835">
        <v>303845.16858671402</v>
      </c>
      <c r="Q254" s="316"/>
    </row>
    <row r="255" spans="1:17" ht="12" customHeight="1">
      <c r="A255" s="372"/>
      <c r="B255" s="977" t="s">
        <v>709</v>
      </c>
      <c r="C255" s="243">
        <v>52113.284118739997</v>
      </c>
      <c r="D255" s="243">
        <v>50408.015548415999</v>
      </c>
      <c r="E255" s="243">
        <v>76768.828008116005</v>
      </c>
      <c r="F255" s="243">
        <v>134564.485718104</v>
      </c>
      <c r="G255" s="243">
        <v>160966.67376979699</v>
      </c>
      <c r="H255" s="243">
        <v>81749.488985649004</v>
      </c>
      <c r="I255" s="243">
        <v>97017.583446748002</v>
      </c>
      <c r="J255" s="243">
        <v>91780.776232214994</v>
      </c>
      <c r="K255" s="243">
        <v>65539.296594903994</v>
      </c>
      <c r="L255" s="243">
        <v>60406.030742861003</v>
      </c>
      <c r="M255" s="972">
        <v>52720.344806783003</v>
      </c>
      <c r="N255" s="972">
        <v>40962.192797090996</v>
      </c>
      <c r="O255" s="835">
        <v>45016.291761508</v>
      </c>
      <c r="Q255" s="316"/>
    </row>
    <row r="256" spans="1:17" ht="12" customHeight="1">
      <c r="A256" s="372"/>
      <c r="B256" s="978" t="s">
        <v>202</v>
      </c>
      <c r="C256" s="243">
        <v>23241.991709022001</v>
      </c>
      <c r="D256" s="243">
        <v>44676.112118117999</v>
      </c>
      <c r="E256" s="243">
        <v>59162.014233962997</v>
      </c>
      <c r="F256" s="243">
        <v>63452.662866771003</v>
      </c>
      <c r="G256" s="243">
        <v>20942.805278577001</v>
      </c>
      <c r="H256" s="243">
        <v>61774.833912000002</v>
      </c>
      <c r="I256" s="243">
        <v>50583.681085987002</v>
      </c>
      <c r="J256" s="243">
        <v>55229.507562817002</v>
      </c>
      <c r="K256" s="243">
        <v>23725.041588004999</v>
      </c>
      <c r="L256" s="243">
        <v>34826.613809850998</v>
      </c>
      <c r="M256" s="972">
        <v>80948.304606812002</v>
      </c>
      <c r="N256" s="972">
        <v>41976.278294707998</v>
      </c>
      <c r="O256" s="835">
        <v>48334.249333467</v>
      </c>
      <c r="Q256" s="316"/>
    </row>
    <row r="257" spans="1:17" ht="12" customHeight="1">
      <c r="A257" s="372"/>
      <c r="B257" s="977" t="s">
        <v>457</v>
      </c>
      <c r="C257" s="243">
        <v>6.3405288410000002</v>
      </c>
      <c r="D257" s="243">
        <v>6.3971691550000003</v>
      </c>
      <c r="E257" s="243">
        <v>6.414690029</v>
      </c>
      <c r="F257" s="243">
        <v>10.588038445</v>
      </c>
      <c r="G257" s="243">
        <v>9.8224693970000008</v>
      </c>
      <c r="H257" s="243">
        <v>5.6388848300000003</v>
      </c>
      <c r="I257" s="243">
        <v>5.63891483</v>
      </c>
      <c r="J257" s="243">
        <v>5.6388848300000003</v>
      </c>
      <c r="K257" s="243">
        <v>4.8018802049999998</v>
      </c>
      <c r="L257" s="243">
        <v>5.6388848300000003</v>
      </c>
      <c r="M257" s="972">
        <v>6.5226097960000002</v>
      </c>
      <c r="N257" s="972">
        <v>5.6388848300000003</v>
      </c>
      <c r="O257" s="835">
        <v>5.6388848300000003</v>
      </c>
      <c r="Q257" s="316"/>
    </row>
    <row r="258" spans="1:17" ht="12" customHeight="1">
      <c r="A258" s="372" t="s">
        <v>11</v>
      </c>
      <c r="B258" s="978" t="s">
        <v>343</v>
      </c>
      <c r="C258" s="923">
        <v>945380.140247187</v>
      </c>
      <c r="D258" s="243">
        <v>964940.93072811305</v>
      </c>
      <c r="E258" s="243">
        <v>963945.57392775198</v>
      </c>
      <c r="F258" s="243">
        <v>996234.45567632897</v>
      </c>
      <c r="G258" s="243">
        <v>995878.13643626706</v>
      </c>
      <c r="H258" s="243">
        <v>1005439.480835571</v>
      </c>
      <c r="I258" s="243">
        <v>1045394.274590985</v>
      </c>
      <c r="J258" s="243">
        <v>1011654.119537717</v>
      </c>
      <c r="K258" s="243">
        <v>966490.58451461303</v>
      </c>
      <c r="L258" s="243">
        <v>961625.02566303499</v>
      </c>
      <c r="M258" s="972">
        <v>976693.99021461897</v>
      </c>
      <c r="N258" s="972">
        <v>990796.35751157801</v>
      </c>
      <c r="O258" s="835">
        <v>993895.092950135</v>
      </c>
      <c r="Q258" s="316"/>
    </row>
    <row r="259" spans="1:17" ht="12" customHeight="1">
      <c r="A259" s="372"/>
      <c r="B259" s="977" t="s">
        <v>447</v>
      </c>
      <c r="C259" s="924">
        <v>0</v>
      </c>
      <c r="D259" s="243">
        <v>846.55415825699993</v>
      </c>
      <c r="E259" s="243">
        <v>763.38049173399997</v>
      </c>
      <c r="F259" s="243">
        <v>882.62673098300002</v>
      </c>
      <c r="G259" s="243">
        <v>875.85684570000001</v>
      </c>
      <c r="H259" s="243">
        <v>700.73543747099995</v>
      </c>
      <c r="I259" s="243">
        <v>2374.693320807</v>
      </c>
      <c r="J259" s="243">
        <v>2238.7493412620001</v>
      </c>
      <c r="K259" s="243">
        <v>2068.8644496319998</v>
      </c>
      <c r="L259" s="243">
        <v>2257.0116163490002</v>
      </c>
      <c r="M259" s="972">
        <v>2266.102877539</v>
      </c>
      <c r="N259" s="972">
        <v>2275.574500014</v>
      </c>
      <c r="O259" s="835">
        <v>764.44956665500001</v>
      </c>
      <c r="Q259" s="316"/>
    </row>
    <row r="260" spans="1:17" ht="12" customHeight="1">
      <c r="A260" s="372"/>
      <c r="B260" s="977" t="s">
        <v>448</v>
      </c>
      <c r="C260" s="243">
        <v>10858.862903529</v>
      </c>
      <c r="D260" s="243">
        <v>11398.384813863</v>
      </c>
      <c r="E260" s="243">
        <v>9877.931561116</v>
      </c>
      <c r="F260" s="243">
        <v>12060.466268785</v>
      </c>
      <c r="G260" s="243">
        <v>9257.5330691660001</v>
      </c>
      <c r="H260" s="243">
        <v>8204.2398538870002</v>
      </c>
      <c r="I260" s="243">
        <v>10345.213879069001</v>
      </c>
      <c r="J260" s="243">
        <v>9912.4984031959993</v>
      </c>
      <c r="K260" s="243">
        <v>8774.8942971929991</v>
      </c>
      <c r="L260" s="243">
        <v>8899.5592786449997</v>
      </c>
      <c r="M260" s="972">
        <v>9179.7625698699994</v>
      </c>
      <c r="N260" s="972">
        <v>8558.9601001659994</v>
      </c>
      <c r="O260" s="835">
        <v>11181.537183070999</v>
      </c>
      <c r="Q260" s="316"/>
    </row>
    <row r="261" spans="1:17" ht="12" customHeight="1">
      <c r="A261" s="372"/>
      <c r="B261" s="977" t="s">
        <v>449</v>
      </c>
      <c r="C261" s="243">
        <v>745659.394617085</v>
      </c>
      <c r="D261" s="243">
        <v>767325.421836138</v>
      </c>
      <c r="E261" s="243">
        <v>787840.85061556404</v>
      </c>
      <c r="F261" s="243">
        <v>821835.71364070196</v>
      </c>
      <c r="G261" s="243">
        <v>825992.23349449097</v>
      </c>
      <c r="H261" s="243">
        <v>822089.37444104999</v>
      </c>
      <c r="I261" s="243">
        <v>859251.23427935306</v>
      </c>
      <c r="J261" s="243">
        <v>851440.44603314798</v>
      </c>
      <c r="K261" s="243">
        <v>798955.47576392395</v>
      </c>
      <c r="L261" s="243">
        <v>802702.54978177103</v>
      </c>
      <c r="M261" s="972">
        <v>807411.41402594605</v>
      </c>
      <c r="N261" s="972">
        <v>815564.22443164303</v>
      </c>
      <c r="O261" s="835">
        <v>815327.38704654295</v>
      </c>
      <c r="Q261" s="316"/>
    </row>
    <row r="262" spans="1:17" ht="12" customHeight="1">
      <c r="A262" s="372"/>
      <c r="B262" s="977" t="s">
        <v>450</v>
      </c>
      <c r="C262" s="243">
        <v>188861.88272657301</v>
      </c>
      <c r="D262" s="243">
        <v>185370.56991985501</v>
      </c>
      <c r="E262" s="243">
        <v>165463.411259338</v>
      </c>
      <c r="F262" s="243">
        <v>161455.64903585901</v>
      </c>
      <c r="G262" s="243">
        <v>159752.51302690999</v>
      </c>
      <c r="H262" s="243">
        <v>174445.131103163</v>
      </c>
      <c r="I262" s="243">
        <v>173423.133111756</v>
      </c>
      <c r="J262" s="243">
        <v>148062.42576011099</v>
      </c>
      <c r="K262" s="243">
        <v>156691.350003864</v>
      </c>
      <c r="L262" s="243">
        <v>147765.90498627</v>
      </c>
      <c r="M262" s="972">
        <v>157836.71074126399</v>
      </c>
      <c r="N262" s="972">
        <v>164397.59847975499</v>
      </c>
      <c r="O262" s="835">
        <v>166621.719153866</v>
      </c>
      <c r="Q262" s="316"/>
    </row>
    <row r="263" spans="1:17" ht="12" customHeight="1">
      <c r="A263" s="372" t="s">
        <v>98</v>
      </c>
      <c r="B263" s="978" t="s">
        <v>451</v>
      </c>
      <c r="C263" s="243">
        <v>81655.819664259994</v>
      </c>
      <c r="D263" s="243">
        <v>81892.541367611993</v>
      </c>
      <c r="E263" s="243">
        <v>82505.182598601998</v>
      </c>
      <c r="F263" s="243">
        <v>82708.954573694995</v>
      </c>
      <c r="G263" s="243">
        <v>88447.728592995001</v>
      </c>
      <c r="H263" s="243">
        <v>88542.802679225002</v>
      </c>
      <c r="I263" s="243">
        <v>88740.528141075003</v>
      </c>
      <c r="J263" s="243">
        <v>89417.046475726995</v>
      </c>
      <c r="K263" s="243">
        <v>89632.803742222997</v>
      </c>
      <c r="L263" s="243">
        <v>89827.175449863993</v>
      </c>
      <c r="M263" s="972">
        <v>89927.731926773005</v>
      </c>
      <c r="N263" s="972">
        <v>90000.498925954002</v>
      </c>
      <c r="O263" s="835">
        <v>90557.507904534999</v>
      </c>
      <c r="Q263" s="316"/>
    </row>
    <row r="264" spans="1:17" ht="24" customHeight="1">
      <c r="A264" s="372" t="s">
        <v>97</v>
      </c>
      <c r="B264" s="978" t="s">
        <v>710</v>
      </c>
      <c r="C264" s="243">
        <v>240218.850747283</v>
      </c>
      <c r="D264" s="243">
        <v>240346.54556339901</v>
      </c>
      <c r="E264" s="243">
        <v>237376.94682784399</v>
      </c>
      <c r="F264" s="243">
        <v>233229.87447877901</v>
      </c>
      <c r="G264" s="243">
        <v>228274.78310232301</v>
      </c>
      <c r="H264" s="243">
        <v>228989.077243306</v>
      </c>
      <c r="I264" s="243">
        <v>231689.01489608799</v>
      </c>
      <c r="J264" s="243">
        <v>229307.28899707799</v>
      </c>
      <c r="K264" s="243">
        <v>228038.99393695299</v>
      </c>
      <c r="L264" s="243">
        <v>229558.317213314</v>
      </c>
      <c r="M264" s="243">
        <v>220945.22682151999</v>
      </c>
      <c r="N264" s="243">
        <v>219066.54776127401</v>
      </c>
      <c r="O264" s="836">
        <v>219203.259337575</v>
      </c>
      <c r="Q264" s="316"/>
    </row>
    <row r="265" spans="1:17" ht="12" customHeight="1">
      <c r="A265" s="373"/>
      <c r="B265" s="977" t="s">
        <v>774</v>
      </c>
      <c r="C265" s="243">
        <v>234047.92099971601</v>
      </c>
      <c r="D265" s="243">
        <v>233887.320968841</v>
      </c>
      <c r="E265" s="243">
        <v>231185.99296625701</v>
      </c>
      <c r="F265" s="243">
        <v>227344.875921342</v>
      </c>
      <c r="G265" s="243">
        <v>222004.315148908</v>
      </c>
      <c r="H265" s="243">
        <v>223182.52586644699</v>
      </c>
      <c r="I265" s="243">
        <v>226072.907055196</v>
      </c>
      <c r="J265" s="243">
        <v>223921.65022177799</v>
      </c>
      <c r="K265" s="243">
        <v>222754.109796217</v>
      </c>
      <c r="L265" s="243">
        <v>224190.932414209</v>
      </c>
      <c r="M265" s="972">
        <v>214476.25600912899</v>
      </c>
      <c r="N265" s="972">
        <v>212380.39479533301</v>
      </c>
      <c r="O265" s="835">
        <v>212239.69701211</v>
      </c>
      <c r="Q265" s="316"/>
    </row>
    <row r="266" spans="1:17" ht="12" customHeight="1">
      <c r="A266" s="373"/>
      <c r="B266" s="977" t="s">
        <v>459</v>
      </c>
      <c r="C266" s="243">
        <v>2018.928031206</v>
      </c>
      <c r="D266" s="243">
        <v>2120.2763769339999</v>
      </c>
      <c r="E266" s="243">
        <v>2263.640255153</v>
      </c>
      <c r="F266" s="243">
        <v>1989.2649510890001</v>
      </c>
      <c r="G266" s="243">
        <v>1772.38994316</v>
      </c>
      <c r="H266" s="243">
        <v>2180.8709828760002</v>
      </c>
      <c r="I266" s="243">
        <v>2234.5348772530001</v>
      </c>
      <c r="J266" s="243">
        <v>2107.2420995460002</v>
      </c>
      <c r="K266" s="243">
        <v>2150.9667816589999</v>
      </c>
      <c r="L266" s="243">
        <v>2366.2942090759998</v>
      </c>
      <c r="M266" s="972">
        <v>2287.0250998490001</v>
      </c>
      <c r="N266" s="972">
        <v>2913.8832556739999</v>
      </c>
      <c r="O266" s="835">
        <v>3006.1189019940002</v>
      </c>
      <c r="Q266" s="316"/>
    </row>
    <row r="267" spans="1:17" ht="12" customHeight="1">
      <c r="A267" s="373"/>
      <c r="B267" s="977" t="s">
        <v>460</v>
      </c>
      <c r="C267" s="243">
        <v>4152.001716361</v>
      </c>
      <c r="D267" s="243">
        <v>4338.9482176239999</v>
      </c>
      <c r="E267" s="243">
        <v>3927.3136064340001</v>
      </c>
      <c r="F267" s="243">
        <v>3895.7336063480002</v>
      </c>
      <c r="G267" s="243">
        <v>4498.0780102549998</v>
      </c>
      <c r="H267" s="243">
        <v>3625.6803939830002</v>
      </c>
      <c r="I267" s="243">
        <v>3381.5729636390001</v>
      </c>
      <c r="J267" s="243">
        <v>3278.3966757540002</v>
      </c>
      <c r="K267" s="243">
        <v>3133.9173590770001</v>
      </c>
      <c r="L267" s="243">
        <v>3001.0905900289999</v>
      </c>
      <c r="M267" s="972">
        <v>4181.9457125420004</v>
      </c>
      <c r="N267" s="972">
        <v>3772.2697102669999</v>
      </c>
      <c r="O267" s="835">
        <v>3957.4434234710002</v>
      </c>
      <c r="Q267" s="316"/>
    </row>
    <row r="268" spans="1:17" ht="12" customHeight="1">
      <c r="A268" s="372" t="s">
        <v>125</v>
      </c>
      <c r="B268" s="978" t="s">
        <v>461</v>
      </c>
      <c r="C268" s="243">
        <v>2969.3094152789999</v>
      </c>
      <c r="D268" s="243">
        <v>3977.9951714419999</v>
      </c>
      <c r="E268" s="243">
        <v>4458.7520853400001</v>
      </c>
      <c r="F268" s="243">
        <v>3858.1334593309998</v>
      </c>
      <c r="G268" s="243">
        <v>3947.6758142029998</v>
      </c>
      <c r="H268" s="243">
        <v>6267.3529686809998</v>
      </c>
      <c r="I268" s="243">
        <v>5264.5643373800003</v>
      </c>
      <c r="J268" s="243">
        <v>6108.6209897750005</v>
      </c>
      <c r="K268" s="243">
        <v>7935.390335133</v>
      </c>
      <c r="L268" s="243">
        <v>4810.3163090369999</v>
      </c>
      <c r="M268" s="972">
        <v>3852.107163182</v>
      </c>
      <c r="N268" s="972">
        <v>3645.0369780729998</v>
      </c>
      <c r="O268" s="835">
        <v>3985.6899611560002</v>
      </c>
      <c r="Q268" s="316"/>
    </row>
    <row r="269" spans="1:17" ht="12" customHeight="1">
      <c r="A269" s="372" t="s">
        <v>203</v>
      </c>
      <c r="B269" s="978" t="s">
        <v>462</v>
      </c>
      <c r="C269" s="243">
        <v>309104.48641852901</v>
      </c>
      <c r="D269" s="243">
        <v>304376.24363088998</v>
      </c>
      <c r="E269" s="243">
        <v>309120.16260190698</v>
      </c>
      <c r="F269" s="243">
        <v>347719.03053450701</v>
      </c>
      <c r="G269" s="243">
        <v>314702.49289156002</v>
      </c>
      <c r="H269" s="243">
        <v>365486.862700539</v>
      </c>
      <c r="I269" s="243">
        <v>298888.652160233</v>
      </c>
      <c r="J269" s="243">
        <v>271195.58073443698</v>
      </c>
      <c r="K269" s="243">
        <v>271114.67622811202</v>
      </c>
      <c r="L269" s="243">
        <v>261965.039840429</v>
      </c>
      <c r="M269" s="972">
        <v>274446.43416705198</v>
      </c>
      <c r="N269" s="972">
        <v>261245.10485121</v>
      </c>
      <c r="O269" s="835">
        <v>265163.72421387199</v>
      </c>
      <c r="Q269" s="316"/>
    </row>
    <row r="270" spans="1:17" ht="12" customHeight="1">
      <c r="A270" s="1306" t="s">
        <v>315</v>
      </c>
      <c r="B270" s="1307"/>
      <c r="G270" s="243"/>
      <c r="M270" s="973"/>
      <c r="O270" s="839"/>
      <c r="Q270" s="316"/>
    </row>
    <row r="271" spans="1:17" ht="12" customHeight="1">
      <c r="A271" s="374" t="s">
        <v>8</v>
      </c>
      <c r="B271" s="979" t="s">
        <v>463</v>
      </c>
      <c r="C271" s="243">
        <v>3845909.68933676</v>
      </c>
      <c r="D271" s="243">
        <v>3907820.33102998</v>
      </c>
      <c r="E271" s="243">
        <v>4108858.0374026699</v>
      </c>
      <c r="F271" s="243">
        <v>4126717.51114474</v>
      </c>
      <c r="G271" s="243">
        <v>4283005.7748423396</v>
      </c>
      <c r="H271" s="243">
        <v>4130841.3752988679</v>
      </c>
      <c r="I271" s="243">
        <v>4117906.0453893431</v>
      </c>
      <c r="J271" s="243">
        <v>4094272.0298666088</v>
      </c>
      <c r="K271" s="243">
        <v>4089883.7656714702</v>
      </c>
      <c r="L271" s="243">
        <v>4127397.9109127568</v>
      </c>
      <c r="M271" s="972">
        <v>4192870.5671720901</v>
      </c>
      <c r="N271" s="972">
        <v>4158593.7829438401</v>
      </c>
      <c r="O271" s="835">
        <v>4183313.4346185401</v>
      </c>
      <c r="Q271" s="316"/>
    </row>
    <row r="272" spans="1:17" ht="12" customHeight="1">
      <c r="A272" s="372"/>
      <c r="B272" s="978" t="s">
        <v>96</v>
      </c>
      <c r="C272" s="243">
        <v>3301262.1946307402</v>
      </c>
      <c r="D272" s="243">
        <v>3351136.94601097</v>
      </c>
      <c r="E272" s="243">
        <v>3526660.5807464002</v>
      </c>
      <c r="F272" s="243">
        <v>3492314.74118168</v>
      </c>
      <c r="G272" s="243">
        <v>3618693.2183793001</v>
      </c>
      <c r="H272" s="243">
        <v>3473093.3409011322</v>
      </c>
      <c r="I272" s="243">
        <v>3446016.0196346031</v>
      </c>
      <c r="J272" s="243">
        <v>3423975.4015581561</v>
      </c>
      <c r="K272" s="243">
        <v>3467471.0983286202</v>
      </c>
      <c r="L272" s="243">
        <v>3501121.430634019</v>
      </c>
      <c r="M272" s="972">
        <v>3558817.3309953199</v>
      </c>
      <c r="N272" s="972">
        <v>3539768.9861537898</v>
      </c>
      <c r="O272" s="835">
        <v>3557386.53987855</v>
      </c>
      <c r="Q272" s="316"/>
    </row>
    <row r="273" spans="1:17" ht="12" customHeight="1">
      <c r="A273" s="372"/>
      <c r="B273" s="978" t="s">
        <v>464</v>
      </c>
      <c r="C273" s="243">
        <v>838552.33973956795</v>
      </c>
      <c r="D273" s="243">
        <v>857872.50100253697</v>
      </c>
      <c r="E273" s="243">
        <v>1034071.4481711</v>
      </c>
      <c r="F273" s="243">
        <v>939344.794837325</v>
      </c>
      <c r="G273" s="243">
        <v>1032001.35962751</v>
      </c>
      <c r="H273" s="243">
        <v>949591.56854506698</v>
      </c>
      <c r="I273" s="243">
        <v>932673.87725611695</v>
      </c>
      <c r="J273" s="243">
        <v>885448.37810260896</v>
      </c>
      <c r="K273" s="243">
        <v>883207.014343963</v>
      </c>
      <c r="L273" s="243">
        <v>891825.53205639904</v>
      </c>
      <c r="M273" s="972">
        <v>934932.32098519395</v>
      </c>
      <c r="N273" s="972">
        <v>923342.03921263199</v>
      </c>
      <c r="O273" s="835">
        <v>914984.42778568505</v>
      </c>
      <c r="Q273" s="316"/>
    </row>
    <row r="274" spans="1:17" ht="12" customHeight="1">
      <c r="A274" s="372"/>
      <c r="B274" s="978" t="s">
        <v>570</v>
      </c>
      <c r="C274" s="243">
        <v>1564832.8920973199</v>
      </c>
      <c r="D274" s="243">
        <v>1575147.5607104599</v>
      </c>
      <c r="E274" s="243">
        <v>1569573.96495187</v>
      </c>
      <c r="F274" s="243">
        <v>1589619.9478740999</v>
      </c>
      <c r="G274" s="243">
        <v>1635538.5991582901</v>
      </c>
      <c r="H274" s="243">
        <v>1597541.401301414</v>
      </c>
      <c r="I274" s="243">
        <v>1587161.504447666</v>
      </c>
      <c r="J274" s="243">
        <v>1595392.803661081</v>
      </c>
      <c r="K274" s="243">
        <v>1623447.9570826599</v>
      </c>
      <c r="L274" s="243">
        <v>1629538.511136564</v>
      </c>
      <c r="M274" s="972">
        <v>1639530.23483535</v>
      </c>
      <c r="N274" s="972">
        <v>1634042.61175699</v>
      </c>
      <c r="O274" s="835">
        <v>1629150.58023104</v>
      </c>
      <c r="Q274" s="316"/>
    </row>
    <row r="275" spans="1:17" ht="12" customHeight="1">
      <c r="A275" s="372"/>
      <c r="B275" s="978" t="s">
        <v>466</v>
      </c>
      <c r="C275" s="243">
        <v>897876.96279385395</v>
      </c>
      <c r="D275" s="243">
        <v>918116.88429797196</v>
      </c>
      <c r="E275" s="243">
        <v>923015.16762342898</v>
      </c>
      <c r="F275" s="243">
        <v>963349.99847025506</v>
      </c>
      <c r="G275" s="243">
        <v>951153.25959350006</v>
      </c>
      <c r="H275" s="243">
        <v>925960.37105465098</v>
      </c>
      <c r="I275" s="243">
        <v>926180.63793082</v>
      </c>
      <c r="J275" s="243">
        <v>943134.21979446604</v>
      </c>
      <c r="K275" s="243">
        <v>960816.12690199504</v>
      </c>
      <c r="L275" s="243">
        <v>979757.38744105597</v>
      </c>
      <c r="M275" s="972">
        <v>984354.775174774</v>
      </c>
      <c r="N275" s="972">
        <v>982384.33518416295</v>
      </c>
      <c r="O275" s="835">
        <v>1013251.53186183</v>
      </c>
      <c r="Q275" s="316"/>
    </row>
    <row r="276" spans="1:17" ht="12" customHeight="1">
      <c r="A276" s="372"/>
      <c r="B276" s="978" t="s">
        <v>467</v>
      </c>
      <c r="C276" s="243">
        <v>544647.49470601894</v>
      </c>
      <c r="D276" s="243">
        <v>556683.38501901599</v>
      </c>
      <c r="E276" s="243">
        <v>582197.45665627101</v>
      </c>
      <c r="F276" s="243">
        <v>634402.76996306598</v>
      </c>
      <c r="G276" s="243">
        <v>664312.55646303599</v>
      </c>
      <c r="H276" s="243">
        <v>657748.03439773596</v>
      </c>
      <c r="I276" s="243">
        <v>671890.02575474</v>
      </c>
      <c r="J276" s="243">
        <v>670296.62830845302</v>
      </c>
      <c r="K276" s="243">
        <v>622412.66734285199</v>
      </c>
      <c r="L276" s="243">
        <v>626276.48027873796</v>
      </c>
      <c r="M276" s="972">
        <v>634053.23617677402</v>
      </c>
      <c r="N276" s="972">
        <v>618824.79679004604</v>
      </c>
      <c r="O276" s="835">
        <v>625926.89473999001</v>
      </c>
      <c r="Q276" s="316"/>
    </row>
    <row r="277" spans="1:17" ht="12" customHeight="1">
      <c r="A277" s="372"/>
      <c r="B277" s="978" t="s">
        <v>464</v>
      </c>
      <c r="C277" s="243">
        <v>342911.704580875</v>
      </c>
      <c r="D277" s="243">
        <v>336845.15191376797</v>
      </c>
      <c r="E277" s="243">
        <v>356319.29179120599</v>
      </c>
      <c r="F277" s="243">
        <v>417471.21447966999</v>
      </c>
      <c r="G277" s="243">
        <v>453155.22541994601</v>
      </c>
      <c r="H277" s="243">
        <v>451982.14923995198</v>
      </c>
      <c r="I277" s="243">
        <v>468197.36180090799</v>
      </c>
      <c r="J277" s="243">
        <v>461253.55385367002</v>
      </c>
      <c r="K277" s="243">
        <v>429214.25072042702</v>
      </c>
      <c r="L277" s="243">
        <v>434423.63015923399</v>
      </c>
      <c r="M277" s="972">
        <v>451367.52327738999</v>
      </c>
      <c r="N277" s="972">
        <v>439704.50381612801</v>
      </c>
      <c r="O277" s="835">
        <v>443124.32407693297</v>
      </c>
      <c r="Q277" s="316"/>
    </row>
    <row r="278" spans="1:17" ht="12" customHeight="1">
      <c r="A278" s="372"/>
      <c r="B278" s="978" t="s">
        <v>570</v>
      </c>
      <c r="C278" s="243">
        <v>76875.660416377999</v>
      </c>
      <c r="D278" s="243">
        <v>78099.574548203993</v>
      </c>
      <c r="E278" s="243">
        <v>77127.058375426001</v>
      </c>
      <c r="F278" s="243">
        <v>76918.949994216004</v>
      </c>
      <c r="G278" s="243">
        <v>76114.066394248002</v>
      </c>
      <c r="H278" s="243">
        <v>73554.767329864</v>
      </c>
      <c r="I278" s="243">
        <v>74533.916129851001</v>
      </c>
      <c r="J278" s="243">
        <v>75646.495302313997</v>
      </c>
      <c r="K278" s="243">
        <v>74005.939879344995</v>
      </c>
      <c r="L278" s="243">
        <v>71302.909670466994</v>
      </c>
      <c r="M278" s="972">
        <v>70253.391921945004</v>
      </c>
      <c r="N278" s="972">
        <v>71311.283407259994</v>
      </c>
      <c r="O278" s="835">
        <v>69636.748400324999</v>
      </c>
      <c r="Q278" s="316"/>
    </row>
    <row r="279" spans="1:17" ht="12" customHeight="1">
      <c r="A279" s="372"/>
      <c r="B279" s="978" t="s">
        <v>466</v>
      </c>
      <c r="C279" s="243">
        <v>124860.12970876601</v>
      </c>
      <c r="D279" s="243">
        <v>141738.65855704399</v>
      </c>
      <c r="E279" s="243">
        <v>148751.106489639</v>
      </c>
      <c r="F279" s="243">
        <v>140012.60548917999</v>
      </c>
      <c r="G279" s="243">
        <v>135043.26464884201</v>
      </c>
      <c r="H279" s="243">
        <v>132211.11782792001</v>
      </c>
      <c r="I279" s="243">
        <v>129158.747823981</v>
      </c>
      <c r="J279" s="243">
        <v>133396.579152469</v>
      </c>
      <c r="K279" s="243">
        <v>119192.47674308</v>
      </c>
      <c r="L279" s="243">
        <v>120549.94044903701</v>
      </c>
      <c r="M279" s="972">
        <v>112432.320977439</v>
      </c>
      <c r="N279" s="972">
        <v>107809.009566658</v>
      </c>
      <c r="O279" s="835">
        <v>113165.82226273201</v>
      </c>
      <c r="Q279" s="316"/>
    </row>
    <row r="280" spans="1:17" ht="12" customHeight="1">
      <c r="A280" s="372" t="s">
        <v>9</v>
      </c>
      <c r="B280" s="979" t="s">
        <v>469</v>
      </c>
      <c r="C280" s="243">
        <v>621.95624938499998</v>
      </c>
      <c r="D280" s="243">
        <v>603.24130705300001</v>
      </c>
      <c r="E280" s="243">
        <v>685.20051695400002</v>
      </c>
      <c r="F280" s="243">
        <v>1567.0121074260001</v>
      </c>
      <c r="G280" s="243">
        <v>757.35243284600006</v>
      </c>
      <c r="H280" s="243">
        <v>578.08824172200002</v>
      </c>
      <c r="I280" s="243">
        <v>565.62941021400002</v>
      </c>
      <c r="J280" s="243">
        <v>620.70522192700003</v>
      </c>
      <c r="K280" s="243">
        <v>841.82742759899998</v>
      </c>
      <c r="L280" s="243">
        <v>610.72501383600002</v>
      </c>
      <c r="M280" s="972">
        <v>585.11490394600003</v>
      </c>
      <c r="N280" s="972">
        <v>385.073138503</v>
      </c>
      <c r="O280" s="835">
        <v>460.07376474</v>
      </c>
      <c r="Q280" s="316"/>
    </row>
    <row r="281" spans="1:17" ht="12" customHeight="1">
      <c r="A281" s="372" t="s">
        <v>10</v>
      </c>
      <c r="B281" s="979" t="s">
        <v>470</v>
      </c>
      <c r="C281" s="243">
        <v>57991.775822625001</v>
      </c>
      <c r="D281" s="243">
        <v>41848.899646375998</v>
      </c>
      <c r="E281" s="243">
        <v>43011.668967423</v>
      </c>
      <c r="F281" s="243">
        <v>41066.323920586001</v>
      </c>
      <c r="G281" s="243">
        <v>49498.029519677002</v>
      </c>
      <c r="H281" s="243">
        <v>58220.042335347003</v>
      </c>
      <c r="I281" s="243">
        <v>49942.902775150003</v>
      </c>
      <c r="J281" s="243">
        <v>53306.793666762002</v>
      </c>
      <c r="K281" s="243">
        <v>66397.446759247003</v>
      </c>
      <c r="L281" s="243">
        <v>54311.929096512999</v>
      </c>
      <c r="M281" s="972">
        <v>53986.919990228998</v>
      </c>
      <c r="N281" s="972">
        <v>46097.811310719997</v>
      </c>
      <c r="O281" s="835">
        <v>49961.799359771998</v>
      </c>
      <c r="Q281" s="316"/>
    </row>
    <row r="282" spans="1:17" ht="12" customHeight="1">
      <c r="A282" s="372" t="s">
        <v>11</v>
      </c>
      <c r="B282" s="979" t="s">
        <v>711</v>
      </c>
      <c r="C282" s="243">
        <v>72395.721054512993</v>
      </c>
      <c r="D282" s="243">
        <v>73371.40673119</v>
      </c>
      <c r="E282" s="243">
        <v>74323.269371752001</v>
      </c>
      <c r="F282" s="243">
        <v>77579.835526508003</v>
      </c>
      <c r="G282" s="243">
        <v>77216.181954849002</v>
      </c>
      <c r="H282" s="243">
        <v>75754.318463094998</v>
      </c>
      <c r="I282" s="243">
        <v>74583.243254417001</v>
      </c>
      <c r="J282" s="243">
        <v>73938.305093835996</v>
      </c>
      <c r="K282" s="243">
        <v>77496.948183854998</v>
      </c>
      <c r="L282" s="243">
        <v>78403.423913723993</v>
      </c>
      <c r="M282" s="972">
        <v>79011.572912838004</v>
      </c>
      <c r="N282" s="972">
        <v>73626.587580134001</v>
      </c>
      <c r="O282" s="835">
        <v>73982.611786927999</v>
      </c>
      <c r="Q282" s="316"/>
    </row>
    <row r="283" spans="1:17" ht="12" customHeight="1">
      <c r="A283" s="372" t="s">
        <v>98</v>
      </c>
      <c r="B283" s="979" t="s">
        <v>539</v>
      </c>
      <c r="C283" s="243">
        <v>93913.497483511994</v>
      </c>
      <c r="D283" s="243">
        <v>105048.959132057</v>
      </c>
      <c r="E283" s="243">
        <v>110433.581197565</v>
      </c>
      <c r="F283" s="243">
        <v>112931.721099441</v>
      </c>
      <c r="G283" s="243">
        <v>111191.110941115</v>
      </c>
      <c r="H283" s="243">
        <v>112665.72166626299</v>
      </c>
      <c r="I283" s="243">
        <v>112455.064334143</v>
      </c>
      <c r="J283" s="243">
        <v>106047.33561054499</v>
      </c>
      <c r="K283" s="243">
        <v>100604.29353067301</v>
      </c>
      <c r="L283" s="243">
        <v>95723.437853056996</v>
      </c>
      <c r="M283" s="972">
        <v>103669.77399700601</v>
      </c>
      <c r="N283" s="972">
        <v>101744.182379059</v>
      </c>
      <c r="O283" s="835">
        <v>104490.538856395</v>
      </c>
      <c r="Q283" s="316"/>
    </row>
    <row r="284" spans="1:17" ht="12" customHeight="1">
      <c r="A284" s="372"/>
      <c r="B284" s="978" t="s">
        <v>96</v>
      </c>
      <c r="C284" s="243">
        <v>1529.4732965559999</v>
      </c>
      <c r="D284" s="243">
        <v>1567.5984220519999</v>
      </c>
      <c r="E284" s="243">
        <v>1593.3538664739999</v>
      </c>
      <c r="F284" s="243">
        <v>1619.4502421310001</v>
      </c>
      <c r="G284" s="243">
        <v>1648.077991182</v>
      </c>
      <c r="H284" s="243">
        <v>1641.804038863</v>
      </c>
      <c r="I284" s="243">
        <v>1660.698595203</v>
      </c>
      <c r="J284" s="243">
        <v>1690.640914998</v>
      </c>
      <c r="K284" s="243">
        <v>1794.8608165779999</v>
      </c>
      <c r="L284" s="243">
        <v>1688.7723087209999</v>
      </c>
      <c r="M284" s="972">
        <v>1255.382415309</v>
      </c>
      <c r="N284" s="972">
        <v>1774.7219950860001</v>
      </c>
      <c r="O284" s="835">
        <v>1808.719603709</v>
      </c>
      <c r="Q284" s="316"/>
    </row>
    <row r="285" spans="1:17" ht="12" customHeight="1">
      <c r="A285" s="372"/>
      <c r="B285" s="978" t="s">
        <v>428</v>
      </c>
      <c r="C285" s="243">
        <v>92384.024186955998</v>
      </c>
      <c r="D285" s="243">
        <v>103481.360710005</v>
      </c>
      <c r="E285" s="243">
        <v>108840.22733109099</v>
      </c>
      <c r="F285" s="243">
        <v>111312.27085731</v>
      </c>
      <c r="G285" s="243">
        <v>109543.032949933</v>
      </c>
      <c r="H285" s="243">
        <v>111023.91762740001</v>
      </c>
      <c r="I285" s="243">
        <v>110794.36573894</v>
      </c>
      <c r="J285" s="243">
        <v>104356.694695547</v>
      </c>
      <c r="K285" s="243">
        <v>98809.432714095004</v>
      </c>
      <c r="L285" s="243">
        <v>94034.665544336007</v>
      </c>
      <c r="M285" s="972">
        <v>102414.391581697</v>
      </c>
      <c r="N285" s="972">
        <v>99969.460383972997</v>
      </c>
      <c r="O285" s="835">
        <v>102681.81925268599</v>
      </c>
      <c r="Q285" s="316"/>
    </row>
    <row r="286" spans="1:17" ht="12" customHeight="1">
      <c r="A286" s="375" t="s">
        <v>97</v>
      </c>
      <c r="B286" s="979" t="s">
        <v>473</v>
      </c>
      <c r="C286" s="243">
        <v>2755.4366699430002</v>
      </c>
      <c r="D286" s="243">
        <v>5931.7706008280002</v>
      </c>
      <c r="E286" s="243">
        <v>8389.5592868870008</v>
      </c>
      <c r="F286" s="243">
        <v>7307.9979984419997</v>
      </c>
      <c r="G286" s="243">
        <v>4092.494900012</v>
      </c>
      <c r="H286" s="243">
        <v>3527.1652855060001</v>
      </c>
      <c r="I286" s="243">
        <v>3655.0322088419998</v>
      </c>
      <c r="J286" s="243">
        <v>3620.7071274919999</v>
      </c>
      <c r="K286" s="243">
        <v>4150.4043806919999</v>
      </c>
      <c r="L286" s="243">
        <v>3707.0667725190001</v>
      </c>
      <c r="M286" s="972">
        <v>3311.4029702150001</v>
      </c>
      <c r="N286" s="972">
        <v>3608.3569330810001</v>
      </c>
      <c r="O286" s="835">
        <v>4142.7384543649996</v>
      </c>
      <c r="Q286" s="316"/>
    </row>
    <row r="287" spans="1:17" ht="22.8">
      <c r="A287" s="372" t="s">
        <v>125</v>
      </c>
      <c r="B287" s="979" t="s">
        <v>474</v>
      </c>
      <c r="C287" s="243">
        <v>104538.87168748501</v>
      </c>
      <c r="D287" s="243">
        <v>91877.611639551003</v>
      </c>
      <c r="E287" s="243">
        <v>96160.547395606001</v>
      </c>
      <c r="F287" s="243">
        <v>71725.492188792006</v>
      </c>
      <c r="G287" s="243">
        <v>70216.824052110998</v>
      </c>
      <c r="H287" s="243">
        <v>85010.001256660005</v>
      </c>
      <c r="I287" s="243">
        <v>70815.690239805001</v>
      </c>
      <c r="J287" s="243">
        <v>70952.623982278004</v>
      </c>
      <c r="K287" s="243">
        <v>107704.32115800701</v>
      </c>
      <c r="L287" s="243">
        <v>82744.107105026997</v>
      </c>
      <c r="M287" s="243">
        <v>80655.668728571007</v>
      </c>
      <c r="N287" s="243">
        <v>86365.339054890996</v>
      </c>
      <c r="O287" s="836">
        <v>71591.114990717004</v>
      </c>
      <c r="Q287" s="316"/>
    </row>
    <row r="288" spans="1:17" ht="12" customHeight="1">
      <c r="A288" s="372" t="s">
        <v>203</v>
      </c>
      <c r="B288" s="979" t="s">
        <v>722</v>
      </c>
      <c r="C288" s="243">
        <v>2296.9027737430001</v>
      </c>
      <c r="D288" s="243">
        <v>1452.2871460639999</v>
      </c>
      <c r="E288" s="243">
        <v>1887.4418930300001</v>
      </c>
      <c r="F288" s="243">
        <v>1326.183746404</v>
      </c>
      <c r="G288" s="243">
        <v>1566.655300933</v>
      </c>
      <c r="H288" s="243">
        <v>1477.876241851</v>
      </c>
      <c r="I288" s="243">
        <v>1588.2874165180001</v>
      </c>
      <c r="J288" s="243">
        <v>1355.413220531</v>
      </c>
      <c r="K288" s="243">
        <v>1340.891008803</v>
      </c>
      <c r="L288" s="243">
        <v>1331.5899428519999</v>
      </c>
      <c r="M288" s="243">
        <v>1728.4244101480001</v>
      </c>
      <c r="N288" s="243">
        <v>1658.120818244</v>
      </c>
      <c r="O288" s="836">
        <v>1887.2144728579999</v>
      </c>
      <c r="Q288" s="316"/>
    </row>
    <row r="289" spans="1:17" ht="12" customHeight="1">
      <c r="A289" s="1306" t="s">
        <v>733</v>
      </c>
      <c r="B289" s="1307"/>
      <c r="M289" s="972"/>
      <c r="N289" s="972"/>
      <c r="O289" s="835">
        <v>0</v>
      </c>
      <c r="Q289" s="316"/>
    </row>
    <row r="290" spans="1:17" ht="12" customHeight="1">
      <c r="A290" s="372" t="s">
        <v>8</v>
      </c>
      <c r="B290" s="979" t="s">
        <v>475</v>
      </c>
      <c r="C290" s="243">
        <v>28927.571094365001</v>
      </c>
      <c r="D290" s="243">
        <v>28649.217409356999</v>
      </c>
      <c r="E290" s="243">
        <v>28417.927803736999</v>
      </c>
      <c r="F290" s="243">
        <v>28102.001022527998</v>
      </c>
      <c r="G290" s="243">
        <v>27638.184090940998</v>
      </c>
      <c r="H290" s="243">
        <v>26821.228504503</v>
      </c>
      <c r="I290" s="243">
        <v>26821.228504503</v>
      </c>
      <c r="J290" s="243">
        <v>26821.228504503</v>
      </c>
      <c r="K290" s="243">
        <v>26821.228504503</v>
      </c>
      <c r="L290" s="243">
        <v>26821.228504503</v>
      </c>
      <c r="M290" s="972">
        <v>26821.228504503</v>
      </c>
      <c r="N290" s="972">
        <v>26672.878387147</v>
      </c>
      <c r="O290" s="835">
        <v>26672.573096880002</v>
      </c>
      <c r="Q290" s="316"/>
    </row>
    <row r="291" spans="1:17" ht="12" customHeight="1">
      <c r="A291" s="372" t="s">
        <v>9</v>
      </c>
      <c r="B291" s="979" t="s">
        <v>476</v>
      </c>
      <c r="C291" s="243">
        <v>10961.221915378999</v>
      </c>
      <c r="D291" s="243">
        <v>10961.221915378999</v>
      </c>
      <c r="E291" s="243">
        <v>10961.221915378999</v>
      </c>
      <c r="F291" s="243">
        <v>10961.221915139</v>
      </c>
      <c r="G291" s="243">
        <v>10961.221915378001</v>
      </c>
      <c r="H291" s="243">
        <v>10961.221915378001</v>
      </c>
      <c r="I291" s="243">
        <v>10961.221915378001</v>
      </c>
      <c r="J291" s="243">
        <v>11368.579140643</v>
      </c>
      <c r="K291" s="243">
        <v>11368.579140643</v>
      </c>
      <c r="L291" s="243">
        <v>11368.579140643</v>
      </c>
      <c r="M291" s="972">
        <v>11368.579140643</v>
      </c>
      <c r="N291" s="972">
        <v>11368.579140643</v>
      </c>
      <c r="O291" s="835">
        <v>11368.579140643</v>
      </c>
      <c r="Q291" s="316"/>
    </row>
    <row r="292" spans="1:17" ht="12" customHeight="1">
      <c r="A292" s="372" t="s">
        <v>10</v>
      </c>
      <c r="B292" s="979" t="s">
        <v>712</v>
      </c>
      <c r="C292" s="243">
        <v>489167.778962493</v>
      </c>
      <c r="D292" s="243">
        <v>489166.56856587302</v>
      </c>
      <c r="E292" s="243">
        <v>489194.35711517202</v>
      </c>
      <c r="F292" s="243">
        <v>484882.66989981802</v>
      </c>
      <c r="G292" s="243">
        <v>476284.37898867601</v>
      </c>
      <c r="H292" s="243">
        <v>620306.96609609097</v>
      </c>
      <c r="I292" s="243">
        <v>620305.09286322806</v>
      </c>
      <c r="J292" s="243">
        <v>539341.32783990295</v>
      </c>
      <c r="K292" s="243">
        <v>532024.61013722699</v>
      </c>
      <c r="L292" s="243">
        <v>532026.47011125996</v>
      </c>
      <c r="M292" s="972">
        <v>532027.22513634095</v>
      </c>
      <c r="N292" s="972">
        <v>532028.24277884106</v>
      </c>
      <c r="O292" s="835">
        <v>532027.15948198596</v>
      </c>
      <c r="Q292" s="316"/>
    </row>
    <row r="293" spans="1:17" ht="12" customHeight="1">
      <c r="A293" s="372" t="s">
        <v>11</v>
      </c>
      <c r="B293" s="979" t="s">
        <v>713</v>
      </c>
      <c r="C293" s="243">
        <v>95002.779444515996</v>
      </c>
      <c r="D293" s="243">
        <v>108646.88136568799</v>
      </c>
      <c r="E293" s="243">
        <v>119128.128377489</v>
      </c>
      <c r="F293" s="243">
        <v>132268.27644891301</v>
      </c>
      <c r="G293" s="243">
        <v>143343.98939380699</v>
      </c>
      <c r="H293" s="243">
        <v>14513.546055884</v>
      </c>
      <c r="I293" s="243">
        <v>27086.36232163</v>
      </c>
      <c r="J293" s="243">
        <v>41081.448166062</v>
      </c>
      <c r="K293" s="243">
        <v>53901.864026845004</v>
      </c>
      <c r="L293" s="243">
        <v>66391.161608612994</v>
      </c>
      <c r="M293" s="972">
        <v>83287.981996692994</v>
      </c>
      <c r="N293" s="972">
        <v>98632.305381433995</v>
      </c>
      <c r="O293" s="835">
        <v>111682.953763379</v>
      </c>
      <c r="Q293" s="316"/>
    </row>
    <row r="294" spans="1:17" ht="12" customHeight="1">
      <c r="A294" s="372" t="s">
        <v>98</v>
      </c>
      <c r="B294" s="979" t="s">
        <v>479</v>
      </c>
      <c r="C294" s="243">
        <v>113412.26239552999</v>
      </c>
      <c r="D294" s="243">
        <v>108779.794165086</v>
      </c>
      <c r="E294" s="243">
        <v>106752.055999303</v>
      </c>
      <c r="F294" s="243">
        <v>111594.27039597501</v>
      </c>
      <c r="G294" s="243">
        <v>105563.35820134199</v>
      </c>
      <c r="H294" s="243">
        <v>109947.680324114</v>
      </c>
      <c r="I294" s="243">
        <v>111289.738957715</v>
      </c>
      <c r="J294" s="243">
        <v>112001.51097900901</v>
      </c>
      <c r="K294" s="243">
        <v>113328.91921581799</v>
      </c>
      <c r="L294" s="243">
        <v>113693.976427531</v>
      </c>
      <c r="M294" s="972">
        <v>113520.63561293601</v>
      </c>
      <c r="N294" s="972">
        <v>113251.07929318699</v>
      </c>
      <c r="O294" s="835">
        <v>111960.578172733</v>
      </c>
      <c r="Q294" s="316"/>
    </row>
    <row r="295" spans="1:17" ht="12" customHeight="1" thickBot="1">
      <c r="A295" s="376" t="s">
        <v>97</v>
      </c>
      <c r="B295" s="377" t="s">
        <v>480</v>
      </c>
      <c r="C295" s="251">
        <v>18042.207457708999</v>
      </c>
      <c r="D295" s="251">
        <v>18468.985951957002</v>
      </c>
      <c r="E295" s="251">
        <v>18879.159606492001</v>
      </c>
      <c r="F295" s="251">
        <v>19027.891397736999</v>
      </c>
      <c r="G295" s="251">
        <v>18846.483026671001</v>
      </c>
      <c r="H295" s="251">
        <v>18198.979711737</v>
      </c>
      <c r="I295" s="251">
        <v>18487.161235414002</v>
      </c>
      <c r="J295" s="251">
        <v>18204.49576854</v>
      </c>
      <c r="K295" s="251">
        <v>17845.409786911001</v>
      </c>
      <c r="L295" s="251">
        <v>18200.043242864998</v>
      </c>
      <c r="M295" s="974">
        <v>17703.054067673002</v>
      </c>
      <c r="N295" s="974">
        <v>17891.643022632001</v>
      </c>
      <c r="O295" s="838">
        <v>17957.936610363999</v>
      </c>
      <c r="Q295" s="316"/>
    </row>
  </sheetData>
  <mergeCells count="35">
    <mergeCell ref="A211:B211"/>
    <mergeCell ref="A230:B230"/>
    <mergeCell ref="A181:B181"/>
    <mergeCell ref="A270:B270"/>
    <mergeCell ref="C238:G238"/>
    <mergeCell ref="A289:B289"/>
    <mergeCell ref="A240:B240"/>
    <mergeCell ref="A238:B239"/>
    <mergeCell ref="A237:O237"/>
    <mergeCell ref="H238:O238"/>
    <mergeCell ref="A178:O178"/>
    <mergeCell ref="A179:B180"/>
    <mergeCell ref="A152:B152"/>
    <mergeCell ref="A171:B171"/>
    <mergeCell ref="A120:B121"/>
    <mergeCell ref="C120:G120"/>
    <mergeCell ref="H120:O120"/>
    <mergeCell ref="C179:G179"/>
    <mergeCell ref="H179:O179"/>
    <mergeCell ref="A63:B63"/>
    <mergeCell ref="A122:B122"/>
    <mergeCell ref="A60:O60"/>
    <mergeCell ref="A61:B62"/>
    <mergeCell ref="A93:B93"/>
    <mergeCell ref="A112:B112"/>
    <mergeCell ref="A119:O119"/>
    <mergeCell ref="C2:G2"/>
    <mergeCell ref="H2:O2"/>
    <mergeCell ref="C61:G61"/>
    <mergeCell ref="H61:O61"/>
    <mergeCell ref="A1:O1"/>
    <mergeCell ref="A2:B3"/>
    <mergeCell ref="A4:B4"/>
    <mergeCell ref="A53:B53"/>
    <mergeCell ref="A34:B34"/>
  </mergeCells>
  <conditionalFormatting sqref="Q5:Q7">
    <cfRule type="colorScale" priority="1">
      <colorScale>
        <cfvo type="num" val="-10"/>
        <cfvo type="percent" val="10"/>
        <color rgb="FFFF7128"/>
        <color rgb="FFFFEF9C"/>
      </colorScale>
    </cfRule>
  </conditionalFormatting>
  <printOptions horizontalCentered="1"/>
  <pageMargins left="0.31496062992126" right="0.39370078740157499" top="0.74803149606299202" bottom="0.27559055118110198" header="0.55118110236220497" footer="0.15748031496063"/>
  <pageSetup paperSize="9" scale="54" firstPageNumber="4" fitToHeight="0" pageOrder="overThenDown" orientation="landscape" useFirstPageNumber="1"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topLeftCell="D1" zoomScale="70" zoomScaleNormal="90" zoomScaleSheetLayoutView="70" zoomScalePageLayoutView="50" workbookViewId="0">
      <selection activeCell="O226" sqref="O226"/>
    </sheetView>
  </sheetViews>
  <sheetFormatPr defaultColWidth="8.81640625" defaultRowHeight="13.2"/>
  <cols>
    <col min="1" max="1" width="2.81640625" style="33" customWidth="1"/>
    <col min="2" max="2" width="2.1796875" style="33" bestFit="1" customWidth="1"/>
    <col min="3" max="3" width="2.81640625" style="33" customWidth="1"/>
    <col min="4" max="4" width="59.81640625" style="33" customWidth="1"/>
    <col min="5" max="17" width="9.453125" style="151" customWidth="1"/>
    <col min="18" max="18" width="8.81640625" style="151" customWidth="1"/>
    <col min="19" max="20" width="6.81640625" style="33" customWidth="1"/>
    <col min="21" max="21" width="8.81640625" style="33" customWidth="1"/>
    <col min="22" max="16384" width="8.81640625" style="33"/>
  </cols>
  <sheetData>
    <row r="1" spans="1:21" ht="75" customHeight="1">
      <c r="A1" s="1301" t="s">
        <v>757</v>
      </c>
      <c r="B1" s="1302"/>
      <c r="C1" s="1302"/>
      <c r="D1" s="1302"/>
      <c r="E1" s="1302"/>
      <c r="F1" s="1302"/>
      <c r="G1" s="1302"/>
      <c r="H1" s="1302"/>
      <c r="I1" s="1302"/>
      <c r="J1" s="1302"/>
      <c r="K1" s="1302"/>
      <c r="L1" s="1302"/>
      <c r="M1" s="1302"/>
      <c r="N1" s="1302"/>
      <c r="O1" s="1302"/>
      <c r="P1" s="1302"/>
      <c r="Q1" s="1302"/>
      <c r="R1" s="1303"/>
    </row>
    <row r="2" spans="1:21" ht="22.2" customHeight="1">
      <c r="A2" s="1315" t="s">
        <v>93</v>
      </c>
      <c r="B2" s="1316"/>
      <c r="C2" s="1316"/>
      <c r="D2" s="1316"/>
      <c r="E2" s="1311">
        <v>2021</v>
      </c>
      <c r="F2" s="1311">
        <v>2022</v>
      </c>
      <c r="G2" s="1311"/>
      <c r="H2" s="1311"/>
      <c r="I2" s="1311"/>
      <c r="J2" s="1311"/>
      <c r="K2" s="1311">
        <v>2023</v>
      </c>
      <c r="L2" s="1311"/>
      <c r="M2" s="1311"/>
      <c r="N2" s="1311"/>
      <c r="O2" s="1311"/>
      <c r="P2" s="1311"/>
      <c r="Q2" s="1311"/>
      <c r="R2" s="1312"/>
    </row>
    <row r="3" spans="1:21" ht="22.2" customHeight="1">
      <c r="A3" s="1315"/>
      <c r="B3" s="1316"/>
      <c r="C3" s="1316"/>
      <c r="D3" s="1316"/>
      <c r="E3" s="1317"/>
      <c r="F3" s="905" t="s">
        <v>267</v>
      </c>
      <c r="G3" s="826" t="s">
        <v>7</v>
      </c>
      <c r="H3" s="826" t="s">
        <v>13</v>
      </c>
      <c r="I3" s="826" t="s">
        <v>14</v>
      </c>
      <c r="J3" s="826" t="s">
        <v>15</v>
      </c>
      <c r="K3" s="826" t="s">
        <v>0</v>
      </c>
      <c r="L3" s="826" t="s">
        <v>1</v>
      </c>
      <c r="M3" s="826" t="s">
        <v>2</v>
      </c>
      <c r="N3" s="826" t="s">
        <v>3</v>
      </c>
      <c r="O3" s="826" t="s">
        <v>4</v>
      </c>
      <c r="P3" s="826" t="s">
        <v>5</v>
      </c>
      <c r="Q3" s="905" t="s">
        <v>6</v>
      </c>
      <c r="R3" s="840" t="s">
        <v>267</v>
      </c>
    </row>
    <row r="4" spans="1:21" ht="12.75" customHeight="1">
      <c r="A4" s="323" t="s">
        <v>99</v>
      </c>
      <c r="B4" s="1314" t="s">
        <v>781</v>
      </c>
      <c r="C4" s="1314"/>
      <c r="D4" s="1314"/>
      <c r="E4" s="154"/>
      <c r="F4" s="154"/>
      <c r="G4" s="154"/>
      <c r="H4" s="154"/>
      <c r="I4" s="154"/>
      <c r="J4" s="154"/>
      <c r="K4" s="154"/>
      <c r="L4" s="154"/>
      <c r="M4" s="154"/>
      <c r="N4" s="154"/>
      <c r="O4" s="154"/>
      <c r="P4" s="154"/>
      <c r="Q4" s="154"/>
      <c r="R4" s="1024"/>
      <c r="S4" s="54"/>
      <c r="T4" s="54"/>
    </row>
    <row r="5" spans="1:21" ht="12.75" customHeight="1">
      <c r="A5" s="144"/>
      <c r="B5" s="1014" t="s">
        <v>100</v>
      </c>
      <c r="C5" s="1313" t="s">
        <v>776</v>
      </c>
      <c r="D5" s="1313"/>
      <c r="E5" s="209">
        <v>773902.21741710801</v>
      </c>
      <c r="F5" s="209">
        <v>521758.50040527602</v>
      </c>
      <c r="G5" s="209">
        <v>592216.157618689</v>
      </c>
      <c r="H5" s="209">
        <v>657591.84307220799</v>
      </c>
      <c r="I5" s="209">
        <v>729569.13371971098</v>
      </c>
      <c r="J5" s="209">
        <v>811458.00741050905</v>
      </c>
      <c r="K5" s="209">
        <v>89298.935283596002</v>
      </c>
      <c r="L5" s="209">
        <v>160859.25084569299</v>
      </c>
      <c r="M5" s="209">
        <v>240185.22886804599</v>
      </c>
      <c r="N5" s="209">
        <v>317772.27416688303</v>
      </c>
      <c r="O5" s="209">
        <v>397542.74278258497</v>
      </c>
      <c r="P5" s="209">
        <v>477069.70949817501</v>
      </c>
      <c r="Q5" s="209">
        <v>559611</v>
      </c>
      <c r="R5" s="325">
        <v>642864.84243978595</v>
      </c>
      <c r="S5" s="54"/>
      <c r="T5" s="54"/>
      <c r="U5" s="54"/>
    </row>
    <row r="6" spans="1:21" ht="12.75" customHeight="1">
      <c r="A6" s="144"/>
      <c r="B6" s="1014"/>
      <c r="C6" s="1014" t="s">
        <v>8</v>
      </c>
      <c r="D6" s="1014" t="s">
        <v>329</v>
      </c>
      <c r="E6" s="209">
        <v>9740.4269765150002</v>
      </c>
      <c r="F6" s="209">
        <v>8164.8381881920004</v>
      </c>
      <c r="G6" s="209">
        <v>9129.1758317570002</v>
      </c>
      <c r="H6" s="209">
        <v>10265.731792459001</v>
      </c>
      <c r="I6" s="209">
        <v>11943.917421893</v>
      </c>
      <c r="J6" s="209">
        <v>13903.791981195</v>
      </c>
      <c r="K6" s="209">
        <v>1995.431214085</v>
      </c>
      <c r="L6" s="209">
        <v>3730.8968085739998</v>
      </c>
      <c r="M6" s="209">
        <v>5695.6380144969999</v>
      </c>
      <c r="N6" s="209">
        <v>7581.8993573629996</v>
      </c>
      <c r="O6" s="209">
        <v>9435.8503660919996</v>
      </c>
      <c r="P6" s="209">
        <v>11065.680223771</v>
      </c>
      <c r="Q6" s="209">
        <v>12664</v>
      </c>
      <c r="R6" s="325">
        <v>14258.174024600999</v>
      </c>
      <c r="S6" s="54"/>
      <c r="T6" s="54"/>
    </row>
    <row r="7" spans="1:21" ht="12.75" customHeight="1">
      <c r="A7" s="144"/>
      <c r="B7" s="1014"/>
      <c r="C7" s="1014" t="s">
        <v>9</v>
      </c>
      <c r="D7" s="1014" t="s">
        <v>330</v>
      </c>
      <c r="E7" s="209">
        <v>2691.1920836220002</v>
      </c>
      <c r="F7" s="209">
        <v>2164.295776037</v>
      </c>
      <c r="G7" s="209">
        <v>2771.6170449719998</v>
      </c>
      <c r="H7" s="209">
        <v>3545.3439129580001</v>
      </c>
      <c r="I7" s="209">
        <v>4397.50521493</v>
      </c>
      <c r="J7" s="209">
        <v>5408.9572997089999</v>
      </c>
      <c r="K7" s="209">
        <v>1100.8187300879999</v>
      </c>
      <c r="L7" s="209">
        <v>1926.8406278340001</v>
      </c>
      <c r="M7" s="209">
        <v>2613.0881346649999</v>
      </c>
      <c r="N7" s="209">
        <v>3644.6030929069998</v>
      </c>
      <c r="O7" s="209">
        <v>4471.2257476960003</v>
      </c>
      <c r="P7" s="209">
        <v>5497.6466081320004</v>
      </c>
      <c r="Q7" s="209">
        <v>6588</v>
      </c>
      <c r="R7" s="325">
        <v>7637.1666331750002</v>
      </c>
      <c r="S7" s="54"/>
      <c r="T7" s="54"/>
    </row>
    <row r="8" spans="1:21" ht="12.75" customHeight="1">
      <c r="A8" s="144"/>
      <c r="B8" s="1014"/>
      <c r="C8" s="1014" t="s">
        <v>10</v>
      </c>
      <c r="D8" s="1014" t="s">
        <v>331</v>
      </c>
      <c r="E8" s="209">
        <v>87344.924925512998</v>
      </c>
      <c r="F8" s="209">
        <v>60954.564505196999</v>
      </c>
      <c r="G8" s="209">
        <v>68605.837198145993</v>
      </c>
      <c r="H8" s="209">
        <v>76874.362200996999</v>
      </c>
      <c r="I8" s="209">
        <v>85694.406157617996</v>
      </c>
      <c r="J8" s="209">
        <v>94583.762173940006</v>
      </c>
      <c r="K8" s="209">
        <v>9579.9843776189991</v>
      </c>
      <c r="L8" s="209">
        <v>18206.978347187</v>
      </c>
      <c r="M8" s="209">
        <v>27438.765397989999</v>
      </c>
      <c r="N8" s="209">
        <v>36412.948283669</v>
      </c>
      <c r="O8" s="209">
        <v>45536.487219859999</v>
      </c>
      <c r="P8" s="209">
        <v>54568.235959938997</v>
      </c>
      <c r="Q8" s="209">
        <v>63637</v>
      </c>
      <c r="R8" s="325">
        <v>72669.376592601999</v>
      </c>
      <c r="S8" s="54"/>
      <c r="T8" s="54"/>
    </row>
    <row r="9" spans="1:21" ht="12.75" customHeight="1">
      <c r="A9" s="144"/>
      <c r="B9" s="1014"/>
      <c r="C9" s="1014" t="s">
        <v>11</v>
      </c>
      <c r="D9" s="1014" t="s">
        <v>802</v>
      </c>
      <c r="E9" s="209">
        <v>487586.82884650101</v>
      </c>
      <c r="F9" s="209">
        <v>340532.69217661599</v>
      </c>
      <c r="G9" s="209">
        <v>387015.05849114998</v>
      </c>
      <c r="H9" s="209">
        <v>426954.96127118397</v>
      </c>
      <c r="I9" s="209">
        <v>471737.12036971899</v>
      </c>
      <c r="J9" s="209">
        <v>523468.084247416</v>
      </c>
      <c r="K9" s="209">
        <v>55874.522338460003</v>
      </c>
      <c r="L9" s="209">
        <v>100832.24322426</v>
      </c>
      <c r="M9" s="209">
        <v>150090.637854737</v>
      </c>
      <c r="N9" s="209">
        <v>198212.70326329899</v>
      </c>
      <c r="O9" s="209">
        <v>247684.04215703101</v>
      </c>
      <c r="P9" s="209">
        <v>297798.19763493497</v>
      </c>
      <c r="Q9" s="209">
        <v>349708</v>
      </c>
      <c r="R9" s="325">
        <v>401892.632249997</v>
      </c>
      <c r="S9" s="54"/>
      <c r="T9" s="54"/>
    </row>
    <row r="10" spans="1:21" ht="12.75" customHeight="1">
      <c r="A10" s="144"/>
      <c r="B10" s="1014"/>
      <c r="C10" s="1014"/>
      <c r="D10" s="983" t="s">
        <v>333</v>
      </c>
      <c r="E10" s="209">
        <v>484943.86012312002</v>
      </c>
      <c r="F10" s="209">
        <v>338463.394234067</v>
      </c>
      <c r="G10" s="209">
        <v>384677.269493517</v>
      </c>
      <c r="H10" s="209">
        <v>424309.37990978698</v>
      </c>
      <c r="I10" s="209">
        <v>468776.32751349901</v>
      </c>
      <c r="J10" s="209">
        <v>520201.53182949999</v>
      </c>
      <c r="K10" s="209">
        <v>55494.573206364003</v>
      </c>
      <c r="L10" s="209">
        <v>100098.388981071</v>
      </c>
      <c r="M10" s="209">
        <v>148950.676779806</v>
      </c>
      <c r="N10" s="209">
        <v>196659.99233128899</v>
      </c>
      <c r="O10" s="209">
        <v>245748.280510098</v>
      </c>
      <c r="P10" s="209">
        <v>295479.55655429402</v>
      </c>
      <c r="Q10" s="209">
        <v>347027</v>
      </c>
      <c r="R10" s="325">
        <v>398621.34879381699</v>
      </c>
      <c r="S10" s="54"/>
      <c r="T10" s="54"/>
    </row>
    <row r="11" spans="1:21" ht="12.75" customHeight="1">
      <c r="A11" s="144"/>
      <c r="B11" s="1014"/>
      <c r="C11" s="1014"/>
      <c r="D11" s="983" t="s">
        <v>334</v>
      </c>
      <c r="E11" s="209">
        <v>2642.968723381</v>
      </c>
      <c r="F11" s="209">
        <v>2069.2979425489998</v>
      </c>
      <c r="G11" s="209">
        <v>2337.7889976329998</v>
      </c>
      <c r="H11" s="209">
        <v>2645.5813613969999</v>
      </c>
      <c r="I11" s="209">
        <v>2960.79285622</v>
      </c>
      <c r="J11" s="209">
        <v>3266.5524179160002</v>
      </c>
      <c r="K11" s="209">
        <v>379.94913209600003</v>
      </c>
      <c r="L11" s="209">
        <v>733.85424318900004</v>
      </c>
      <c r="M11" s="209">
        <v>1139.961074931</v>
      </c>
      <c r="N11" s="209">
        <v>1552.7109320100001</v>
      </c>
      <c r="O11" s="209">
        <v>1935.7616469330001</v>
      </c>
      <c r="P11" s="209">
        <v>2318.6410806409999</v>
      </c>
      <c r="Q11" s="209">
        <v>2682</v>
      </c>
      <c r="R11" s="325">
        <v>3271.28345618</v>
      </c>
      <c r="S11" s="54"/>
      <c r="T11" s="54"/>
    </row>
    <row r="12" spans="1:21" ht="12.75" customHeight="1">
      <c r="A12" s="144"/>
      <c r="B12" s="1014"/>
      <c r="C12" s="1014" t="s">
        <v>98</v>
      </c>
      <c r="D12" s="1014" t="s">
        <v>335</v>
      </c>
      <c r="E12" s="209">
        <v>186538.844584957</v>
      </c>
      <c r="F12" s="209">
        <v>109942.10975923399</v>
      </c>
      <c r="G12" s="209">
        <v>124694.469052664</v>
      </c>
      <c r="H12" s="209">
        <v>139951.44389461001</v>
      </c>
      <c r="I12" s="209">
        <v>155796.18455555101</v>
      </c>
      <c r="J12" s="209">
        <v>174093.41170824901</v>
      </c>
      <c r="K12" s="209">
        <v>20748.178623344</v>
      </c>
      <c r="L12" s="209">
        <v>36162.291837837998</v>
      </c>
      <c r="M12" s="209">
        <v>54347.099466157</v>
      </c>
      <c r="N12" s="209">
        <v>71920.120169645001</v>
      </c>
      <c r="O12" s="209">
        <v>90415.137291905994</v>
      </c>
      <c r="P12" s="209">
        <v>108139.949071398</v>
      </c>
      <c r="Q12" s="209">
        <v>127013</v>
      </c>
      <c r="R12" s="325">
        <v>146407.49293941099</v>
      </c>
      <c r="S12" s="54"/>
      <c r="T12" s="54"/>
    </row>
    <row r="13" spans="1:21" ht="12.75" customHeight="1">
      <c r="A13" s="144"/>
      <c r="B13" s="1014" t="s">
        <v>19</v>
      </c>
      <c r="C13" s="1313" t="s">
        <v>777</v>
      </c>
      <c r="D13" s="1313"/>
      <c r="E13" s="209">
        <v>342698.91853151598</v>
      </c>
      <c r="F13" s="209">
        <v>202150.18974730899</v>
      </c>
      <c r="G13" s="209">
        <v>228359.63290475801</v>
      </c>
      <c r="H13" s="209">
        <v>256293.93264081501</v>
      </c>
      <c r="I13" s="209">
        <v>286439.30358899402</v>
      </c>
      <c r="J13" s="209">
        <v>323610.03328870202</v>
      </c>
      <c r="K13" s="209">
        <v>45307.501955434003</v>
      </c>
      <c r="L13" s="209">
        <v>75629.613396804998</v>
      </c>
      <c r="M13" s="209">
        <v>110837.76420239299</v>
      </c>
      <c r="N13" s="209">
        <v>145454.09448204</v>
      </c>
      <c r="O13" s="209">
        <v>181608.19867257</v>
      </c>
      <c r="P13" s="209">
        <v>216813.10175480199</v>
      </c>
      <c r="Q13" s="209">
        <v>253115</v>
      </c>
      <c r="R13" s="325">
        <v>290709.456263142</v>
      </c>
      <c r="S13" s="54"/>
      <c r="T13" s="54"/>
      <c r="U13" s="54"/>
    </row>
    <row r="14" spans="1:21" ht="12.75" customHeight="1">
      <c r="A14" s="144"/>
      <c r="B14" s="1014"/>
      <c r="C14" s="1014" t="s">
        <v>8</v>
      </c>
      <c r="D14" s="1014" t="s">
        <v>337</v>
      </c>
      <c r="E14" s="209">
        <v>144.69479006399999</v>
      </c>
      <c r="F14" s="209">
        <v>240.25328421500001</v>
      </c>
      <c r="G14" s="209">
        <v>306.79388747600001</v>
      </c>
      <c r="H14" s="209">
        <v>377.548209515</v>
      </c>
      <c r="I14" s="209">
        <v>417.143630363</v>
      </c>
      <c r="J14" s="209">
        <v>484.26454920200001</v>
      </c>
      <c r="K14" s="209">
        <v>60.358178697</v>
      </c>
      <c r="L14" s="209">
        <v>106.480766203</v>
      </c>
      <c r="M14" s="209">
        <v>153.27040277399999</v>
      </c>
      <c r="N14" s="209">
        <v>204.893718358</v>
      </c>
      <c r="O14" s="209">
        <v>240.33377565800001</v>
      </c>
      <c r="P14" s="209">
        <v>279.61688536000003</v>
      </c>
      <c r="Q14" s="209">
        <v>343</v>
      </c>
      <c r="R14" s="325">
        <v>459.64137608999999</v>
      </c>
      <c r="S14" s="54"/>
      <c r="T14" s="54"/>
    </row>
    <row r="15" spans="1:21" ht="12.75" customHeight="1">
      <c r="A15" s="144"/>
      <c r="B15" s="1014"/>
      <c r="C15" s="1014" t="s">
        <v>9</v>
      </c>
      <c r="D15" s="1014" t="s">
        <v>338</v>
      </c>
      <c r="E15" s="209">
        <v>5617.9038037939999</v>
      </c>
      <c r="F15" s="209">
        <v>3677.6215690630002</v>
      </c>
      <c r="G15" s="209">
        <v>4334.8462030430001</v>
      </c>
      <c r="H15" s="209">
        <v>5173.3173739820004</v>
      </c>
      <c r="I15" s="209">
        <v>5972.4363308829998</v>
      </c>
      <c r="J15" s="209">
        <v>6832.5047691809996</v>
      </c>
      <c r="K15" s="209">
        <v>1082.4578231810001</v>
      </c>
      <c r="L15" s="209">
        <v>1901.007201481</v>
      </c>
      <c r="M15" s="209">
        <v>2504.404760374</v>
      </c>
      <c r="N15" s="209">
        <v>3468.6390623910002</v>
      </c>
      <c r="O15" s="209">
        <v>4415.3762477800001</v>
      </c>
      <c r="P15" s="209">
        <v>5533.9786728810004</v>
      </c>
      <c r="Q15" s="209">
        <v>6705</v>
      </c>
      <c r="R15" s="325">
        <v>7738.0910449089997</v>
      </c>
      <c r="S15" s="54"/>
      <c r="T15" s="54"/>
    </row>
    <row r="16" spans="1:21" ht="12.75" customHeight="1">
      <c r="A16" s="144"/>
      <c r="B16" s="1014"/>
      <c r="C16" s="1014" t="s">
        <v>10</v>
      </c>
      <c r="D16" s="1014" t="s">
        <v>339</v>
      </c>
      <c r="E16" s="209">
        <v>140843.72038038401</v>
      </c>
      <c r="F16" s="209">
        <v>80669.323545879</v>
      </c>
      <c r="G16" s="209">
        <v>91039.087771873004</v>
      </c>
      <c r="H16" s="209">
        <v>102520.171668355</v>
      </c>
      <c r="I16" s="209">
        <v>115258.225512823</v>
      </c>
      <c r="J16" s="209">
        <v>129627.960755573</v>
      </c>
      <c r="K16" s="209">
        <v>15119.332392820001</v>
      </c>
      <c r="L16" s="209">
        <v>29211.783891587002</v>
      </c>
      <c r="M16" s="209">
        <v>45552.887925073999</v>
      </c>
      <c r="N16" s="209">
        <v>61003.963654312996</v>
      </c>
      <c r="O16" s="209">
        <v>77390.964411733003</v>
      </c>
      <c r="P16" s="209">
        <v>93420.088140755994</v>
      </c>
      <c r="Q16" s="209">
        <v>110114</v>
      </c>
      <c r="R16" s="325">
        <v>127054.928617097</v>
      </c>
      <c r="S16" s="54"/>
      <c r="T16" s="54"/>
    </row>
    <row r="17" spans="1:22" ht="12.75" customHeight="1">
      <c r="A17" s="145"/>
      <c r="B17" s="984"/>
      <c r="C17" s="984"/>
      <c r="D17" s="985" t="s">
        <v>340</v>
      </c>
      <c r="E17" s="209">
        <v>24160.919656894999</v>
      </c>
      <c r="F17" s="209">
        <v>17054.464147334002</v>
      </c>
      <c r="G17" s="209">
        <v>19258.885970407999</v>
      </c>
      <c r="H17" s="209">
        <v>21704.003120455</v>
      </c>
      <c r="I17" s="209">
        <v>24542.973141760998</v>
      </c>
      <c r="J17" s="209">
        <v>27740.370940137</v>
      </c>
      <c r="K17" s="209">
        <v>3340.1050231969998</v>
      </c>
      <c r="L17" s="209">
        <v>6413.8543496100001</v>
      </c>
      <c r="M17" s="209">
        <v>10113.086207138</v>
      </c>
      <c r="N17" s="209">
        <v>13373.011872396</v>
      </c>
      <c r="O17" s="209">
        <v>16996.541457201001</v>
      </c>
      <c r="P17" s="209">
        <v>20470.855544365</v>
      </c>
      <c r="Q17" s="209">
        <v>24211</v>
      </c>
      <c r="R17" s="325">
        <v>27926.630422465001</v>
      </c>
      <c r="S17" s="54"/>
      <c r="T17" s="54"/>
    </row>
    <row r="18" spans="1:22" ht="12.75" customHeight="1">
      <c r="A18" s="145"/>
      <c r="B18" s="984"/>
      <c r="C18" s="984"/>
      <c r="D18" s="985" t="s">
        <v>341</v>
      </c>
      <c r="E18" s="209">
        <v>17180.704174472001</v>
      </c>
      <c r="F18" s="209">
        <v>10094.203248735999</v>
      </c>
      <c r="G18" s="209">
        <v>11476.735796921999</v>
      </c>
      <c r="H18" s="209">
        <v>12773.195449003</v>
      </c>
      <c r="I18" s="209">
        <v>14088.883315662</v>
      </c>
      <c r="J18" s="209">
        <v>15492.046230352</v>
      </c>
      <c r="K18" s="209">
        <v>1341.7239645320001</v>
      </c>
      <c r="L18" s="209">
        <v>2642.111138963</v>
      </c>
      <c r="M18" s="209">
        <v>4200.385981165</v>
      </c>
      <c r="N18" s="209">
        <v>5631.1621360569998</v>
      </c>
      <c r="O18" s="209">
        <v>7104.597680197</v>
      </c>
      <c r="P18" s="209">
        <v>8520.7933566459997</v>
      </c>
      <c r="Q18" s="209">
        <v>9998</v>
      </c>
      <c r="R18" s="325">
        <v>11476.785906253999</v>
      </c>
      <c r="S18" s="54"/>
      <c r="T18" s="54"/>
    </row>
    <row r="19" spans="1:22" ht="12.75" customHeight="1">
      <c r="A19" s="145"/>
      <c r="B19" s="984"/>
      <c r="C19" s="984"/>
      <c r="D19" s="985" t="s">
        <v>342</v>
      </c>
      <c r="E19" s="209">
        <v>99502.096549017006</v>
      </c>
      <c r="F19" s="209">
        <v>53520.656149809001</v>
      </c>
      <c r="G19" s="209">
        <v>60303.466004542999</v>
      </c>
      <c r="H19" s="209">
        <v>68042.973098896997</v>
      </c>
      <c r="I19" s="209">
        <v>76626.369055400006</v>
      </c>
      <c r="J19" s="209">
        <v>86395.543585084</v>
      </c>
      <c r="K19" s="209">
        <v>10437.503405091</v>
      </c>
      <c r="L19" s="209">
        <v>20155.818403014</v>
      </c>
      <c r="M19" s="209">
        <v>31239.415736771</v>
      </c>
      <c r="N19" s="209">
        <v>41999.789645860001</v>
      </c>
      <c r="O19" s="209">
        <v>53289.825274335002</v>
      </c>
      <c r="P19" s="209">
        <v>64428.439239744999</v>
      </c>
      <c r="Q19" s="209">
        <v>75906</v>
      </c>
      <c r="R19" s="325">
        <v>87651.512288377999</v>
      </c>
      <c r="S19" s="54"/>
      <c r="T19" s="54"/>
    </row>
    <row r="20" spans="1:22" ht="12.75" customHeight="1">
      <c r="A20" s="144"/>
      <c r="B20" s="1014"/>
      <c r="C20" s="1014" t="s">
        <v>11</v>
      </c>
      <c r="D20" s="1014" t="s">
        <v>343</v>
      </c>
      <c r="E20" s="209">
        <v>9796.9441504770002</v>
      </c>
      <c r="F20" s="209">
        <v>6534.8211791080003</v>
      </c>
      <c r="G20" s="209">
        <v>7387.3665263350003</v>
      </c>
      <c r="H20" s="209">
        <v>8519.4408796150001</v>
      </c>
      <c r="I20" s="209">
        <v>9509.0595797909991</v>
      </c>
      <c r="J20" s="209">
        <v>10297.046129544</v>
      </c>
      <c r="K20" s="209">
        <v>832.72960657399994</v>
      </c>
      <c r="L20" s="209">
        <v>1648.688109878</v>
      </c>
      <c r="M20" s="209">
        <v>2504.4095793759998</v>
      </c>
      <c r="N20" s="209">
        <v>3462.7281907030001</v>
      </c>
      <c r="O20" s="209">
        <v>3713.6592269030002</v>
      </c>
      <c r="P20" s="209">
        <v>4427.7100122430002</v>
      </c>
      <c r="Q20" s="209">
        <v>5192</v>
      </c>
      <c r="R20" s="325">
        <v>5955.1380157289996</v>
      </c>
      <c r="S20" s="54"/>
      <c r="T20" s="54"/>
    </row>
    <row r="21" spans="1:22" ht="12.75" customHeight="1">
      <c r="A21" s="144"/>
      <c r="B21" s="1014"/>
      <c r="C21" s="1014" t="s">
        <v>98</v>
      </c>
      <c r="D21" s="1014" t="s">
        <v>344</v>
      </c>
      <c r="E21" s="209">
        <v>6908.1801854019996</v>
      </c>
      <c r="F21" s="209">
        <v>4565.8973462720005</v>
      </c>
      <c r="G21" s="209">
        <v>5480.5372657979997</v>
      </c>
      <c r="H21" s="209">
        <v>7122.0269830449997</v>
      </c>
      <c r="I21" s="209">
        <v>8406.3178081130009</v>
      </c>
      <c r="J21" s="209">
        <v>13076.958629645</v>
      </c>
      <c r="K21" s="209">
        <v>3239.5024911999999</v>
      </c>
      <c r="L21" s="209">
        <v>3332.3763529349999</v>
      </c>
      <c r="M21" s="209">
        <v>4503.1125302500004</v>
      </c>
      <c r="N21" s="209">
        <v>5825.2153949780004</v>
      </c>
      <c r="O21" s="209">
        <v>6995.444398312</v>
      </c>
      <c r="P21" s="209">
        <v>8226.9484751239997</v>
      </c>
      <c r="Q21" s="209">
        <v>9599</v>
      </c>
      <c r="R21" s="325">
        <v>10730.620936255</v>
      </c>
      <c r="S21" s="54"/>
      <c r="T21" s="54"/>
    </row>
    <row r="22" spans="1:22" ht="12.75" customHeight="1">
      <c r="A22" s="144"/>
      <c r="B22" s="1014"/>
      <c r="C22" s="1014" t="s">
        <v>97</v>
      </c>
      <c r="D22" s="1014" t="s">
        <v>335</v>
      </c>
      <c r="E22" s="209">
        <v>174872.163463053</v>
      </c>
      <c r="F22" s="209">
        <v>106338.803622772</v>
      </c>
      <c r="G22" s="209">
        <v>119811.00125023301</v>
      </c>
      <c r="H22" s="209">
        <v>132581.42752630301</v>
      </c>
      <c r="I22" s="209">
        <v>146876.12072702101</v>
      </c>
      <c r="J22" s="209">
        <v>163291.298455557</v>
      </c>
      <c r="K22" s="209">
        <v>24973.121462962001</v>
      </c>
      <c r="L22" s="209">
        <v>39429.277074721002</v>
      </c>
      <c r="M22" s="209">
        <v>55619.679004545003</v>
      </c>
      <c r="N22" s="209">
        <v>71488.654461297003</v>
      </c>
      <c r="O22" s="209">
        <v>88852.420612183996</v>
      </c>
      <c r="P22" s="209">
        <v>104924.75956843801</v>
      </c>
      <c r="Q22" s="209">
        <v>121161</v>
      </c>
      <c r="R22" s="325">
        <v>138771.036273062</v>
      </c>
      <c r="S22" s="54"/>
      <c r="T22" s="54"/>
    </row>
    <row r="23" spans="1:22" ht="12.75" customHeight="1">
      <c r="A23" s="144"/>
      <c r="B23" s="1014"/>
      <c r="C23" s="1014" t="s">
        <v>125</v>
      </c>
      <c r="D23" s="1014" t="s">
        <v>778</v>
      </c>
      <c r="E23" s="209">
        <v>4515.3117583419998</v>
      </c>
      <c r="F23" s="209">
        <v>0</v>
      </c>
      <c r="G23" s="209">
        <v>0</v>
      </c>
      <c r="H23" s="209">
        <v>0</v>
      </c>
      <c r="I23" s="209">
        <v>0</v>
      </c>
      <c r="J23" s="209">
        <v>0</v>
      </c>
      <c r="K23" s="209">
        <v>0</v>
      </c>
      <c r="L23" s="209">
        <v>0</v>
      </c>
      <c r="M23" s="209">
        <v>0</v>
      </c>
      <c r="N23" s="209">
        <v>0</v>
      </c>
      <c r="O23" s="209">
        <v>0</v>
      </c>
      <c r="P23" s="209">
        <v>0</v>
      </c>
      <c r="Q23" s="209">
        <v>0</v>
      </c>
      <c r="R23" s="209"/>
      <c r="S23" s="54"/>
      <c r="T23" s="54"/>
    </row>
    <row r="24" spans="1:22" ht="12.75" customHeight="1">
      <c r="A24" s="158" t="s">
        <v>204</v>
      </c>
      <c r="B24" s="1314" t="s">
        <v>782</v>
      </c>
      <c r="C24" s="1314"/>
      <c r="D24" s="1314"/>
      <c r="E24" s="882">
        <v>431203.29888559203</v>
      </c>
      <c r="F24" s="882">
        <v>319608.310657967</v>
      </c>
      <c r="G24" s="882">
        <v>363856.52471393102</v>
      </c>
      <c r="H24" s="882">
        <v>401297.91043139301</v>
      </c>
      <c r="I24" s="882">
        <v>443129.83013071702</v>
      </c>
      <c r="J24" s="882">
        <v>487847.97412180703</v>
      </c>
      <c r="K24" s="882">
        <v>43991.433328161998</v>
      </c>
      <c r="L24" s="882">
        <v>85229.637448887996</v>
      </c>
      <c r="M24" s="882">
        <v>129347.46466565299</v>
      </c>
      <c r="N24" s="882">
        <v>172318.17968484299</v>
      </c>
      <c r="O24" s="882">
        <v>215934.54411001501</v>
      </c>
      <c r="P24" s="882">
        <v>260256.607743373</v>
      </c>
      <c r="Q24" s="882">
        <v>306495</v>
      </c>
      <c r="R24" s="1025">
        <v>352155.38617664401</v>
      </c>
      <c r="S24" s="54"/>
      <c r="T24" s="54"/>
    </row>
    <row r="25" spans="1:22" ht="12.75" customHeight="1">
      <c r="A25" s="158" t="s">
        <v>105</v>
      </c>
      <c r="B25" s="1314" t="s">
        <v>347</v>
      </c>
      <c r="C25" s="1314"/>
      <c r="D25" s="1314"/>
      <c r="E25" s="209"/>
      <c r="F25" s="33"/>
      <c r="G25" s="33"/>
      <c r="H25" s="33"/>
      <c r="I25" s="33"/>
      <c r="J25" s="33"/>
      <c r="K25" s="33"/>
      <c r="L25" s="33"/>
      <c r="M25" s="33"/>
      <c r="N25" s="33"/>
      <c r="O25" s="33"/>
      <c r="P25" s="33"/>
      <c r="Q25" s="33"/>
      <c r="R25" s="379">
        <v>0</v>
      </c>
      <c r="S25" s="54"/>
      <c r="T25" s="54"/>
    </row>
    <row r="26" spans="1:22" ht="12.75" customHeight="1">
      <c r="A26" s="144"/>
      <c r="B26" s="1014" t="s">
        <v>18</v>
      </c>
      <c r="C26" s="1313" t="s">
        <v>779</v>
      </c>
      <c r="D26" s="1313"/>
      <c r="E26" s="881">
        <v>460019.43817319605</v>
      </c>
      <c r="F26" s="209">
        <v>294156.33571068099</v>
      </c>
      <c r="G26" s="209">
        <v>354506.885469581</v>
      </c>
      <c r="H26" s="209">
        <v>404598.306240579</v>
      </c>
      <c r="I26" s="209">
        <v>444195.954230793</v>
      </c>
      <c r="J26" s="209">
        <v>522998.032368707</v>
      </c>
      <c r="K26" s="209">
        <v>124311.587538359</v>
      </c>
      <c r="L26" s="209">
        <v>147997.102184246</v>
      </c>
      <c r="M26" s="209">
        <v>173245.02743058201</v>
      </c>
      <c r="N26" s="209">
        <v>208543.50765664599</v>
      </c>
      <c r="O26" s="209">
        <v>227838.31064365301</v>
      </c>
      <c r="P26" s="209">
        <v>275998.66581037699</v>
      </c>
      <c r="Q26" s="209">
        <v>335295</v>
      </c>
      <c r="R26" s="325">
        <v>363684.27978042501</v>
      </c>
      <c r="S26" s="54"/>
      <c r="T26" s="54"/>
      <c r="U26" s="55"/>
    </row>
    <row r="27" spans="1:22" ht="22.8">
      <c r="A27" s="144"/>
      <c r="B27" s="1014"/>
      <c r="C27" s="1014" t="s">
        <v>8</v>
      </c>
      <c r="D27" s="1014" t="s">
        <v>349</v>
      </c>
      <c r="E27" s="209">
        <v>20448.356103165999</v>
      </c>
      <c r="F27" s="881">
        <v>7575.5018740770001</v>
      </c>
      <c r="G27" s="881">
        <v>7725.9981941100004</v>
      </c>
      <c r="H27" s="881">
        <v>8027.7628560049998</v>
      </c>
      <c r="I27" s="881">
        <v>9279.0759105359994</v>
      </c>
      <c r="J27" s="881">
        <v>10408.214035629</v>
      </c>
      <c r="K27" s="881">
        <v>1776.095758678</v>
      </c>
      <c r="L27" s="881">
        <v>2430.2513601619999</v>
      </c>
      <c r="M27" s="881">
        <v>3343.105043261</v>
      </c>
      <c r="N27" s="881">
        <v>4412.3751374200001</v>
      </c>
      <c r="O27" s="881">
        <v>6326.7844109199996</v>
      </c>
      <c r="P27" s="881">
        <v>11257.330038443</v>
      </c>
      <c r="Q27" s="881">
        <v>12866</v>
      </c>
      <c r="R27" s="1026">
        <v>13363.600998800999</v>
      </c>
      <c r="S27" s="54"/>
      <c r="T27" s="54"/>
    </row>
    <row r="28" spans="1:22" ht="22.8">
      <c r="A28" s="144"/>
      <c r="B28" s="1014"/>
      <c r="C28" s="1014" t="s">
        <v>9</v>
      </c>
      <c r="D28" s="1014" t="s">
        <v>800</v>
      </c>
      <c r="E28" s="209">
        <v>0</v>
      </c>
      <c r="F28" s="209">
        <v>0</v>
      </c>
      <c r="G28" s="209">
        <v>0</v>
      </c>
      <c r="H28" s="209">
        <v>0</v>
      </c>
      <c r="I28" s="209">
        <v>0</v>
      </c>
      <c r="J28" s="209">
        <v>0</v>
      </c>
      <c r="K28" s="209">
        <v>0</v>
      </c>
      <c r="L28" s="209">
        <v>0</v>
      </c>
      <c r="M28" s="209">
        <v>0</v>
      </c>
      <c r="N28" s="209">
        <v>0</v>
      </c>
      <c r="O28" s="209">
        <v>0</v>
      </c>
      <c r="P28" s="209">
        <v>0</v>
      </c>
      <c r="Q28" s="209">
        <v>0</v>
      </c>
      <c r="R28" s="325">
        <v>1.8580599999999999E-2</v>
      </c>
      <c r="S28" s="54"/>
      <c r="T28" s="54"/>
    </row>
    <row r="29" spans="1:22" ht="22.8">
      <c r="A29" s="144"/>
      <c r="B29" s="1014"/>
      <c r="C29" s="1014" t="s">
        <v>10</v>
      </c>
      <c r="D29" s="1014" t="s">
        <v>350</v>
      </c>
      <c r="E29" s="209">
        <v>59.789907066999987</v>
      </c>
      <c r="F29" s="209">
        <v>304.05269021700002</v>
      </c>
      <c r="G29" s="209">
        <v>246.68662491200001</v>
      </c>
      <c r="H29" s="209">
        <v>169.185955251</v>
      </c>
      <c r="I29" s="209">
        <v>235.78719269699999</v>
      </c>
      <c r="J29" s="209">
        <v>275.69886135000002</v>
      </c>
      <c r="K29" s="209">
        <v>147.84053636600001</v>
      </c>
      <c r="L29" s="209">
        <v>232.006693259</v>
      </c>
      <c r="M29" s="209">
        <v>304.69931133699998</v>
      </c>
      <c r="N29" s="209">
        <v>410.17283478799999</v>
      </c>
      <c r="O29" s="209">
        <v>549.30572272400002</v>
      </c>
      <c r="P29" s="209">
        <v>576.92419005700003</v>
      </c>
      <c r="Q29" s="209">
        <v>659</v>
      </c>
      <c r="R29" s="325">
        <v>848.08820615499997</v>
      </c>
      <c r="S29" s="54"/>
      <c r="T29" s="54"/>
    </row>
    <row r="30" spans="1:22" ht="12.75" customHeight="1">
      <c r="A30" s="144"/>
      <c r="B30" s="1014"/>
      <c r="C30" s="1014" t="s">
        <v>11</v>
      </c>
      <c r="D30" s="1014" t="s">
        <v>351</v>
      </c>
      <c r="E30" s="209">
        <v>208665.044076433</v>
      </c>
      <c r="F30" s="209">
        <v>162067.456869549</v>
      </c>
      <c r="G30" s="209">
        <v>201736.43946287499</v>
      </c>
      <c r="H30" s="209">
        <v>235046.57049282099</v>
      </c>
      <c r="I30" s="209">
        <v>259831.26114961499</v>
      </c>
      <c r="J30" s="209">
        <v>318768.48648325301</v>
      </c>
      <c r="K30" s="209">
        <v>100901.26209123099</v>
      </c>
      <c r="L30" s="209">
        <v>108369.276659247</v>
      </c>
      <c r="M30" s="209">
        <v>116457.59676689</v>
      </c>
      <c r="N30" s="209">
        <v>135179.85383373499</v>
      </c>
      <c r="O30" s="209">
        <v>137660.861977458</v>
      </c>
      <c r="P30" s="209">
        <v>161192.06199116001</v>
      </c>
      <c r="Q30" s="209">
        <v>198855</v>
      </c>
      <c r="R30" s="325">
        <v>208731.515619468</v>
      </c>
      <c r="S30" s="54"/>
      <c r="T30" s="54"/>
    </row>
    <row r="31" spans="1:22" s="34" customFormat="1" ht="22.8">
      <c r="A31" s="144"/>
      <c r="B31" s="1014"/>
      <c r="C31" s="1014" t="s">
        <v>98</v>
      </c>
      <c r="D31" s="1014" t="s">
        <v>353</v>
      </c>
      <c r="E31" s="209">
        <v>87234.447972807</v>
      </c>
      <c r="F31" s="209">
        <v>63383.878352448002</v>
      </c>
      <c r="G31" s="209">
        <v>72145.044389044997</v>
      </c>
      <c r="H31" s="209">
        <v>79677.043626572005</v>
      </c>
      <c r="I31" s="209">
        <v>88512.233717690004</v>
      </c>
      <c r="J31" s="209">
        <v>97515.144912282994</v>
      </c>
      <c r="K31" s="209">
        <v>7595.9522541140004</v>
      </c>
      <c r="L31" s="209">
        <v>15057.657226509</v>
      </c>
      <c r="M31" s="209">
        <v>23534.570357614</v>
      </c>
      <c r="N31" s="209">
        <v>32551.231897810001</v>
      </c>
      <c r="O31" s="209">
        <v>40711.053990738001</v>
      </c>
      <c r="P31" s="209">
        <v>50294.171079721003</v>
      </c>
      <c r="Q31" s="209">
        <v>59243</v>
      </c>
      <c r="R31" s="325">
        <v>67771.643554492999</v>
      </c>
      <c r="S31" s="54"/>
      <c r="T31" s="54"/>
      <c r="U31" s="33"/>
      <c r="V31" s="33"/>
    </row>
    <row r="32" spans="1:22" ht="12.75" customHeight="1">
      <c r="A32" s="144"/>
      <c r="B32" s="1014"/>
      <c r="C32" s="1014" t="s">
        <v>97</v>
      </c>
      <c r="D32" s="1014" t="s">
        <v>354</v>
      </c>
      <c r="E32" s="209">
        <v>143611.800113723</v>
      </c>
      <c r="F32" s="209">
        <v>60825.445924389998</v>
      </c>
      <c r="G32" s="209">
        <v>72652.716798638998</v>
      </c>
      <c r="H32" s="209">
        <v>81677.743309929996</v>
      </c>
      <c r="I32" s="209">
        <v>86337.596260254999</v>
      </c>
      <c r="J32" s="209">
        <v>96030.488076192007</v>
      </c>
      <c r="K32" s="209">
        <v>13890.436897969999</v>
      </c>
      <c r="L32" s="209">
        <v>21907.910245069001</v>
      </c>
      <c r="M32" s="209">
        <v>29605.055951480001</v>
      </c>
      <c r="N32" s="209">
        <v>35989.873952893002</v>
      </c>
      <c r="O32" s="209">
        <v>42590.304541812999</v>
      </c>
      <c r="P32" s="209">
        <v>52678.178510995996</v>
      </c>
      <c r="Q32" s="209">
        <v>63673</v>
      </c>
      <c r="R32" s="325">
        <v>72969.412820907994</v>
      </c>
      <c r="S32" s="54"/>
      <c r="T32" s="54"/>
    </row>
    <row r="33" spans="1:22" ht="12.75" customHeight="1">
      <c r="A33" s="144"/>
      <c r="B33" s="1014" t="s">
        <v>19</v>
      </c>
      <c r="C33" s="1313" t="s">
        <v>780</v>
      </c>
      <c r="D33" s="1313"/>
      <c r="E33" s="209">
        <v>716871.01499839395</v>
      </c>
      <c r="F33" s="209">
        <v>450066.491004985</v>
      </c>
      <c r="G33" s="209">
        <v>533239.29654341703</v>
      </c>
      <c r="H33" s="209">
        <v>599155.58050455805</v>
      </c>
      <c r="I33" s="209">
        <v>658420.18717043696</v>
      </c>
      <c r="J33" s="209">
        <v>762896.61741345399</v>
      </c>
      <c r="K33" s="209">
        <v>140165.43807602499</v>
      </c>
      <c r="L33" s="209">
        <v>182934.52668426899</v>
      </c>
      <c r="M33" s="209">
        <v>226410.43739619001</v>
      </c>
      <c r="N33" s="209">
        <v>280498.158741644</v>
      </c>
      <c r="O33" s="209">
        <v>320195.04916018998</v>
      </c>
      <c r="P33" s="209">
        <v>386129.35824372602</v>
      </c>
      <c r="Q33" s="209">
        <v>464923</v>
      </c>
      <c r="R33" s="325">
        <v>514916.54486707802</v>
      </c>
      <c r="S33" s="54"/>
      <c r="T33" s="54"/>
      <c r="U33" s="55"/>
    </row>
    <row r="34" spans="1:22" s="34" customFormat="1" ht="22.8">
      <c r="A34" s="144"/>
      <c r="B34" s="1014"/>
      <c r="C34" s="1014" t="s">
        <v>8</v>
      </c>
      <c r="D34" s="1014" t="s">
        <v>356</v>
      </c>
      <c r="E34" s="209">
        <v>2082.13563677</v>
      </c>
      <c r="F34" s="209">
        <v>1710.77532086</v>
      </c>
      <c r="G34" s="209">
        <v>2298.2744482419998</v>
      </c>
      <c r="H34" s="209">
        <v>2755.7664954050001</v>
      </c>
      <c r="I34" s="209">
        <v>2470.9117161049999</v>
      </c>
      <c r="J34" s="209">
        <v>2340.5275904360001</v>
      </c>
      <c r="K34" s="209">
        <v>211.867555197</v>
      </c>
      <c r="L34" s="209">
        <v>601.20956944900001</v>
      </c>
      <c r="M34" s="209">
        <v>558.10778969</v>
      </c>
      <c r="N34" s="209">
        <v>613.279914609</v>
      </c>
      <c r="O34" s="209">
        <v>701.27912063400004</v>
      </c>
      <c r="P34" s="209">
        <v>4577.8055935149996</v>
      </c>
      <c r="Q34" s="209">
        <v>5269</v>
      </c>
      <c r="R34" s="325">
        <v>5388.3355278110002</v>
      </c>
      <c r="S34" s="54"/>
      <c r="T34" s="54"/>
    </row>
    <row r="35" spans="1:22" ht="22.8">
      <c r="A35" s="144"/>
      <c r="B35" s="1014"/>
      <c r="C35" s="1014" t="s">
        <v>9</v>
      </c>
      <c r="D35" s="1014" t="s">
        <v>801</v>
      </c>
      <c r="E35" s="209">
        <v>453.86925975700001</v>
      </c>
      <c r="F35" s="209">
        <v>619.75762406900003</v>
      </c>
      <c r="G35" s="209">
        <v>619.75762406900003</v>
      </c>
      <c r="H35" s="209">
        <v>619.75762406900003</v>
      </c>
      <c r="I35" s="209">
        <v>619.84738824500005</v>
      </c>
      <c r="J35" s="209">
        <v>631.65155829399998</v>
      </c>
      <c r="K35" s="209">
        <v>0</v>
      </c>
      <c r="L35" s="209">
        <v>196.16109303900001</v>
      </c>
      <c r="M35" s="209">
        <v>197.04233257000001</v>
      </c>
      <c r="N35" s="209">
        <v>197.04233257000001</v>
      </c>
      <c r="O35" s="209">
        <v>197.04233257000001</v>
      </c>
      <c r="P35" s="209">
        <v>236.938350235</v>
      </c>
      <c r="Q35" s="209">
        <v>237</v>
      </c>
      <c r="R35" s="325">
        <v>237.821039966</v>
      </c>
      <c r="S35" s="54"/>
      <c r="T35" s="54"/>
      <c r="V35" s="34"/>
    </row>
    <row r="36" spans="1:22" ht="22.8">
      <c r="A36" s="144"/>
      <c r="B36" s="1014"/>
      <c r="C36" s="1014" t="s">
        <v>10</v>
      </c>
      <c r="D36" s="1014" t="s">
        <v>358</v>
      </c>
      <c r="E36" s="209">
        <v>177.19397019199999</v>
      </c>
      <c r="F36" s="209">
        <v>173.74691086600001</v>
      </c>
      <c r="G36" s="209">
        <v>261.92166612199998</v>
      </c>
      <c r="H36" s="209">
        <v>235.429787159</v>
      </c>
      <c r="I36" s="209">
        <v>234.969447747</v>
      </c>
      <c r="J36" s="209">
        <v>158.27308066699999</v>
      </c>
      <c r="K36" s="209">
        <v>0</v>
      </c>
      <c r="L36" s="209">
        <v>18.683114845999999</v>
      </c>
      <c r="M36" s="209">
        <v>44.059370874000003</v>
      </c>
      <c r="N36" s="209">
        <v>64.035048228999997</v>
      </c>
      <c r="O36" s="209">
        <v>76.842984438000002</v>
      </c>
      <c r="P36" s="209">
        <v>67.64135718</v>
      </c>
      <c r="Q36" s="209">
        <v>94</v>
      </c>
      <c r="R36" s="325">
        <v>94.173355536000003</v>
      </c>
      <c r="S36" s="54"/>
      <c r="T36" s="54"/>
      <c r="V36" s="34"/>
    </row>
    <row r="37" spans="1:22" ht="12.75" customHeight="1">
      <c r="A37" s="144"/>
      <c r="B37" s="1014"/>
      <c r="C37" s="1014" t="s">
        <v>11</v>
      </c>
      <c r="D37" s="1014" t="s">
        <v>359</v>
      </c>
      <c r="E37" s="209">
        <v>191785.042754961</v>
      </c>
      <c r="F37" s="209">
        <v>155222.375813369</v>
      </c>
      <c r="G37" s="209">
        <v>196399.12516827299</v>
      </c>
      <c r="H37" s="209">
        <v>225916.143125459</v>
      </c>
      <c r="I37" s="209">
        <v>249798.36541481901</v>
      </c>
      <c r="J37" s="209">
        <v>307169.67510280502</v>
      </c>
      <c r="K37" s="209">
        <v>99587.066745757998</v>
      </c>
      <c r="L37" s="209">
        <v>106029.224667349</v>
      </c>
      <c r="M37" s="209">
        <v>112852.46827857201</v>
      </c>
      <c r="N37" s="209">
        <v>130102.308780073</v>
      </c>
      <c r="O37" s="209">
        <v>131855.098340303</v>
      </c>
      <c r="P37" s="209">
        <v>154524.76705627501</v>
      </c>
      <c r="Q37" s="209">
        <v>191373</v>
      </c>
      <c r="R37" s="325">
        <v>200557.00614745601</v>
      </c>
      <c r="S37" s="54"/>
      <c r="T37" s="54"/>
      <c r="V37" s="34"/>
    </row>
    <row r="38" spans="1:22" ht="12.75" customHeight="1">
      <c r="A38" s="144"/>
      <c r="B38" s="1014"/>
      <c r="C38" s="1014" t="s">
        <v>98</v>
      </c>
      <c r="D38" s="1014" t="s">
        <v>360</v>
      </c>
      <c r="E38" s="209">
        <v>249909.700292733</v>
      </c>
      <c r="F38" s="209">
        <v>115982.672258073</v>
      </c>
      <c r="G38" s="209">
        <v>132352.50631110801</v>
      </c>
      <c r="H38" s="209">
        <v>144067.85514526701</v>
      </c>
      <c r="I38" s="209">
        <v>155749.45207751699</v>
      </c>
      <c r="J38" s="209">
        <v>171697.759446251</v>
      </c>
      <c r="K38" s="209">
        <v>18124.147327876999</v>
      </c>
      <c r="L38" s="209">
        <v>31627.083739934998</v>
      </c>
      <c r="M38" s="209">
        <v>45322.082624089002</v>
      </c>
      <c r="N38" s="209">
        <v>59662.522390519</v>
      </c>
      <c r="O38" s="209">
        <v>73677.433153657999</v>
      </c>
      <c r="P38" s="209">
        <v>88932.253715086001</v>
      </c>
      <c r="Q38" s="209">
        <v>105125</v>
      </c>
      <c r="R38" s="325">
        <v>120304.37464841</v>
      </c>
      <c r="S38" s="54"/>
      <c r="T38" s="54"/>
      <c r="V38" s="34"/>
    </row>
    <row r="39" spans="1:22" ht="22.8">
      <c r="A39" s="146"/>
      <c r="B39" s="1011"/>
      <c r="C39" s="1014" t="s">
        <v>97</v>
      </c>
      <c r="D39" s="1014" t="s">
        <v>361</v>
      </c>
      <c r="E39" s="209">
        <v>4403.8485658589998</v>
      </c>
      <c r="F39" s="209">
        <v>3391.153783367</v>
      </c>
      <c r="G39" s="209">
        <v>3874.9480733239998</v>
      </c>
      <c r="H39" s="209">
        <v>4215.6584139180004</v>
      </c>
      <c r="I39" s="209">
        <v>4727.5498822250001</v>
      </c>
      <c r="J39" s="209">
        <v>5195.6158298999999</v>
      </c>
      <c r="K39" s="209">
        <v>494.58440000399997</v>
      </c>
      <c r="L39" s="209">
        <v>970.13843074800002</v>
      </c>
      <c r="M39" s="209">
        <v>1435.5150809899999</v>
      </c>
      <c r="N39" s="209">
        <v>1836.739042724</v>
      </c>
      <c r="O39" s="209">
        <v>2355.0105063999999</v>
      </c>
      <c r="P39" s="209">
        <v>2854.42575584</v>
      </c>
      <c r="Q39" s="209">
        <v>3512</v>
      </c>
      <c r="R39" s="325">
        <v>4113.4737214590004</v>
      </c>
      <c r="S39" s="54"/>
      <c r="T39" s="54"/>
      <c r="V39" s="34"/>
    </row>
    <row r="40" spans="1:22" ht="13.5" customHeight="1">
      <c r="A40" s="146"/>
      <c r="B40" s="1011"/>
      <c r="C40" s="1014" t="s">
        <v>125</v>
      </c>
      <c r="D40" s="1014" t="s">
        <v>354</v>
      </c>
      <c r="E40" s="209">
        <v>268059.22451812198</v>
      </c>
      <c r="F40" s="209">
        <v>172966.00929438099</v>
      </c>
      <c r="G40" s="209">
        <v>197432.76325227899</v>
      </c>
      <c r="H40" s="209">
        <v>221344.96991328101</v>
      </c>
      <c r="I40" s="209">
        <v>244819.091243779</v>
      </c>
      <c r="J40" s="209">
        <v>275703.11480510101</v>
      </c>
      <c r="K40" s="209">
        <v>21747.588033816999</v>
      </c>
      <c r="L40" s="209">
        <v>43492.026068902996</v>
      </c>
      <c r="M40" s="209">
        <v>66001.161919405</v>
      </c>
      <c r="N40" s="209">
        <v>88022.231232920007</v>
      </c>
      <c r="O40" s="209">
        <v>111332.34272218699</v>
      </c>
      <c r="P40" s="209">
        <v>134935.526415595</v>
      </c>
      <c r="Q40" s="209">
        <v>159314</v>
      </c>
      <c r="R40" s="325">
        <v>184221.36042643999</v>
      </c>
      <c r="S40" s="54"/>
      <c r="T40" s="54"/>
      <c r="V40" s="34"/>
    </row>
    <row r="41" spans="1:22">
      <c r="A41" s="1020" t="s">
        <v>205</v>
      </c>
      <c r="B41" s="1314" t="s">
        <v>362</v>
      </c>
      <c r="C41" s="1314"/>
      <c r="D41" s="1314"/>
      <c r="E41" s="209">
        <v>174351.72206039398</v>
      </c>
      <c r="F41" s="209">
        <v>163698.15536366301</v>
      </c>
      <c r="G41" s="209">
        <v>185124.11364009499</v>
      </c>
      <c r="H41" s="209">
        <v>206740.63616741399</v>
      </c>
      <c r="I41" s="209">
        <v>228905.597191073</v>
      </c>
      <c r="J41" s="209">
        <v>247949.38907706001</v>
      </c>
      <c r="K41" s="209">
        <v>28137.582790495999</v>
      </c>
      <c r="L41" s="209">
        <v>50292.212948865003</v>
      </c>
      <c r="M41" s="209">
        <v>76182.054700045002</v>
      </c>
      <c r="N41" s="209">
        <v>100363.528599845</v>
      </c>
      <c r="O41" s="209">
        <v>123577.805593478</v>
      </c>
      <c r="P41" s="209">
        <v>150125.91531002399</v>
      </c>
      <c r="Q41" s="209">
        <v>176868</v>
      </c>
      <c r="R41" s="325">
        <v>200923.12108999101</v>
      </c>
      <c r="S41" s="54"/>
      <c r="T41" s="54"/>
    </row>
    <row r="42" spans="1:22" ht="13.5" customHeight="1">
      <c r="A42" s="1020" t="s">
        <v>206</v>
      </c>
      <c r="B42" s="1314" t="s">
        <v>363</v>
      </c>
      <c r="C42" s="1314"/>
      <c r="D42" s="1314"/>
      <c r="E42" s="209">
        <v>20216.093170069002</v>
      </c>
      <c r="F42" s="209">
        <v>23493.431471405998</v>
      </c>
      <c r="G42" s="209">
        <v>29867.392213821</v>
      </c>
      <c r="H42" s="209">
        <v>31354.664598451</v>
      </c>
      <c r="I42" s="209">
        <v>35063.609556039999</v>
      </c>
      <c r="J42" s="209">
        <v>38630.676464263997</v>
      </c>
      <c r="K42" s="209">
        <v>6285.4469132530003</v>
      </c>
      <c r="L42" s="209">
        <v>9490.9979317199995</v>
      </c>
      <c r="M42" s="209">
        <v>14431.954065569</v>
      </c>
      <c r="N42" s="209">
        <v>18611.823006385999</v>
      </c>
      <c r="O42" s="209">
        <v>21132.997572541</v>
      </c>
      <c r="P42" s="209">
        <v>24919.027451266</v>
      </c>
      <c r="Q42" s="209">
        <v>29134</v>
      </c>
      <c r="R42" s="325">
        <v>33065.122705811998</v>
      </c>
      <c r="S42" s="54"/>
      <c r="T42" s="54"/>
    </row>
    <row r="43" spans="1:22" ht="13.5" customHeight="1">
      <c r="A43" s="1020" t="s">
        <v>207</v>
      </c>
      <c r="B43" s="1314" t="s">
        <v>364</v>
      </c>
      <c r="C43" s="1314"/>
      <c r="D43" s="1314"/>
      <c r="E43" s="209">
        <v>20410.738341355998</v>
      </c>
      <c r="F43" s="209">
        <v>18962.997190228001</v>
      </c>
      <c r="G43" s="209">
        <v>22651.775410399001</v>
      </c>
      <c r="H43" s="209">
        <v>26386.848004490999</v>
      </c>
      <c r="I43" s="209">
        <v>30341.30870179</v>
      </c>
      <c r="J43" s="209">
        <v>34080.893869261999</v>
      </c>
      <c r="K43" s="209">
        <v>6884.0864183909998</v>
      </c>
      <c r="L43" s="209">
        <v>9691.7573246030006</v>
      </c>
      <c r="M43" s="209">
        <v>14817.452070322999</v>
      </c>
      <c r="N43" s="209">
        <v>19655.086975568</v>
      </c>
      <c r="O43" s="209">
        <v>22033.628997538999</v>
      </c>
      <c r="P43" s="209">
        <v>25762.338771661001</v>
      </c>
      <c r="Q43" s="209">
        <v>30143</v>
      </c>
      <c r="R43" s="325">
        <v>33662.478839265001</v>
      </c>
      <c r="S43" s="54"/>
      <c r="T43" s="54"/>
    </row>
    <row r="44" spans="1:22" ht="13.5" customHeight="1">
      <c r="A44" s="1020" t="s">
        <v>208</v>
      </c>
      <c r="B44" s="1314" t="s">
        <v>365</v>
      </c>
      <c r="C44" s="1314"/>
      <c r="D44" s="1314"/>
      <c r="E44" s="209">
        <v>-194.64517128700001</v>
      </c>
      <c r="F44" s="209">
        <v>4530.4342811779998</v>
      </c>
      <c r="G44" s="209">
        <v>7215.616803422</v>
      </c>
      <c r="H44" s="209">
        <v>4967.8165939600003</v>
      </c>
      <c r="I44" s="209">
        <v>4722.3008542500002</v>
      </c>
      <c r="J44" s="209">
        <v>4549.7825950019997</v>
      </c>
      <c r="K44" s="209">
        <v>-598.639505138</v>
      </c>
      <c r="L44" s="209">
        <v>-200.759392883</v>
      </c>
      <c r="M44" s="209">
        <v>-385.49800475400002</v>
      </c>
      <c r="N44" s="209">
        <v>-1043.263969182</v>
      </c>
      <c r="O44" s="209">
        <v>-900.63142499800006</v>
      </c>
      <c r="P44" s="209">
        <v>-843.31132039500005</v>
      </c>
      <c r="Q44" s="209">
        <v>-1009</v>
      </c>
      <c r="R44" s="325">
        <v>-597.35613345299998</v>
      </c>
      <c r="S44" s="54"/>
      <c r="T44" s="54"/>
      <c r="U44" s="55"/>
      <c r="V44" s="59"/>
    </row>
    <row r="45" spans="1:22" ht="13.5" customHeight="1">
      <c r="A45" s="1020" t="s">
        <v>106</v>
      </c>
      <c r="B45" s="1314" t="s">
        <v>366</v>
      </c>
      <c r="C45" s="1314"/>
      <c r="D45" s="1314"/>
      <c r="E45" s="209">
        <v>174271.07798724601</v>
      </c>
      <c r="F45" s="209">
        <v>168228.58964484101</v>
      </c>
      <c r="G45" s="209">
        <v>192339.73044351701</v>
      </c>
      <c r="H45" s="209">
        <v>211708.45276137401</v>
      </c>
      <c r="I45" s="209">
        <v>233627.898045323</v>
      </c>
      <c r="J45" s="209">
        <v>252499.17167206199</v>
      </c>
      <c r="K45" s="209">
        <v>27538.943285358</v>
      </c>
      <c r="L45" s="209">
        <v>50091.453555982</v>
      </c>
      <c r="M45" s="209">
        <v>75796.556695291001</v>
      </c>
      <c r="N45" s="209">
        <v>99320.264630663005</v>
      </c>
      <c r="O45" s="209">
        <v>122677.17416848001</v>
      </c>
      <c r="P45" s="209">
        <v>149282.60398962899</v>
      </c>
      <c r="Q45" s="209">
        <v>175860</v>
      </c>
      <c r="R45" s="325">
        <v>200325.76495653801</v>
      </c>
      <c r="S45" s="54"/>
      <c r="T45" s="54"/>
      <c r="U45" s="55"/>
    </row>
    <row r="46" spans="1:22" ht="13.5" customHeight="1">
      <c r="A46" s="1020" t="s">
        <v>209</v>
      </c>
      <c r="B46" s="1314" t="s">
        <v>367</v>
      </c>
      <c r="C46" s="1314"/>
      <c r="D46" s="1314"/>
      <c r="E46" s="209">
        <v>89861.407516413004</v>
      </c>
      <c r="F46" s="209">
        <v>-184.760959598</v>
      </c>
      <c r="G46" s="209">
        <v>-184.95260322300001</v>
      </c>
      <c r="H46" s="209">
        <v>-209.087840599</v>
      </c>
      <c r="I46" s="209">
        <v>-236.193814081</v>
      </c>
      <c r="J46" s="209">
        <v>125725.474904665</v>
      </c>
      <c r="K46" s="209">
        <v>-32.935347729</v>
      </c>
      <c r="L46" s="209">
        <v>-61.256500283999998</v>
      </c>
      <c r="M46" s="209">
        <v>-99.416774502999999</v>
      </c>
      <c r="N46" s="209">
        <v>-137.07529482199999</v>
      </c>
      <c r="O46" s="209">
        <v>-158.08871329999999</v>
      </c>
      <c r="P46" s="209">
        <v>-190.103589914</v>
      </c>
      <c r="Q46" s="209">
        <v>-216</v>
      </c>
      <c r="R46" s="325">
        <v>-241.774903951</v>
      </c>
      <c r="S46" s="54"/>
      <c r="T46" s="54"/>
    </row>
    <row r="47" spans="1:22" ht="13.5" customHeight="1">
      <c r="A47" s="1020" t="s">
        <v>210</v>
      </c>
      <c r="B47" s="1314" t="s">
        <v>368</v>
      </c>
      <c r="C47" s="1314"/>
      <c r="D47" s="1314"/>
      <c r="E47" s="209">
        <v>89586.205582789</v>
      </c>
      <c r="F47" s="209">
        <v>-184.760959598</v>
      </c>
      <c r="G47" s="209">
        <v>-184.95260322300001</v>
      </c>
      <c r="H47" s="209">
        <v>-209.087840599</v>
      </c>
      <c r="I47" s="209">
        <v>-236.193814081</v>
      </c>
      <c r="J47" s="209">
        <v>125714.60326544099</v>
      </c>
      <c r="K47" s="209">
        <v>-32.935347729</v>
      </c>
      <c r="L47" s="209">
        <v>-61.256500283999998</v>
      </c>
      <c r="M47" s="209">
        <v>-99.416774502999999</v>
      </c>
      <c r="N47" s="209">
        <v>-137.07529482199999</v>
      </c>
      <c r="O47" s="209">
        <v>-158.08871329999999</v>
      </c>
      <c r="P47" s="209">
        <v>-190.103589914</v>
      </c>
      <c r="Q47" s="209">
        <v>-215</v>
      </c>
      <c r="R47" s="325">
        <v>-241.774903951</v>
      </c>
      <c r="S47" s="54"/>
      <c r="T47" s="54"/>
    </row>
    <row r="48" spans="1:22" ht="25.2" customHeight="1" thickBot="1">
      <c r="A48" s="299" t="s">
        <v>211</v>
      </c>
      <c r="B48" s="1321" t="s">
        <v>369</v>
      </c>
      <c r="C48" s="1321"/>
      <c r="D48" s="1321"/>
      <c r="E48" s="628">
        <v>140206.12103299101</v>
      </c>
      <c r="F48" s="628">
        <v>134796.42067316</v>
      </c>
      <c r="G48" s="628">
        <v>154456.64304130001</v>
      </c>
      <c r="H48" s="628">
        <v>169975.215068391</v>
      </c>
      <c r="I48" s="628">
        <v>187579.14556217199</v>
      </c>
      <c r="J48" s="628">
        <v>201816.61498470799</v>
      </c>
      <c r="K48" s="628">
        <v>22064.070223613999</v>
      </c>
      <c r="L48" s="628">
        <v>40070.683774259</v>
      </c>
      <c r="M48" s="628">
        <v>60649.366018702</v>
      </c>
      <c r="N48" s="628">
        <v>79720.289711366</v>
      </c>
      <c r="O48" s="628">
        <v>98665.104378860997</v>
      </c>
      <c r="P48" s="628">
        <v>119973.029249689</v>
      </c>
      <c r="Q48" s="628">
        <v>141113</v>
      </c>
      <c r="R48" s="629">
        <v>160704.399837673</v>
      </c>
      <c r="S48" s="54"/>
      <c r="T48" s="54"/>
    </row>
    <row r="49" spans="1:18" ht="75" customHeight="1">
      <c r="A49" s="1301" t="s">
        <v>758</v>
      </c>
      <c r="B49" s="1302"/>
      <c r="C49" s="1302"/>
      <c r="D49" s="1302"/>
      <c r="E49" s="1302"/>
      <c r="F49" s="1302"/>
      <c r="G49" s="1302"/>
      <c r="H49" s="1302"/>
      <c r="I49" s="1302"/>
      <c r="J49" s="1302"/>
      <c r="K49" s="1302"/>
      <c r="L49" s="1302"/>
      <c r="M49" s="1302"/>
      <c r="N49" s="1302"/>
      <c r="O49" s="1302"/>
      <c r="P49" s="1302"/>
      <c r="Q49" s="1302"/>
      <c r="R49" s="1303"/>
    </row>
    <row r="50" spans="1:18" ht="22.2" customHeight="1">
      <c r="A50" s="1315" t="s">
        <v>93</v>
      </c>
      <c r="B50" s="1316"/>
      <c r="C50" s="1316"/>
      <c r="D50" s="1316"/>
      <c r="E50" s="1311">
        <v>2021</v>
      </c>
      <c r="F50" s="1311">
        <v>2022</v>
      </c>
      <c r="G50" s="1311"/>
      <c r="H50" s="1311"/>
      <c r="I50" s="1311"/>
      <c r="J50" s="1311"/>
      <c r="K50" s="1311">
        <v>2023</v>
      </c>
      <c r="L50" s="1311"/>
      <c r="M50" s="1311"/>
      <c r="N50" s="1311"/>
      <c r="O50" s="1311"/>
      <c r="P50" s="1311"/>
      <c r="Q50" s="1311"/>
      <c r="R50" s="1312"/>
    </row>
    <row r="51" spans="1:18" ht="22.2" customHeight="1">
      <c r="A51" s="1315"/>
      <c r="B51" s="1316"/>
      <c r="C51" s="1316"/>
      <c r="D51" s="1316"/>
      <c r="E51" s="1317"/>
      <c r="F51" s="905" t="s">
        <v>267</v>
      </c>
      <c r="G51" s="826" t="s">
        <v>7</v>
      </c>
      <c r="H51" s="826" t="s">
        <v>13</v>
      </c>
      <c r="I51" s="826" t="s">
        <v>14</v>
      </c>
      <c r="J51" s="826" t="s">
        <v>15</v>
      </c>
      <c r="K51" s="826" t="s">
        <v>0</v>
      </c>
      <c r="L51" s="826" t="s">
        <v>1</v>
      </c>
      <c r="M51" s="826" t="s">
        <v>2</v>
      </c>
      <c r="N51" s="826" t="s">
        <v>3</v>
      </c>
      <c r="O51" s="826" t="s">
        <v>4</v>
      </c>
      <c r="P51" s="826" t="s">
        <v>5</v>
      </c>
      <c r="Q51" s="905" t="s">
        <v>6</v>
      </c>
      <c r="R51" s="1027" t="s">
        <v>267</v>
      </c>
    </row>
    <row r="52" spans="1:18" s="170" customFormat="1" ht="13.2" customHeight="1">
      <c r="A52" s="326" t="s">
        <v>99</v>
      </c>
      <c r="B52" s="1314" t="s">
        <v>781</v>
      </c>
      <c r="C52" s="1314"/>
      <c r="D52" s="1314"/>
      <c r="E52" s="322"/>
      <c r="F52" s="322"/>
      <c r="G52" s="322"/>
      <c r="H52" s="322"/>
      <c r="I52" s="322"/>
      <c r="J52" s="322"/>
      <c r="K52" s="322"/>
      <c r="L52" s="322"/>
      <c r="M52" s="322"/>
      <c r="N52" s="322"/>
      <c r="O52" s="322"/>
      <c r="P52" s="322"/>
      <c r="Q52" s="322"/>
      <c r="R52" s="1028"/>
    </row>
    <row r="53" spans="1:18" ht="12.75" customHeight="1">
      <c r="A53" s="939"/>
      <c r="B53" s="1012" t="s">
        <v>100</v>
      </c>
      <c r="C53" s="1320" t="s">
        <v>867</v>
      </c>
      <c r="D53" s="1320"/>
      <c r="E53" s="881">
        <v>136177.97149864101</v>
      </c>
      <c r="F53" s="881">
        <v>89527.825560439</v>
      </c>
      <c r="G53" s="881">
        <v>101874.70394314799</v>
      </c>
      <c r="H53" s="881">
        <v>114170.768393169</v>
      </c>
      <c r="I53" s="881">
        <v>127515.173083994</v>
      </c>
      <c r="J53" s="881">
        <v>141971.95477319098</v>
      </c>
      <c r="K53" s="881">
        <v>14617.85726852</v>
      </c>
      <c r="L53" s="881">
        <v>27599.352013679003</v>
      </c>
      <c r="M53" s="881">
        <v>42058.903032304006</v>
      </c>
      <c r="N53" s="881">
        <v>55997.560990940998</v>
      </c>
      <c r="O53" s="881">
        <v>67050.489499100993</v>
      </c>
      <c r="P53" s="881">
        <v>80699.103275221001</v>
      </c>
      <c r="Q53" s="881">
        <v>95888.671605176991</v>
      </c>
      <c r="R53" s="1026">
        <v>110645.647140671</v>
      </c>
    </row>
    <row r="54" spans="1:18" ht="12.75" customHeight="1">
      <c r="A54" s="939"/>
      <c r="B54" s="1012"/>
      <c r="C54" s="1012" t="s">
        <v>8</v>
      </c>
      <c r="D54" s="1012" t="s">
        <v>868</v>
      </c>
      <c r="E54" s="881">
        <v>2296.8570490910001</v>
      </c>
      <c r="F54" s="881">
        <v>1690.636881057</v>
      </c>
      <c r="G54" s="881">
        <v>1845.3538726720001</v>
      </c>
      <c r="H54" s="881">
        <v>2024.1558678659999</v>
      </c>
      <c r="I54" s="881">
        <v>2248.2221330140001</v>
      </c>
      <c r="J54" s="881">
        <v>2543.3881605460001</v>
      </c>
      <c r="K54" s="881">
        <v>291.616609278</v>
      </c>
      <c r="L54" s="881">
        <v>509.15464056600001</v>
      </c>
      <c r="M54" s="881">
        <v>765.71826149000003</v>
      </c>
      <c r="N54" s="881">
        <v>1011.386947247</v>
      </c>
      <c r="O54" s="881">
        <v>1223.9295815179998</v>
      </c>
      <c r="P54" s="881">
        <v>1448.1594085920001</v>
      </c>
      <c r="Q54" s="881">
        <v>1669.4039082199999</v>
      </c>
      <c r="R54" s="1026">
        <v>1863.5196395119999</v>
      </c>
    </row>
    <row r="55" spans="1:18" ht="12.75" customHeight="1">
      <c r="A55" s="939"/>
      <c r="B55" s="1012"/>
      <c r="C55" s="1012" t="s">
        <v>9</v>
      </c>
      <c r="D55" s="1012" t="s">
        <v>869</v>
      </c>
      <c r="E55" s="881">
        <v>873.216296242</v>
      </c>
      <c r="F55" s="881">
        <v>464.31334445100003</v>
      </c>
      <c r="G55" s="881">
        <v>588.70755784900007</v>
      </c>
      <c r="H55" s="881">
        <v>708.05241624899998</v>
      </c>
      <c r="I55" s="881">
        <v>829.14346449000004</v>
      </c>
      <c r="J55" s="881">
        <v>963.62376775200005</v>
      </c>
      <c r="K55" s="881">
        <v>147.142540373</v>
      </c>
      <c r="L55" s="881">
        <v>305.69442876700003</v>
      </c>
      <c r="M55" s="881">
        <v>458.10707175100003</v>
      </c>
      <c r="N55" s="881">
        <v>618.56667831799996</v>
      </c>
      <c r="O55" s="881">
        <v>786.12701230000005</v>
      </c>
      <c r="P55" s="881">
        <v>953.311189345</v>
      </c>
      <c r="Q55" s="881">
        <v>1171.889548825</v>
      </c>
      <c r="R55" s="1026">
        <v>1386.298878953</v>
      </c>
    </row>
    <row r="56" spans="1:18" ht="12.75" customHeight="1">
      <c r="A56" s="939"/>
      <c r="B56" s="1012"/>
      <c r="C56" s="1012" t="s">
        <v>10</v>
      </c>
      <c r="D56" s="1012" t="s">
        <v>870</v>
      </c>
      <c r="E56" s="881">
        <v>11759.487682494</v>
      </c>
      <c r="F56" s="881">
        <v>7908.547208078</v>
      </c>
      <c r="G56" s="881">
        <v>8968.4670349150001</v>
      </c>
      <c r="H56" s="881">
        <v>10062.317230446999</v>
      </c>
      <c r="I56" s="881">
        <v>11411.844954049</v>
      </c>
      <c r="J56" s="881">
        <v>12673.335520139</v>
      </c>
      <c r="K56" s="881">
        <v>1361.805378389</v>
      </c>
      <c r="L56" s="881">
        <v>2657.3589682299998</v>
      </c>
      <c r="M56" s="881">
        <v>4039.704672761</v>
      </c>
      <c r="N56" s="881">
        <v>5413.6166292300004</v>
      </c>
      <c r="O56" s="881">
        <v>6420.6472911680003</v>
      </c>
      <c r="P56" s="881">
        <v>7864.2776273899999</v>
      </c>
      <c r="Q56" s="881">
        <v>9257.4701692620001</v>
      </c>
      <c r="R56" s="1026">
        <v>10623.484717380001</v>
      </c>
    </row>
    <row r="57" spans="1:18" ht="12.75" customHeight="1">
      <c r="A57" s="939"/>
      <c r="B57" s="1012"/>
      <c r="C57" s="1012" t="s">
        <v>11</v>
      </c>
      <c r="D57" s="1012" t="s">
        <v>871</v>
      </c>
      <c r="E57" s="881">
        <v>64408.445825275005</v>
      </c>
      <c r="F57" s="881">
        <v>45477.907098356001</v>
      </c>
      <c r="G57" s="881">
        <v>51770.140199451002</v>
      </c>
      <c r="H57" s="881">
        <v>57970.377252316001</v>
      </c>
      <c r="I57" s="881">
        <v>64442.101143078005</v>
      </c>
      <c r="J57" s="881">
        <v>71645.770390848003</v>
      </c>
      <c r="K57" s="881">
        <v>7220.9856509659994</v>
      </c>
      <c r="L57" s="881">
        <v>13091.260041669</v>
      </c>
      <c r="M57" s="881">
        <v>20086.954428785</v>
      </c>
      <c r="N57" s="881">
        <v>26771.727251683998</v>
      </c>
      <c r="O57" s="881">
        <v>32256.949234346001</v>
      </c>
      <c r="P57" s="881">
        <v>38818.213532225003</v>
      </c>
      <c r="Q57" s="881">
        <v>46727.629426965999</v>
      </c>
      <c r="R57" s="1026">
        <v>53840.440810280998</v>
      </c>
    </row>
    <row r="58" spans="1:18" ht="12.75" customHeight="1">
      <c r="A58" s="939"/>
      <c r="B58" s="1012"/>
      <c r="C58" s="1012"/>
      <c r="D58" s="986" t="s">
        <v>872</v>
      </c>
      <c r="E58" s="881">
        <v>64218.118521380005</v>
      </c>
      <c r="F58" s="881">
        <v>45427.318940626996</v>
      </c>
      <c r="G58" s="881">
        <v>51713.788243067997</v>
      </c>
      <c r="H58" s="881">
        <v>57908.145362987001</v>
      </c>
      <c r="I58" s="881">
        <v>64373.484564867998</v>
      </c>
      <c r="J58" s="881">
        <v>71569.605751923009</v>
      </c>
      <c r="K58" s="881">
        <v>7213.1175593919997</v>
      </c>
      <c r="L58" s="881">
        <v>13076.440202690999</v>
      </c>
      <c r="M58" s="881">
        <v>20065.006493477998</v>
      </c>
      <c r="N58" s="881">
        <v>26742.633644088</v>
      </c>
      <c r="O58" s="881">
        <v>32220.375691572997</v>
      </c>
      <c r="P58" s="881">
        <v>38774.659518169996</v>
      </c>
      <c r="Q58" s="881">
        <v>46676.659191996005</v>
      </c>
      <c r="R58" s="1026">
        <v>53781.798681530003</v>
      </c>
    </row>
    <row r="59" spans="1:18" ht="12.75" customHeight="1">
      <c r="A59" s="939"/>
      <c r="B59" s="1012"/>
      <c r="C59" s="1012"/>
      <c r="D59" s="986" t="s">
        <v>873</v>
      </c>
      <c r="E59" s="881">
        <v>190.327303895</v>
      </c>
      <c r="F59" s="881">
        <v>50.588157728999995</v>
      </c>
      <c r="G59" s="881">
        <v>56.351956383000001</v>
      </c>
      <c r="H59" s="881">
        <v>62.231889328999998</v>
      </c>
      <c r="I59" s="881">
        <v>68.61657821</v>
      </c>
      <c r="J59" s="881">
        <v>76.164638925000006</v>
      </c>
      <c r="K59" s="881">
        <v>7.8680915739999993</v>
      </c>
      <c r="L59" s="881">
        <v>14.819838978</v>
      </c>
      <c r="M59" s="881">
        <v>21.947935306999998</v>
      </c>
      <c r="N59" s="881">
        <v>29.093607595999998</v>
      </c>
      <c r="O59" s="881">
        <v>36.573542773</v>
      </c>
      <c r="P59" s="881">
        <v>43.554014054999996</v>
      </c>
      <c r="Q59" s="881">
        <v>50.97023497</v>
      </c>
      <c r="R59" s="1026">
        <v>58.642128751000001</v>
      </c>
    </row>
    <row r="60" spans="1:18" ht="12.75" customHeight="1">
      <c r="A60" s="939"/>
      <c r="B60" s="1012"/>
      <c r="C60" s="1012" t="s">
        <v>98</v>
      </c>
      <c r="D60" s="1012" t="s">
        <v>874</v>
      </c>
      <c r="E60" s="881">
        <v>56839.964645539003</v>
      </c>
      <c r="F60" s="881">
        <v>33986.421028497003</v>
      </c>
      <c r="G60" s="881">
        <v>38702.035278260999</v>
      </c>
      <c r="H60" s="881">
        <v>43405.865626291001</v>
      </c>
      <c r="I60" s="881">
        <v>48583.861389362995</v>
      </c>
      <c r="J60" s="881">
        <v>54145.836933906001</v>
      </c>
      <c r="K60" s="881">
        <v>5596.3070895139999</v>
      </c>
      <c r="L60" s="881">
        <v>11035.883934447</v>
      </c>
      <c r="M60" s="881">
        <v>16708.418597517</v>
      </c>
      <c r="N60" s="881">
        <v>22182.263484462001</v>
      </c>
      <c r="O60" s="881">
        <v>26362.836379769</v>
      </c>
      <c r="P60" s="881">
        <v>31615.141517668999</v>
      </c>
      <c r="Q60" s="881">
        <v>37062.278551903997</v>
      </c>
      <c r="R60" s="1026">
        <v>42931.903094544999</v>
      </c>
    </row>
    <row r="61" spans="1:18" ht="12.75" customHeight="1">
      <c r="A61" s="939"/>
      <c r="B61" s="1012" t="s">
        <v>19</v>
      </c>
      <c r="C61" s="1320" t="s">
        <v>875</v>
      </c>
      <c r="D61" s="1320"/>
      <c r="E61" s="881">
        <v>86768.399187934003</v>
      </c>
      <c r="F61" s="881">
        <v>52792.640400296004</v>
      </c>
      <c r="G61" s="881">
        <v>59896.714076009004</v>
      </c>
      <c r="H61" s="881">
        <v>67132.124239483004</v>
      </c>
      <c r="I61" s="881">
        <v>75062.943403088997</v>
      </c>
      <c r="J61" s="881">
        <v>83804.983101075006</v>
      </c>
      <c r="K61" s="881">
        <v>9319.8092548940003</v>
      </c>
      <c r="L61" s="881">
        <v>17093.261731802999</v>
      </c>
      <c r="M61" s="881">
        <v>25969.266489158999</v>
      </c>
      <c r="N61" s="881">
        <v>34630.787298048002</v>
      </c>
      <c r="O61" s="881">
        <v>40420.920010575006</v>
      </c>
      <c r="P61" s="881">
        <v>48700.130796664002</v>
      </c>
      <c r="Q61" s="881">
        <v>57184.082783483005</v>
      </c>
      <c r="R61" s="1026">
        <v>66162.247792080001</v>
      </c>
    </row>
    <row r="62" spans="1:18" ht="12.75" customHeight="1">
      <c r="A62" s="939"/>
      <c r="B62" s="1012"/>
      <c r="C62" s="1012" t="s">
        <v>8</v>
      </c>
      <c r="D62" s="1012" t="s">
        <v>876</v>
      </c>
      <c r="E62" s="881">
        <v>137.408623339</v>
      </c>
      <c r="F62" s="881">
        <v>45.658607279000002</v>
      </c>
      <c r="G62" s="881">
        <v>74.83187912999999</v>
      </c>
      <c r="H62" s="881">
        <v>100.728447534</v>
      </c>
      <c r="I62" s="881">
        <v>94.751891733999997</v>
      </c>
      <c r="J62" s="881">
        <v>114.278662263</v>
      </c>
      <c r="K62" s="881">
        <v>19.446423550999999</v>
      </c>
      <c r="L62" s="881">
        <v>35.112696499000002</v>
      </c>
      <c r="M62" s="881">
        <v>47.620045077</v>
      </c>
      <c r="N62" s="881">
        <v>67.180786593999997</v>
      </c>
      <c r="O62" s="881">
        <v>62.500033846999997</v>
      </c>
      <c r="P62" s="881">
        <v>72.026991664999997</v>
      </c>
      <c r="Q62" s="881">
        <v>77.525855403000008</v>
      </c>
      <c r="R62" s="1026">
        <v>168.65579342200002</v>
      </c>
    </row>
    <row r="63" spans="1:18" ht="12.75" customHeight="1">
      <c r="A63" s="939"/>
      <c r="B63" s="1012"/>
      <c r="C63" s="1012" t="s">
        <v>9</v>
      </c>
      <c r="D63" s="1012" t="s">
        <v>877</v>
      </c>
      <c r="E63" s="881">
        <v>895.185744183</v>
      </c>
      <c r="F63" s="881">
        <v>790.532458346</v>
      </c>
      <c r="G63" s="881">
        <v>942.10210453299999</v>
      </c>
      <c r="H63" s="881">
        <v>1131.936912249</v>
      </c>
      <c r="I63" s="881">
        <v>1330.7317680429999</v>
      </c>
      <c r="J63" s="881">
        <v>1565.6154865369999</v>
      </c>
      <c r="K63" s="881">
        <v>251.711513938</v>
      </c>
      <c r="L63" s="881">
        <v>471.76362064300002</v>
      </c>
      <c r="M63" s="881">
        <v>700.70419400500009</v>
      </c>
      <c r="N63" s="881">
        <v>931.19974597099997</v>
      </c>
      <c r="O63" s="881">
        <v>993.34902684899998</v>
      </c>
      <c r="P63" s="881">
        <v>1188.3485822310001</v>
      </c>
      <c r="Q63" s="881">
        <v>1403.1483537899999</v>
      </c>
      <c r="R63" s="1026">
        <v>1606.2463063820001</v>
      </c>
    </row>
    <row r="64" spans="1:18" ht="12.75" customHeight="1">
      <c r="A64" s="939"/>
      <c r="B64" s="1012"/>
      <c r="C64" s="1012" t="s">
        <v>10</v>
      </c>
      <c r="D64" s="1012" t="s">
        <v>878</v>
      </c>
      <c r="E64" s="881">
        <v>28409.535850508</v>
      </c>
      <c r="F64" s="881">
        <v>17148.150254905002</v>
      </c>
      <c r="G64" s="881">
        <v>19318.805332194002</v>
      </c>
      <c r="H64" s="881">
        <v>21519.503442174999</v>
      </c>
      <c r="I64" s="881">
        <v>23911.474787532003</v>
      </c>
      <c r="J64" s="881">
        <v>26515.085611538001</v>
      </c>
      <c r="K64" s="881">
        <v>2820.7085800630002</v>
      </c>
      <c r="L64" s="881">
        <v>5464.2686232310007</v>
      </c>
      <c r="M64" s="881">
        <v>8420.6396700389996</v>
      </c>
      <c r="N64" s="881">
        <v>11287.195639023999</v>
      </c>
      <c r="O64" s="881">
        <v>13327.662127156</v>
      </c>
      <c r="P64" s="881">
        <v>16062.402613644001</v>
      </c>
      <c r="Q64" s="881">
        <v>18982.152942889999</v>
      </c>
      <c r="R64" s="1026">
        <v>21878.502860113003</v>
      </c>
    </row>
    <row r="65" spans="1:18" ht="12.75" customHeight="1">
      <c r="A65" s="940"/>
      <c r="B65" s="987"/>
      <c r="C65" s="987"/>
      <c r="D65" s="988" t="s">
        <v>879</v>
      </c>
      <c r="E65" s="881">
        <v>3206.8809377399998</v>
      </c>
      <c r="F65" s="881">
        <v>1800.225793075</v>
      </c>
      <c r="G65" s="881">
        <v>2022.4420024420001</v>
      </c>
      <c r="H65" s="881">
        <v>2289.695958063</v>
      </c>
      <c r="I65" s="881">
        <v>2571.9677313459997</v>
      </c>
      <c r="J65" s="881">
        <v>2846.8901478170001</v>
      </c>
      <c r="K65" s="881">
        <v>261.821031823</v>
      </c>
      <c r="L65" s="881">
        <v>515.47115407299998</v>
      </c>
      <c r="M65" s="881">
        <v>796.79234412699998</v>
      </c>
      <c r="N65" s="881">
        <v>1075.465391472</v>
      </c>
      <c r="O65" s="881">
        <v>1362.7549833810001</v>
      </c>
      <c r="P65" s="881">
        <v>1633.7237957119999</v>
      </c>
      <c r="Q65" s="881">
        <v>1921.0386743209999</v>
      </c>
      <c r="R65" s="1026">
        <v>2186.1336832669999</v>
      </c>
    </row>
    <row r="66" spans="1:18" ht="12.75" customHeight="1">
      <c r="A66" s="940"/>
      <c r="B66" s="987"/>
      <c r="C66" s="987"/>
      <c r="D66" s="988" t="s">
        <v>880</v>
      </c>
      <c r="E66" s="881">
        <v>2801.4406859629999</v>
      </c>
      <c r="F66" s="881">
        <v>2288.0646981739997</v>
      </c>
      <c r="G66" s="881">
        <v>2564.8699179499999</v>
      </c>
      <c r="H66" s="881">
        <v>2840.9844795609997</v>
      </c>
      <c r="I66" s="881">
        <v>3123.0306849149997</v>
      </c>
      <c r="J66" s="881">
        <v>3403.1993730700001</v>
      </c>
      <c r="K66" s="881">
        <v>274.80115422599999</v>
      </c>
      <c r="L66" s="881">
        <v>529.48218139200003</v>
      </c>
      <c r="M66" s="881">
        <v>828.16387059199997</v>
      </c>
      <c r="N66" s="881">
        <v>1106.561040777</v>
      </c>
      <c r="O66" s="881">
        <v>1296.803172978</v>
      </c>
      <c r="P66" s="881">
        <v>1551.983294573</v>
      </c>
      <c r="Q66" s="881">
        <v>1817.0884701050002</v>
      </c>
      <c r="R66" s="1026">
        <v>2081.5780179160001</v>
      </c>
    </row>
    <row r="67" spans="1:18" ht="12.75" customHeight="1">
      <c r="A67" s="940"/>
      <c r="B67" s="987"/>
      <c r="C67" s="987"/>
      <c r="D67" s="988" t="s">
        <v>881</v>
      </c>
      <c r="E67" s="881">
        <v>22401.214226804997</v>
      </c>
      <c r="F67" s="881">
        <v>13059.859763656001</v>
      </c>
      <c r="G67" s="881">
        <v>14731.493411802001</v>
      </c>
      <c r="H67" s="881">
        <v>16388.823004550999</v>
      </c>
      <c r="I67" s="881">
        <v>18216.476371270997</v>
      </c>
      <c r="J67" s="881">
        <v>20264.996090650999</v>
      </c>
      <c r="K67" s="881">
        <v>2284.0863940139998</v>
      </c>
      <c r="L67" s="881">
        <v>4419.3152877660004</v>
      </c>
      <c r="M67" s="881">
        <v>6795.6834553199997</v>
      </c>
      <c r="N67" s="881">
        <v>9105.1692067749991</v>
      </c>
      <c r="O67" s="881">
        <v>10668.103970796999</v>
      </c>
      <c r="P67" s="881">
        <v>12876.695523359</v>
      </c>
      <c r="Q67" s="881">
        <v>15244.025798463999</v>
      </c>
      <c r="R67" s="1026">
        <v>17610.791158930002</v>
      </c>
    </row>
    <row r="68" spans="1:18" ht="12.75" customHeight="1">
      <c r="A68" s="939"/>
      <c r="B68" s="1012"/>
      <c r="C68" s="1012" t="s">
        <v>11</v>
      </c>
      <c r="D68" s="1012" t="s">
        <v>882</v>
      </c>
      <c r="E68" s="881">
        <v>1403.016654385</v>
      </c>
      <c r="F68" s="881">
        <v>1215.6868032909999</v>
      </c>
      <c r="G68" s="881">
        <v>1369.829807592</v>
      </c>
      <c r="H68" s="881">
        <v>1483.4932971650001</v>
      </c>
      <c r="I68" s="881">
        <v>1737.106249895</v>
      </c>
      <c r="J68" s="881">
        <v>1800.6467120519999</v>
      </c>
      <c r="K68" s="881">
        <v>116.25417222799999</v>
      </c>
      <c r="L68" s="881">
        <v>246.24176124900001</v>
      </c>
      <c r="M68" s="881">
        <v>380.96880214200002</v>
      </c>
      <c r="N68" s="881">
        <v>514.00632730799998</v>
      </c>
      <c r="O68" s="881">
        <v>515.17842007399997</v>
      </c>
      <c r="P68" s="881">
        <v>615.079553487</v>
      </c>
      <c r="Q68" s="881">
        <v>717.00458367800002</v>
      </c>
      <c r="R68" s="1026">
        <v>816.49962865799989</v>
      </c>
    </row>
    <row r="69" spans="1:18" ht="12.75" customHeight="1">
      <c r="A69" s="939"/>
      <c r="B69" s="1012"/>
      <c r="C69" s="1012" t="s">
        <v>98</v>
      </c>
      <c r="D69" s="1012" t="s">
        <v>883</v>
      </c>
      <c r="E69" s="881">
        <v>514.68292768200001</v>
      </c>
      <c r="F69" s="881">
        <v>468.36980958100003</v>
      </c>
      <c r="G69" s="881">
        <v>630.60968384199998</v>
      </c>
      <c r="H69" s="881">
        <v>823.51891569099996</v>
      </c>
      <c r="I69" s="881">
        <v>979.80171089700002</v>
      </c>
      <c r="J69" s="881">
        <v>1169.255319354</v>
      </c>
      <c r="K69" s="881">
        <v>206.48551927099999</v>
      </c>
      <c r="L69" s="881">
        <v>361.86681382099999</v>
      </c>
      <c r="M69" s="881">
        <v>541.80672246500001</v>
      </c>
      <c r="N69" s="881">
        <v>716.11321947300007</v>
      </c>
      <c r="O69" s="881">
        <v>521.23204567599998</v>
      </c>
      <c r="P69" s="881">
        <v>626.31521392500008</v>
      </c>
      <c r="Q69" s="881">
        <v>735.93095041799995</v>
      </c>
      <c r="R69" s="1026">
        <v>843.04474714200001</v>
      </c>
    </row>
    <row r="70" spans="1:18" ht="12.75" customHeight="1">
      <c r="A70" s="939"/>
      <c r="B70" s="1012"/>
      <c r="C70" s="1012" t="s">
        <v>97</v>
      </c>
      <c r="D70" s="1012" t="s">
        <v>874</v>
      </c>
      <c r="E70" s="881">
        <v>55389.484754635996</v>
      </c>
      <c r="F70" s="881">
        <v>33000.773266894001</v>
      </c>
      <c r="G70" s="881">
        <v>37560.535268717998</v>
      </c>
      <c r="H70" s="881">
        <v>42072.943224669005</v>
      </c>
      <c r="I70" s="881">
        <v>47009.076994987998</v>
      </c>
      <c r="J70" s="881">
        <v>52640.101309330996</v>
      </c>
      <c r="K70" s="881">
        <v>5905.2030458429999</v>
      </c>
      <c r="L70" s="881">
        <v>10514.00821636</v>
      </c>
      <c r="M70" s="881">
        <v>15877.527055430999</v>
      </c>
      <c r="N70" s="881">
        <v>21115.091579677999</v>
      </c>
      <c r="O70" s="881">
        <v>25000.998356973003</v>
      </c>
      <c r="P70" s="881">
        <v>30135.957841711999</v>
      </c>
      <c r="Q70" s="881">
        <v>35268.320097304</v>
      </c>
      <c r="R70" s="1026">
        <v>40849.298456362994</v>
      </c>
    </row>
    <row r="71" spans="1:18" ht="12.75" customHeight="1">
      <c r="A71" s="939"/>
      <c r="B71" s="1012"/>
      <c r="C71" s="1012" t="s">
        <v>125</v>
      </c>
      <c r="D71" s="1012" t="s">
        <v>884</v>
      </c>
      <c r="E71" s="881">
        <v>19.084633200999999</v>
      </c>
      <c r="F71" s="881">
        <v>0</v>
      </c>
      <c r="G71" s="881">
        <v>0</v>
      </c>
      <c r="H71" s="881">
        <v>0</v>
      </c>
      <c r="I71" s="881">
        <v>0</v>
      </c>
      <c r="J71" s="881">
        <v>0</v>
      </c>
      <c r="K71" s="881">
        <v>0</v>
      </c>
      <c r="L71" s="881">
        <v>0</v>
      </c>
      <c r="M71" s="881">
        <v>0</v>
      </c>
      <c r="N71" s="881">
        <v>0</v>
      </c>
      <c r="O71" s="881">
        <v>0</v>
      </c>
      <c r="P71" s="881">
        <v>0</v>
      </c>
      <c r="Q71" s="881">
        <v>0</v>
      </c>
      <c r="R71" s="1026">
        <v>0</v>
      </c>
    </row>
    <row r="72" spans="1:18" ht="12.75" customHeight="1">
      <c r="A72" s="941" t="s">
        <v>204</v>
      </c>
      <c r="B72" s="1318" t="s">
        <v>885</v>
      </c>
      <c r="C72" s="1318"/>
      <c r="D72" s="1318"/>
      <c r="E72" s="882">
        <v>49409.572310707001</v>
      </c>
      <c r="F72" s="882">
        <v>36735.185160143003</v>
      </c>
      <c r="G72" s="882">
        <v>41977.989867138996</v>
      </c>
      <c r="H72" s="882">
        <v>47038.644153686</v>
      </c>
      <c r="I72" s="882">
        <v>52452.229680905002</v>
      </c>
      <c r="J72" s="882">
        <v>58166.971672116</v>
      </c>
      <c r="K72" s="882">
        <v>5298.0480136260003</v>
      </c>
      <c r="L72" s="882">
        <v>10506.090281876001</v>
      </c>
      <c r="M72" s="882">
        <v>16089.636543144999</v>
      </c>
      <c r="N72" s="882">
        <v>21366.773692892999</v>
      </c>
      <c r="O72" s="882">
        <v>26629.569488526002</v>
      </c>
      <c r="P72" s="882">
        <v>31998.972478557</v>
      </c>
      <c r="Q72" s="882">
        <v>38704.588821694</v>
      </c>
      <c r="R72" s="1025">
        <v>44483.399348591003</v>
      </c>
    </row>
    <row r="73" spans="1:18" ht="12.75" customHeight="1">
      <c r="A73" s="941" t="s">
        <v>105</v>
      </c>
      <c r="B73" s="1318" t="s">
        <v>886</v>
      </c>
      <c r="C73" s="1318"/>
      <c r="D73" s="1318"/>
      <c r="E73" s="881"/>
      <c r="F73" s="989">
        <v>0</v>
      </c>
      <c r="G73" s="989">
        <v>0</v>
      </c>
      <c r="H73" s="989">
        <v>0</v>
      </c>
      <c r="I73" s="989"/>
      <c r="J73" s="882">
        <v>0</v>
      </c>
      <c r="K73" s="882">
        <v>0</v>
      </c>
      <c r="L73" s="882">
        <v>0</v>
      </c>
      <c r="M73" s="882">
        <v>0</v>
      </c>
      <c r="N73" s="882">
        <v>0</v>
      </c>
      <c r="O73" s="882">
        <v>0</v>
      </c>
      <c r="P73" s="882">
        <v>0</v>
      </c>
      <c r="Q73" s="882">
        <v>0</v>
      </c>
      <c r="R73" s="1025">
        <v>0</v>
      </c>
    </row>
    <row r="74" spans="1:18" ht="12.75" customHeight="1">
      <c r="A74" s="939"/>
      <c r="B74" s="1012" t="s">
        <v>18</v>
      </c>
      <c r="C74" s="1320" t="s">
        <v>887</v>
      </c>
      <c r="D74" s="1320"/>
      <c r="E74" s="881">
        <v>105923.50456946599</v>
      </c>
      <c r="F74" s="881">
        <v>39282.500231081998</v>
      </c>
      <c r="G74" s="881">
        <v>50933.946293009998</v>
      </c>
      <c r="H74" s="881">
        <v>53071.265180410002</v>
      </c>
      <c r="I74" s="881">
        <v>55376.288697116994</v>
      </c>
      <c r="J74" s="881">
        <v>55502.012987228998</v>
      </c>
      <c r="K74" s="881">
        <v>15733.752774196999</v>
      </c>
      <c r="L74" s="881">
        <v>15234.496369678</v>
      </c>
      <c r="M74" s="881">
        <v>18049.09786871</v>
      </c>
      <c r="N74" s="881">
        <v>25404.772329472999</v>
      </c>
      <c r="O74" s="881">
        <v>25256.107746649002</v>
      </c>
      <c r="P74" s="881">
        <v>26275.075764813999</v>
      </c>
      <c r="Q74" s="881">
        <v>35113.077415547996</v>
      </c>
      <c r="R74" s="1026">
        <v>36768.046829644001</v>
      </c>
    </row>
    <row r="75" spans="1:18" ht="22.8">
      <c r="A75" s="939"/>
      <c r="B75" s="1012"/>
      <c r="C75" s="1012" t="s">
        <v>8</v>
      </c>
      <c r="D75" s="1012" t="s">
        <v>888</v>
      </c>
      <c r="E75" s="881">
        <v>2417.958609666</v>
      </c>
      <c r="F75" s="881">
        <v>923.23532518399998</v>
      </c>
      <c r="G75" s="881">
        <v>855.56642999000007</v>
      </c>
      <c r="H75" s="881">
        <v>863.03396489600004</v>
      </c>
      <c r="I75" s="881">
        <v>1022.6431209249999</v>
      </c>
      <c r="J75" s="989">
        <v>1011.626049407</v>
      </c>
      <c r="K75" s="989">
        <v>216.10246534499998</v>
      </c>
      <c r="L75" s="989">
        <v>138.00175534800002</v>
      </c>
      <c r="M75" s="989">
        <v>204.099031395</v>
      </c>
      <c r="N75" s="989">
        <v>335.11368109300003</v>
      </c>
      <c r="O75" s="989">
        <v>506.034628209</v>
      </c>
      <c r="P75" s="989">
        <v>613.203035935</v>
      </c>
      <c r="Q75" s="989">
        <v>702.20680758999993</v>
      </c>
      <c r="R75" s="1029">
        <v>743.1458919910001</v>
      </c>
    </row>
    <row r="76" spans="1:18" ht="22.8">
      <c r="A76" s="939"/>
      <c r="B76" s="1012"/>
      <c r="C76" s="1012" t="s">
        <v>9</v>
      </c>
      <c r="D76" s="1012" t="s">
        <v>889</v>
      </c>
      <c r="E76" s="881">
        <v>0</v>
      </c>
      <c r="F76" s="881">
        <v>0</v>
      </c>
      <c r="G76" s="881">
        <v>0</v>
      </c>
      <c r="H76" s="881">
        <v>0</v>
      </c>
      <c r="I76" s="881">
        <v>0</v>
      </c>
      <c r="J76" s="881">
        <v>0</v>
      </c>
      <c r="K76" s="881">
        <v>0</v>
      </c>
      <c r="L76" s="881">
        <v>0</v>
      </c>
      <c r="M76" s="881">
        <v>0</v>
      </c>
      <c r="N76" s="881">
        <v>0</v>
      </c>
      <c r="O76" s="881">
        <v>0</v>
      </c>
      <c r="P76" s="881">
        <v>0</v>
      </c>
      <c r="Q76" s="881">
        <v>0</v>
      </c>
      <c r="R76" s="1026">
        <v>0</v>
      </c>
    </row>
    <row r="77" spans="1:18" ht="22.8">
      <c r="A77" s="939"/>
      <c r="B77" s="1012"/>
      <c r="C77" s="1012" t="s">
        <v>10</v>
      </c>
      <c r="D77" s="1012" t="s">
        <v>890</v>
      </c>
      <c r="E77" s="881">
        <v>23.883340797999999</v>
      </c>
      <c r="F77" s="881">
        <v>252.47739219900001</v>
      </c>
      <c r="G77" s="881">
        <v>179.61115641199999</v>
      </c>
      <c r="H77" s="881">
        <v>80.447053115000003</v>
      </c>
      <c r="I77" s="881">
        <v>127.003377241</v>
      </c>
      <c r="J77" s="881">
        <v>135.78046859600002</v>
      </c>
      <c r="K77" s="881">
        <v>99.798484991000009</v>
      </c>
      <c r="L77" s="881">
        <v>136.612739366</v>
      </c>
      <c r="M77" s="881">
        <v>155.64435447</v>
      </c>
      <c r="N77" s="881">
        <v>215.86934678900002</v>
      </c>
      <c r="O77" s="881">
        <v>304.26532799399996</v>
      </c>
      <c r="P77" s="881">
        <v>284.86085351399998</v>
      </c>
      <c r="Q77" s="881">
        <v>302.61834785799999</v>
      </c>
      <c r="R77" s="1026">
        <v>420.13901528100001</v>
      </c>
    </row>
    <row r="78" spans="1:18">
      <c r="A78" s="939"/>
      <c r="B78" s="1012"/>
      <c r="C78" s="1012" t="s">
        <v>11</v>
      </c>
      <c r="D78" s="1012" t="s">
        <v>891</v>
      </c>
      <c r="E78" s="881">
        <v>86288.683484510999</v>
      </c>
      <c r="F78" s="989">
        <v>26720.395193717002</v>
      </c>
      <c r="G78" s="881">
        <v>35966.857255793002</v>
      </c>
      <c r="H78" s="881">
        <v>37055.642798674999</v>
      </c>
      <c r="I78" s="881">
        <v>38174.189350895002</v>
      </c>
      <c r="J78" s="881">
        <v>36694.293525921996</v>
      </c>
      <c r="K78" s="881">
        <v>13825.490827420001</v>
      </c>
      <c r="L78" s="881">
        <v>12262.183503904</v>
      </c>
      <c r="M78" s="881">
        <v>13767.620938536</v>
      </c>
      <c r="N78" s="881">
        <v>20005.146216696001</v>
      </c>
      <c r="O78" s="881">
        <v>18771.088155866</v>
      </c>
      <c r="P78" s="881">
        <v>18589.847360771</v>
      </c>
      <c r="Q78" s="881">
        <v>26297.898159803</v>
      </c>
      <c r="R78" s="1026">
        <v>26702.757855940999</v>
      </c>
    </row>
    <row r="79" spans="1:18" ht="22.8">
      <c r="A79" s="939"/>
      <c r="B79" s="1012"/>
      <c r="C79" s="1012" t="s">
        <v>98</v>
      </c>
      <c r="D79" s="1012" t="s">
        <v>892</v>
      </c>
      <c r="E79" s="881">
        <v>5777.7257437360004</v>
      </c>
      <c r="F79" s="881">
        <v>3740.7470852420001</v>
      </c>
      <c r="G79" s="881">
        <v>4258.9020435229995</v>
      </c>
      <c r="H79" s="881">
        <v>4752.1915705869997</v>
      </c>
      <c r="I79" s="881">
        <v>5263.5764298779995</v>
      </c>
      <c r="J79" s="881">
        <v>5809.9182554709996</v>
      </c>
      <c r="K79" s="881">
        <v>488.23359012100002</v>
      </c>
      <c r="L79" s="881">
        <v>905.789300798</v>
      </c>
      <c r="M79" s="881">
        <v>1407.2160936319999</v>
      </c>
      <c r="N79" s="881">
        <v>1808.1462870340001</v>
      </c>
      <c r="O79" s="942">
        <v>2247.2820017670001</v>
      </c>
      <c r="P79" s="881">
        <v>2698.0481428560001</v>
      </c>
      <c r="Q79" s="881">
        <v>3175.9806268319999</v>
      </c>
      <c r="R79" s="1026">
        <v>3842.4977570000001</v>
      </c>
    </row>
    <row r="80" spans="1:18" ht="12.75" customHeight="1">
      <c r="A80" s="939"/>
      <c r="B80" s="1012"/>
      <c r="C80" s="1012" t="s">
        <v>97</v>
      </c>
      <c r="D80" s="1012" t="s">
        <v>354</v>
      </c>
      <c r="E80" s="881">
        <v>11415.253390755001</v>
      </c>
      <c r="F80" s="881">
        <v>7645.64523474</v>
      </c>
      <c r="G80" s="989">
        <v>9673.0094072920001</v>
      </c>
      <c r="H80" s="989">
        <v>10319.949793137001</v>
      </c>
      <c r="I80" s="989">
        <v>10788.876418178001</v>
      </c>
      <c r="J80" s="881">
        <v>11850.394687833001</v>
      </c>
      <c r="K80" s="881">
        <v>1104.1274063200001</v>
      </c>
      <c r="L80" s="881">
        <v>1791.9090702620001</v>
      </c>
      <c r="M80" s="942">
        <v>2514.5174506769999</v>
      </c>
      <c r="N80" s="942">
        <v>3040.4967978609998</v>
      </c>
      <c r="O80" s="881">
        <v>3427.4376328130002</v>
      </c>
      <c r="P80" s="881">
        <v>4089.116371738</v>
      </c>
      <c r="Q80" s="881">
        <v>4634.3734734649997</v>
      </c>
      <c r="R80" s="1026">
        <v>5059.5063094309999</v>
      </c>
    </row>
    <row r="81" spans="1:18" ht="12.75" customHeight="1">
      <c r="A81" s="939"/>
      <c r="B81" s="1012" t="s">
        <v>19</v>
      </c>
      <c r="C81" s="1320" t="s">
        <v>893</v>
      </c>
      <c r="D81" s="1320"/>
      <c r="E81" s="881">
        <v>147717.37598290399</v>
      </c>
      <c r="F81" s="881">
        <v>69586.453251052008</v>
      </c>
      <c r="G81" s="881">
        <v>84442.089909923001</v>
      </c>
      <c r="H81" s="881">
        <v>90841.684565743999</v>
      </c>
      <c r="I81" s="881">
        <v>97367.892485146003</v>
      </c>
      <c r="J81" s="881">
        <v>102965.36097853501</v>
      </c>
      <c r="K81" s="881">
        <v>19052.946843001999</v>
      </c>
      <c r="L81" s="881">
        <v>22435.412520156002</v>
      </c>
      <c r="M81" s="881">
        <v>29244.628301299999</v>
      </c>
      <c r="N81" s="881">
        <v>41167.728262004995</v>
      </c>
      <c r="O81" s="881">
        <v>43880.952339530006</v>
      </c>
      <c r="P81" s="881">
        <v>48445.743790647</v>
      </c>
      <c r="Q81" s="881">
        <v>62721.073992828999</v>
      </c>
      <c r="R81" s="1026">
        <v>68519.090351088991</v>
      </c>
    </row>
    <row r="82" spans="1:18" ht="22.8">
      <c r="A82" s="939"/>
      <c r="B82" s="1012"/>
      <c r="C82" s="1012" t="s">
        <v>8</v>
      </c>
      <c r="D82" s="1012" t="s">
        <v>356</v>
      </c>
      <c r="E82" s="881">
        <v>1142.736758409</v>
      </c>
      <c r="F82" s="881">
        <v>362.98550858599998</v>
      </c>
      <c r="G82" s="881">
        <v>513.82318154899997</v>
      </c>
      <c r="H82" s="881">
        <v>578.51908738899999</v>
      </c>
      <c r="I82" s="881">
        <v>526.65787519100002</v>
      </c>
      <c r="J82" s="881">
        <v>510.34384296400003</v>
      </c>
      <c r="K82" s="942">
        <v>88.320300144000001</v>
      </c>
      <c r="L82" s="942">
        <v>138.71945365400001</v>
      </c>
      <c r="M82" s="881">
        <v>193.94234832299998</v>
      </c>
      <c r="N82" s="881">
        <v>277.139618644</v>
      </c>
      <c r="O82" s="881">
        <v>322.472265693</v>
      </c>
      <c r="P82" s="881">
        <v>349.52782586300003</v>
      </c>
      <c r="Q82" s="881">
        <v>388.12387259100001</v>
      </c>
      <c r="R82" s="1026">
        <v>379.48222226299998</v>
      </c>
    </row>
    <row r="83" spans="1:18" ht="22.8">
      <c r="A83" s="939"/>
      <c r="B83" s="1012"/>
      <c r="C83" s="1012" t="s">
        <v>9</v>
      </c>
      <c r="D83" s="1012" t="s">
        <v>894</v>
      </c>
      <c r="E83" s="881">
        <v>0.60833341600000002</v>
      </c>
      <c r="F83" s="942">
        <v>0</v>
      </c>
      <c r="G83" s="942">
        <v>0</v>
      </c>
      <c r="H83" s="942">
        <v>0</v>
      </c>
      <c r="I83" s="942">
        <v>8.9746070999999997E-2</v>
      </c>
      <c r="J83" s="942">
        <v>11.894921625</v>
      </c>
      <c r="K83" s="942">
        <v>0</v>
      </c>
      <c r="L83" s="881">
        <v>0</v>
      </c>
      <c r="M83" s="881">
        <v>0</v>
      </c>
      <c r="N83" s="881">
        <v>0</v>
      </c>
      <c r="O83" s="881">
        <v>0</v>
      </c>
      <c r="P83" s="881">
        <v>39.668215963000002</v>
      </c>
      <c r="Q83" s="881">
        <v>39.668215963000002</v>
      </c>
      <c r="R83" s="1026">
        <v>39.668215963000002</v>
      </c>
    </row>
    <row r="84" spans="1:18" ht="22.8">
      <c r="A84" s="939"/>
      <c r="B84" s="1012"/>
      <c r="C84" s="1012" t="s">
        <v>10</v>
      </c>
      <c r="D84" s="1012" t="s">
        <v>895</v>
      </c>
      <c r="E84" s="881">
        <v>176.438989322</v>
      </c>
      <c r="F84" s="881">
        <v>166.70417318100002</v>
      </c>
      <c r="G84" s="881">
        <v>169.117192526</v>
      </c>
      <c r="H84" s="881">
        <v>143.10756086800001</v>
      </c>
      <c r="I84" s="881">
        <v>143.12097311400001</v>
      </c>
      <c r="J84" s="881">
        <v>143.19252054899999</v>
      </c>
      <c r="K84" s="881">
        <v>0</v>
      </c>
      <c r="L84" s="881">
        <v>18.642279103</v>
      </c>
      <c r="M84" s="881">
        <v>18.58445244</v>
      </c>
      <c r="N84" s="881">
        <v>54.870158256000003</v>
      </c>
      <c r="O84" s="881">
        <v>54.870158256000003</v>
      </c>
      <c r="P84" s="881">
        <v>54.870158256000003</v>
      </c>
      <c r="Q84" s="881">
        <v>77.372904808000001</v>
      </c>
      <c r="R84" s="1026">
        <v>77.382419623999994</v>
      </c>
    </row>
    <row r="85" spans="1:18">
      <c r="A85" s="939"/>
      <c r="B85" s="1012"/>
      <c r="C85" s="1012" t="s">
        <v>11</v>
      </c>
      <c r="D85" s="1012" t="s">
        <v>896</v>
      </c>
      <c r="E85" s="881">
        <v>83509.634905576997</v>
      </c>
      <c r="F85" s="881">
        <v>25847.223771655998</v>
      </c>
      <c r="G85" s="881">
        <v>35069.797899500998</v>
      </c>
      <c r="H85" s="881">
        <v>36128.433168894</v>
      </c>
      <c r="I85" s="881">
        <v>37179.417531441002</v>
      </c>
      <c r="J85" s="881">
        <v>35598.418152564998</v>
      </c>
      <c r="K85" s="881">
        <v>13702.804898335</v>
      </c>
      <c r="L85" s="881">
        <v>11978.253159762</v>
      </c>
      <c r="M85" s="881">
        <v>13321.574427801999</v>
      </c>
      <c r="N85" s="881">
        <v>19668.118586217002</v>
      </c>
      <c r="O85" s="881">
        <v>18288.952090634</v>
      </c>
      <c r="P85" s="881">
        <v>17957.173347837001</v>
      </c>
      <c r="Q85" s="881">
        <v>25589.735985143001</v>
      </c>
      <c r="R85" s="1026">
        <v>25978.884683251003</v>
      </c>
    </row>
    <row r="86" spans="1:18">
      <c r="A86" s="939"/>
      <c r="B86" s="1012"/>
      <c r="C86" s="1012" t="s">
        <v>98</v>
      </c>
      <c r="D86" s="1012" t="s">
        <v>897</v>
      </c>
      <c r="E86" s="881">
        <v>23825.497216656</v>
      </c>
      <c r="F86" s="881">
        <v>16757.858733565001</v>
      </c>
      <c r="G86" s="881">
        <v>18614.823882003002</v>
      </c>
      <c r="H86" s="881">
        <v>20456.202261286999</v>
      </c>
      <c r="I86" s="881">
        <v>22143.22658622</v>
      </c>
      <c r="J86" s="881">
        <v>24619.72087533</v>
      </c>
      <c r="K86" s="881">
        <v>2155.9485502119996</v>
      </c>
      <c r="L86" s="881">
        <v>3770.278928408</v>
      </c>
      <c r="M86" s="881">
        <v>5576.2805616670003</v>
      </c>
      <c r="N86" s="881">
        <v>7393.3075064289997</v>
      </c>
      <c r="O86" s="881">
        <v>8589.2770188039995</v>
      </c>
      <c r="P86" s="881">
        <v>10064.108915981</v>
      </c>
      <c r="Q86" s="881">
        <v>12592.257058224999</v>
      </c>
      <c r="R86" s="1026">
        <v>14264.570308881001</v>
      </c>
    </row>
    <row r="87" spans="1:18" ht="22.8">
      <c r="A87" s="943"/>
      <c r="B87" s="1013"/>
      <c r="C87" s="1012" t="s">
        <v>97</v>
      </c>
      <c r="D87" s="1012" t="s">
        <v>898</v>
      </c>
      <c r="E87" s="881">
        <v>903.79069565500004</v>
      </c>
      <c r="F87" s="881">
        <v>489.75862973100004</v>
      </c>
      <c r="G87" s="881">
        <v>529.42222900600007</v>
      </c>
      <c r="H87" s="881">
        <v>578.6517779159999</v>
      </c>
      <c r="I87" s="881">
        <v>743.83609837900008</v>
      </c>
      <c r="J87" s="881">
        <v>858.80975823799997</v>
      </c>
      <c r="K87" s="881">
        <v>62.339842523999998</v>
      </c>
      <c r="L87" s="881">
        <v>129.64810987199999</v>
      </c>
      <c r="M87" s="881">
        <v>202.52394855499998</v>
      </c>
      <c r="N87" s="881">
        <v>260.31805414899998</v>
      </c>
      <c r="O87" s="990">
        <v>300.787148124</v>
      </c>
      <c r="P87" s="990">
        <v>412.49770898700001</v>
      </c>
      <c r="Q87" s="990">
        <v>643.66248501900009</v>
      </c>
      <c r="R87" s="1030">
        <v>795.596236471</v>
      </c>
    </row>
    <row r="88" spans="1:18" ht="13.5" customHeight="1">
      <c r="A88" s="943"/>
      <c r="B88" s="1013"/>
      <c r="C88" s="1012" t="s">
        <v>125</v>
      </c>
      <c r="D88" s="1012" t="s">
        <v>354</v>
      </c>
      <c r="E88" s="881">
        <v>38158.669083869005</v>
      </c>
      <c r="F88" s="989">
        <v>25961.922434333002</v>
      </c>
      <c r="G88" s="989">
        <v>29545.105525338</v>
      </c>
      <c r="H88" s="989">
        <v>32956.770709390003</v>
      </c>
      <c r="I88" s="989">
        <v>36631.543674729997</v>
      </c>
      <c r="J88" s="881">
        <v>41222.980907263998</v>
      </c>
      <c r="K88" s="881">
        <v>3043.4875985980002</v>
      </c>
      <c r="L88" s="881">
        <v>6399.8705893569995</v>
      </c>
      <c r="M88" s="881">
        <v>9931.7225625129995</v>
      </c>
      <c r="N88" s="881">
        <v>13513.974338310001</v>
      </c>
      <c r="O88" s="881">
        <v>16324.593658018999</v>
      </c>
      <c r="P88" s="881">
        <v>19567.897617759998</v>
      </c>
      <c r="Q88" s="881">
        <v>23390.253471080003</v>
      </c>
      <c r="R88" s="1026">
        <v>26983.506264635998</v>
      </c>
    </row>
    <row r="89" spans="1:18" ht="12.45" customHeight="1">
      <c r="A89" s="943" t="s">
        <v>205</v>
      </c>
      <c r="B89" s="1318" t="s">
        <v>899</v>
      </c>
      <c r="C89" s="1318"/>
      <c r="D89" s="1318"/>
      <c r="E89" s="881">
        <v>7615.7008972690001</v>
      </c>
      <c r="F89" s="881">
        <v>6431.2321401730005</v>
      </c>
      <c r="G89" s="881">
        <v>8469.846250225999</v>
      </c>
      <c r="H89" s="881">
        <v>9268.224768352</v>
      </c>
      <c r="I89" s="881">
        <v>10460.625892876</v>
      </c>
      <c r="J89" s="989">
        <v>10703.62368081</v>
      </c>
      <c r="K89" s="989">
        <v>1978.8539448209999</v>
      </c>
      <c r="L89" s="989">
        <v>3305.1741313980001</v>
      </c>
      <c r="M89" s="989">
        <v>4894.1061105549998</v>
      </c>
      <c r="N89" s="989">
        <v>5603.8177603610002</v>
      </c>
      <c r="O89" s="989">
        <v>8004.7248956449994</v>
      </c>
      <c r="P89" s="989">
        <v>9828.3044527239999</v>
      </c>
      <c r="Q89" s="989">
        <v>11096.592244413001</v>
      </c>
      <c r="R89" s="1029">
        <v>12732.355827146001</v>
      </c>
    </row>
    <row r="90" spans="1:18" ht="12.75" customHeight="1">
      <c r="A90" s="943" t="s">
        <v>206</v>
      </c>
      <c r="B90" s="1318" t="s">
        <v>900</v>
      </c>
      <c r="C90" s="1318"/>
      <c r="D90" s="1318"/>
      <c r="E90" s="881">
        <v>6062.3109808580002</v>
      </c>
      <c r="F90" s="881">
        <v>5571.1133627039999</v>
      </c>
      <c r="G90" s="881">
        <v>6760.6763503239999</v>
      </c>
      <c r="H90" s="881">
        <v>7706.6676519269995</v>
      </c>
      <c r="I90" s="881">
        <v>8651.6948004910009</v>
      </c>
      <c r="J90" s="881">
        <v>9327.910674924</v>
      </c>
      <c r="K90" s="881">
        <v>1411.961417298</v>
      </c>
      <c r="L90" s="881">
        <v>1796.314701027</v>
      </c>
      <c r="M90" s="881">
        <v>3020.7152592370003</v>
      </c>
      <c r="N90" s="881">
        <v>4209.2480259799995</v>
      </c>
      <c r="O90" s="881">
        <v>4563.2880456989997</v>
      </c>
      <c r="P90" s="881">
        <v>5395.3236952509997</v>
      </c>
      <c r="Q90" s="881">
        <v>6260.1955817499993</v>
      </c>
      <c r="R90" s="1026">
        <v>7062.0566097909996</v>
      </c>
    </row>
    <row r="91" spans="1:18" ht="12.75" customHeight="1">
      <c r="A91" s="943" t="s">
        <v>207</v>
      </c>
      <c r="B91" s="1318" t="s">
        <v>901</v>
      </c>
      <c r="C91" s="1318"/>
      <c r="D91" s="1318"/>
      <c r="E91" s="881">
        <v>6037.9420090080002</v>
      </c>
      <c r="F91" s="881">
        <v>5896.2414625540005</v>
      </c>
      <c r="G91" s="881">
        <v>7103.6709706720003</v>
      </c>
      <c r="H91" s="881">
        <v>8102.3228974960002</v>
      </c>
      <c r="I91" s="881">
        <v>9004.7361710249988</v>
      </c>
      <c r="J91" s="881">
        <v>9683.9758745800009</v>
      </c>
      <c r="K91" s="881">
        <v>1508.1265737809999</v>
      </c>
      <c r="L91" s="881">
        <v>1897.4800982430002</v>
      </c>
      <c r="M91" s="881">
        <v>3088.3021175419999</v>
      </c>
      <c r="N91" s="881">
        <v>4333.2379150910001</v>
      </c>
      <c r="O91" s="881">
        <v>4754.9803701400006</v>
      </c>
      <c r="P91" s="881">
        <v>5697.1327048859994</v>
      </c>
      <c r="Q91" s="881">
        <v>6597.3474235049998</v>
      </c>
      <c r="R91" s="1026">
        <v>7401.9756261470002</v>
      </c>
    </row>
    <row r="92" spans="1:18" ht="12.75" customHeight="1">
      <c r="A92" s="943" t="s">
        <v>208</v>
      </c>
      <c r="B92" s="1318" t="s">
        <v>902</v>
      </c>
      <c r="C92" s="1318"/>
      <c r="D92" s="1318"/>
      <c r="E92" s="881">
        <v>24.368971850000037</v>
      </c>
      <c r="F92" s="881">
        <v>-325.12809985000001</v>
      </c>
      <c r="G92" s="881">
        <v>-342.99462034800001</v>
      </c>
      <c r="H92" s="881">
        <v>-395.65524556900004</v>
      </c>
      <c r="I92" s="881">
        <v>-353.04137053400001</v>
      </c>
      <c r="J92" s="881">
        <v>-356.065199656</v>
      </c>
      <c r="K92" s="881">
        <v>-96.165156483000004</v>
      </c>
      <c r="L92" s="881">
        <v>-101.165397216</v>
      </c>
      <c r="M92" s="881">
        <v>-67.586858305000007</v>
      </c>
      <c r="N92" s="881">
        <v>-123.989889111</v>
      </c>
      <c r="O92" s="881">
        <v>-191.69232444099998</v>
      </c>
      <c r="P92" s="881">
        <v>-301.809009635</v>
      </c>
      <c r="Q92" s="881">
        <v>-337.15184175499996</v>
      </c>
      <c r="R92" s="1026">
        <v>-339.91901635599999</v>
      </c>
    </row>
    <row r="93" spans="1:18" ht="12.75" customHeight="1">
      <c r="A93" s="943" t="s">
        <v>106</v>
      </c>
      <c r="B93" s="1318" t="s">
        <v>903</v>
      </c>
      <c r="C93" s="1318"/>
      <c r="D93" s="1318"/>
      <c r="E93" s="881">
        <v>7640.069869119</v>
      </c>
      <c r="F93" s="881">
        <v>6106.1040403229999</v>
      </c>
      <c r="G93" s="881">
        <v>8126.8516298779996</v>
      </c>
      <c r="H93" s="881">
        <v>8872.5695227830001</v>
      </c>
      <c r="I93" s="881">
        <v>10107.584522342</v>
      </c>
      <c r="J93" s="881">
        <v>10347.558481153999</v>
      </c>
      <c r="K93" s="881">
        <v>1882.688788338</v>
      </c>
      <c r="L93" s="881">
        <v>3204.0087341819999</v>
      </c>
      <c r="M93" s="881">
        <v>4826.5192522499992</v>
      </c>
      <c r="N93" s="881">
        <v>5479.8278712499996</v>
      </c>
      <c r="O93" s="881">
        <v>7813.0325712040003</v>
      </c>
      <c r="P93" s="881">
        <v>9526.4954430889993</v>
      </c>
      <c r="Q93" s="881">
        <v>10759.440402658</v>
      </c>
      <c r="R93" s="1026">
        <v>12392.436810789999</v>
      </c>
    </row>
    <row r="94" spans="1:18" ht="12.75" customHeight="1">
      <c r="A94" s="943" t="s">
        <v>209</v>
      </c>
      <c r="B94" s="1318" t="s">
        <v>904</v>
      </c>
      <c r="C94" s="1318"/>
      <c r="D94" s="1318"/>
      <c r="E94" s="881">
        <v>4305.8425561179993</v>
      </c>
      <c r="F94" s="881">
        <v>0</v>
      </c>
      <c r="G94" s="881">
        <v>0</v>
      </c>
      <c r="H94" s="881">
        <v>0</v>
      </c>
      <c r="I94" s="881">
        <v>0</v>
      </c>
      <c r="J94" s="881">
        <v>4804.2307611789993</v>
      </c>
      <c r="K94" s="881">
        <v>0</v>
      </c>
      <c r="L94" s="881">
        <v>0</v>
      </c>
      <c r="M94" s="881">
        <v>0</v>
      </c>
      <c r="N94" s="881">
        <v>0</v>
      </c>
      <c r="O94" s="881">
        <v>0</v>
      </c>
      <c r="P94" s="881">
        <v>0</v>
      </c>
      <c r="Q94" s="881">
        <v>0</v>
      </c>
      <c r="R94" s="1026">
        <v>0</v>
      </c>
    </row>
    <row r="95" spans="1:18" ht="12.75" customHeight="1">
      <c r="A95" s="943" t="s">
        <v>210</v>
      </c>
      <c r="B95" s="1318" t="s">
        <v>905</v>
      </c>
      <c r="C95" s="1318"/>
      <c r="D95" s="1318"/>
      <c r="E95" s="881">
        <v>4030.6391297730001</v>
      </c>
      <c r="F95" s="881">
        <v>0</v>
      </c>
      <c r="G95" s="881">
        <v>0</v>
      </c>
      <c r="H95" s="881">
        <v>0</v>
      </c>
      <c r="I95" s="881">
        <v>0</v>
      </c>
      <c r="J95" s="881">
        <v>4804.2307611809993</v>
      </c>
      <c r="K95" s="881">
        <v>0</v>
      </c>
      <c r="L95" s="881">
        <v>0</v>
      </c>
      <c r="M95" s="881">
        <v>0</v>
      </c>
      <c r="N95" s="881">
        <v>0</v>
      </c>
      <c r="O95" s="881">
        <v>0</v>
      </c>
      <c r="P95" s="881">
        <v>0</v>
      </c>
      <c r="Q95" s="881">
        <v>0.64680997100000004</v>
      </c>
      <c r="R95" s="1026">
        <v>0</v>
      </c>
    </row>
    <row r="96" spans="1:18" ht="25.2" customHeight="1" thickBot="1">
      <c r="A96" s="944" t="s">
        <v>211</v>
      </c>
      <c r="B96" s="1319" t="s">
        <v>906</v>
      </c>
      <c r="C96" s="1319"/>
      <c r="D96" s="1319"/>
      <c r="E96" s="945">
        <v>4509.7005644679994</v>
      </c>
      <c r="F96" s="945">
        <v>3939.165880519</v>
      </c>
      <c r="G96" s="945">
        <v>5975.1968235549994</v>
      </c>
      <c r="H96" s="945">
        <v>6563.7119325410004</v>
      </c>
      <c r="I96" s="945">
        <v>7507.3038741540004</v>
      </c>
      <c r="J96" s="881">
        <v>6494.3641202990002</v>
      </c>
      <c r="K96" s="881">
        <v>1568.5873453059999</v>
      </c>
      <c r="L96" s="881">
        <v>2512.8609364710001</v>
      </c>
      <c r="M96" s="881">
        <v>3917.6319107719996</v>
      </c>
      <c r="N96" s="881">
        <v>4313.8189321930004</v>
      </c>
      <c r="O96" s="881">
        <v>6322.367948653</v>
      </c>
      <c r="P96" s="881">
        <v>7511.323743848</v>
      </c>
      <c r="Q96" s="881">
        <v>8302.6743796810006</v>
      </c>
      <c r="R96" s="1026">
        <v>9561.836592908001</v>
      </c>
    </row>
    <row r="97" spans="1:18" ht="75" customHeight="1">
      <c r="A97" s="1301" t="s">
        <v>747</v>
      </c>
      <c r="B97" s="1302"/>
      <c r="C97" s="1302"/>
      <c r="D97" s="1302"/>
      <c r="E97" s="1302"/>
      <c r="F97" s="1302"/>
      <c r="G97" s="1302"/>
      <c r="H97" s="1302"/>
      <c r="I97" s="1302"/>
      <c r="J97" s="1302"/>
      <c r="K97" s="1302"/>
      <c r="L97" s="1302"/>
      <c r="M97" s="1302"/>
      <c r="N97" s="1302"/>
      <c r="O97" s="1302"/>
      <c r="P97" s="1302"/>
      <c r="Q97" s="1302"/>
      <c r="R97" s="1303"/>
    </row>
    <row r="98" spans="1:18" ht="22.2" customHeight="1">
      <c r="A98" s="1315" t="s">
        <v>93</v>
      </c>
      <c r="B98" s="1316"/>
      <c r="C98" s="1316"/>
      <c r="D98" s="1316"/>
      <c r="E98" s="1311">
        <v>2021</v>
      </c>
      <c r="F98" s="1311">
        <v>2022</v>
      </c>
      <c r="G98" s="1311"/>
      <c r="H98" s="1311"/>
      <c r="I98" s="1311"/>
      <c r="J98" s="1311"/>
      <c r="K98" s="1311">
        <v>2023</v>
      </c>
      <c r="L98" s="1311"/>
      <c r="M98" s="1311"/>
      <c r="N98" s="1311"/>
      <c r="O98" s="1311"/>
      <c r="P98" s="1311"/>
      <c r="Q98" s="1311"/>
      <c r="R98" s="1312"/>
    </row>
    <row r="99" spans="1:18" ht="22.2" customHeight="1">
      <c r="A99" s="1315"/>
      <c r="B99" s="1316"/>
      <c r="C99" s="1316"/>
      <c r="D99" s="1316"/>
      <c r="E99" s="1317"/>
      <c r="F99" s="905" t="s">
        <v>267</v>
      </c>
      <c r="G99" s="826" t="s">
        <v>7</v>
      </c>
      <c r="H99" s="826" t="s">
        <v>13</v>
      </c>
      <c r="I99" s="826" t="s">
        <v>14</v>
      </c>
      <c r="J99" s="826" t="s">
        <v>15</v>
      </c>
      <c r="K99" s="826" t="s">
        <v>0</v>
      </c>
      <c r="L99" s="826" t="s">
        <v>1</v>
      </c>
      <c r="M99" s="826" t="s">
        <v>2</v>
      </c>
      <c r="N99" s="826" t="s">
        <v>3</v>
      </c>
      <c r="O99" s="826" t="s">
        <v>4</v>
      </c>
      <c r="P99" s="826" t="s">
        <v>5</v>
      </c>
      <c r="Q99" s="905" t="s">
        <v>6</v>
      </c>
      <c r="R99" s="1027" t="s">
        <v>267</v>
      </c>
    </row>
    <row r="100" spans="1:18" s="170" customFormat="1" ht="13.2" customHeight="1">
      <c r="A100" s="326" t="s">
        <v>99</v>
      </c>
      <c r="B100" s="1314" t="s">
        <v>370</v>
      </c>
      <c r="C100" s="1314"/>
      <c r="D100" s="1314"/>
      <c r="E100" s="322"/>
      <c r="F100" s="322"/>
      <c r="G100" s="322"/>
      <c r="H100" s="322"/>
      <c r="I100" s="322"/>
      <c r="J100" s="322"/>
      <c r="K100" s="322"/>
      <c r="L100" s="322"/>
      <c r="M100" s="322"/>
      <c r="N100" s="322"/>
      <c r="O100" s="322"/>
      <c r="P100" s="322"/>
      <c r="Q100" s="322"/>
      <c r="R100" s="1028"/>
    </row>
    <row r="101" spans="1:18" ht="12.75" customHeight="1">
      <c r="A101" s="144"/>
      <c r="B101" s="1014" t="s">
        <v>100</v>
      </c>
      <c r="C101" s="1313" t="s">
        <v>328</v>
      </c>
      <c r="D101" s="1313"/>
      <c r="E101" s="881">
        <v>104089.547731482</v>
      </c>
      <c r="F101" s="881">
        <v>67484.282391817003</v>
      </c>
      <c r="G101" s="881">
        <v>76686.352060567006</v>
      </c>
      <c r="H101" s="881">
        <v>86840.044538325004</v>
      </c>
      <c r="I101" s="881">
        <v>97057.164452470999</v>
      </c>
      <c r="J101" s="881">
        <v>107719.85360346601</v>
      </c>
      <c r="K101" s="881">
        <v>10907.884578796</v>
      </c>
      <c r="L101" s="881">
        <v>21216.815410245999</v>
      </c>
      <c r="M101" s="881">
        <v>32396.105934911</v>
      </c>
      <c r="N101" s="881">
        <v>43139.565372944999</v>
      </c>
      <c r="O101" s="881">
        <v>57913.801043247004</v>
      </c>
      <c r="P101" s="881">
        <v>69697.125332098993</v>
      </c>
      <c r="Q101" s="881">
        <v>81945.735865891998</v>
      </c>
      <c r="R101" s="1026">
        <v>94259.169654868994</v>
      </c>
    </row>
    <row r="102" spans="1:18" ht="12.75" customHeight="1">
      <c r="A102" s="144"/>
      <c r="B102" s="1014"/>
      <c r="C102" s="1014" t="s">
        <v>8</v>
      </c>
      <c r="D102" s="1014" t="s">
        <v>329</v>
      </c>
      <c r="E102" s="881">
        <v>2021.648537609</v>
      </c>
      <c r="F102" s="881">
        <v>1713.77917942</v>
      </c>
      <c r="G102" s="881">
        <v>1993.912906176</v>
      </c>
      <c r="H102" s="881">
        <v>2310.7183222670001</v>
      </c>
      <c r="I102" s="881">
        <v>2726.535176633</v>
      </c>
      <c r="J102" s="881">
        <v>3184.1713486449999</v>
      </c>
      <c r="K102" s="881">
        <v>434.97891728499997</v>
      </c>
      <c r="L102" s="881">
        <v>849.329705268</v>
      </c>
      <c r="M102" s="881">
        <v>1285.326460772</v>
      </c>
      <c r="N102" s="881">
        <v>1677.896774884</v>
      </c>
      <c r="O102" s="881">
        <v>2166.789495902</v>
      </c>
      <c r="P102" s="881">
        <v>2582.4814794589997</v>
      </c>
      <c r="Q102" s="881">
        <v>3001.3711510099997</v>
      </c>
      <c r="R102" s="1026">
        <v>3434.2895011699998</v>
      </c>
    </row>
    <row r="103" spans="1:18" ht="12.75" customHeight="1">
      <c r="A103" s="144"/>
      <c r="B103" s="1014"/>
      <c r="C103" s="1014" t="s">
        <v>9</v>
      </c>
      <c r="D103" s="1014" t="s">
        <v>330</v>
      </c>
      <c r="E103" s="881">
        <v>383.03514016700001</v>
      </c>
      <c r="F103" s="881">
        <v>294.48103342000002</v>
      </c>
      <c r="G103" s="881">
        <v>394.15565360099998</v>
      </c>
      <c r="H103" s="881">
        <v>512.43811563700001</v>
      </c>
      <c r="I103" s="881">
        <v>624.70103133500004</v>
      </c>
      <c r="J103" s="881">
        <v>766.36956474900001</v>
      </c>
      <c r="K103" s="881">
        <v>147.754069493</v>
      </c>
      <c r="L103" s="881">
        <v>300.94903603400002</v>
      </c>
      <c r="M103" s="881">
        <v>488.92035598400003</v>
      </c>
      <c r="N103" s="881">
        <v>667.350040476</v>
      </c>
      <c r="O103" s="881">
        <v>877.26407615699998</v>
      </c>
      <c r="P103" s="881">
        <v>1070.9907017759999</v>
      </c>
      <c r="Q103" s="881">
        <v>1285.7554142009999</v>
      </c>
      <c r="R103" s="1026">
        <v>1499.94635915</v>
      </c>
    </row>
    <row r="104" spans="1:18" ht="12.75" customHeight="1">
      <c r="A104" s="144"/>
      <c r="B104" s="1014"/>
      <c r="C104" s="1014" t="s">
        <v>10</v>
      </c>
      <c r="D104" s="1014" t="s">
        <v>331</v>
      </c>
      <c r="E104" s="881">
        <v>9637.147902314</v>
      </c>
      <c r="F104" s="881">
        <v>7160.3931848570001</v>
      </c>
      <c r="G104" s="881">
        <v>8102.2786745839994</v>
      </c>
      <c r="H104" s="881">
        <v>9295.1969056839989</v>
      </c>
      <c r="I104" s="881">
        <v>10475.658234696</v>
      </c>
      <c r="J104" s="881">
        <v>11684.340411948</v>
      </c>
      <c r="K104" s="881">
        <v>1241.2746736849999</v>
      </c>
      <c r="L104" s="881">
        <v>2439.9256427539999</v>
      </c>
      <c r="M104" s="881">
        <v>3653.7470761329996</v>
      </c>
      <c r="N104" s="881">
        <v>4923.6165772009999</v>
      </c>
      <c r="O104" s="881">
        <v>6583.5895300359998</v>
      </c>
      <c r="P104" s="881">
        <v>8096.7143067799998</v>
      </c>
      <c r="Q104" s="881">
        <v>9281.3609175040001</v>
      </c>
      <c r="R104" s="1026">
        <v>10682.580776004999</v>
      </c>
    </row>
    <row r="105" spans="1:18" ht="12.75" customHeight="1">
      <c r="A105" s="144"/>
      <c r="B105" s="1014"/>
      <c r="C105" s="1014" t="s">
        <v>11</v>
      </c>
      <c r="D105" s="1014" t="s">
        <v>802</v>
      </c>
      <c r="E105" s="881">
        <v>53879.562706183002</v>
      </c>
      <c r="F105" s="881">
        <v>36407.658071092999</v>
      </c>
      <c r="G105" s="881">
        <v>41447.038865252005</v>
      </c>
      <c r="H105" s="881">
        <v>46931.592044446996</v>
      </c>
      <c r="I105" s="881">
        <v>52202.639210893001</v>
      </c>
      <c r="J105" s="881">
        <v>57640.194032155996</v>
      </c>
      <c r="K105" s="881">
        <v>5482.9832028129995</v>
      </c>
      <c r="L105" s="881">
        <v>10676.138044243999</v>
      </c>
      <c r="M105" s="881">
        <v>16232.67761069</v>
      </c>
      <c r="N105" s="881">
        <v>21818.214881282998</v>
      </c>
      <c r="O105" s="881">
        <v>28850.434616766997</v>
      </c>
      <c r="P105" s="881">
        <v>34855.935321516998</v>
      </c>
      <c r="Q105" s="881">
        <v>41003.211523993996</v>
      </c>
      <c r="R105" s="1026">
        <v>47051.870507487998</v>
      </c>
    </row>
    <row r="106" spans="1:18" ht="12.75" customHeight="1">
      <c r="A106" s="144"/>
      <c r="B106" s="1014"/>
      <c r="C106" s="1014"/>
      <c r="D106" s="983" t="s">
        <v>333</v>
      </c>
      <c r="E106" s="881">
        <v>53719.528530855001</v>
      </c>
      <c r="F106" s="881">
        <v>36253.661363733001</v>
      </c>
      <c r="G106" s="881">
        <v>41259.772244236003</v>
      </c>
      <c r="H106" s="881">
        <v>46700.076534984997</v>
      </c>
      <c r="I106" s="881">
        <v>51928.39570719</v>
      </c>
      <c r="J106" s="881">
        <v>57303.467626500002</v>
      </c>
      <c r="K106" s="881">
        <v>5416.7618561019999</v>
      </c>
      <c r="L106" s="881">
        <v>10547.090042873</v>
      </c>
      <c r="M106" s="881">
        <v>16044.596323749</v>
      </c>
      <c r="N106" s="881">
        <v>21567.150584767998</v>
      </c>
      <c r="O106" s="881">
        <v>28539.917161586</v>
      </c>
      <c r="P106" s="881">
        <v>34479.797340108998</v>
      </c>
      <c r="Q106" s="881">
        <v>40570.622180866994</v>
      </c>
      <c r="R106" s="1026">
        <v>46561.830600688001</v>
      </c>
    </row>
    <row r="107" spans="1:18" ht="12.75" customHeight="1">
      <c r="A107" s="144"/>
      <c r="B107" s="1014"/>
      <c r="C107" s="1014"/>
      <c r="D107" s="983" t="s">
        <v>334</v>
      </c>
      <c r="E107" s="881">
        <v>160.034175328</v>
      </c>
      <c r="F107" s="881">
        <v>153.99670735999999</v>
      </c>
      <c r="G107" s="881">
        <v>187.26662101599999</v>
      </c>
      <c r="H107" s="881">
        <v>231.51550946200001</v>
      </c>
      <c r="I107" s="881">
        <v>274.24350370299999</v>
      </c>
      <c r="J107" s="881">
        <v>336.726405656</v>
      </c>
      <c r="K107" s="881">
        <v>66.221346710999995</v>
      </c>
      <c r="L107" s="881">
        <v>129.048001371</v>
      </c>
      <c r="M107" s="881">
        <v>188.081286941</v>
      </c>
      <c r="N107" s="881">
        <v>251.064296515</v>
      </c>
      <c r="O107" s="881">
        <v>310.517455181</v>
      </c>
      <c r="P107" s="881">
        <v>376.13798140799997</v>
      </c>
      <c r="Q107" s="881">
        <v>432.58934312700001</v>
      </c>
      <c r="R107" s="1026">
        <v>490.03990679999998</v>
      </c>
    </row>
    <row r="108" spans="1:18" ht="12.75" customHeight="1">
      <c r="A108" s="144"/>
      <c r="B108" s="1014"/>
      <c r="C108" s="1014" t="s">
        <v>98</v>
      </c>
      <c r="D108" s="1014" t="s">
        <v>335</v>
      </c>
      <c r="E108" s="881">
        <v>38168.153445208998</v>
      </c>
      <c r="F108" s="881">
        <v>21907.970923026998</v>
      </c>
      <c r="G108" s="881">
        <v>24748.965960953999</v>
      </c>
      <c r="H108" s="881">
        <v>27790.09915029</v>
      </c>
      <c r="I108" s="881">
        <v>31027.630798914</v>
      </c>
      <c r="J108" s="881">
        <v>34444.778245968002</v>
      </c>
      <c r="K108" s="881">
        <v>3600.8937155200001</v>
      </c>
      <c r="L108" s="881">
        <v>6950.4729819459999</v>
      </c>
      <c r="M108" s="881">
        <v>10735.434431332</v>
      </c>
      <c r="N108" s="881">
        <v>14052.487099100999</v>
      </c>
      <c r="O108" s="881">
        <v>19435.723324384999</v>
      </c>
      <c r="P108" s="881">
        <v>23091.003522567</v>
      </c>
      <c r="Q108" s="881">
        <v>27374.036859183001</v>
      </c>
      <c r="R108" s="1026">
        <v>31590.482511056001</v>
      </c>
    </row>
    <row r="109" spans="1:18" ht="12.75" customHeight="1">
      <c r="A109" s="144"/>
      <c r="B109" s="1014" t="s">
        <v>19</v>
      </c>
      <c r="C109" s="1313" t="s">
        <v>336</v>
      </c>
      <c r="D109" s="1313"/>
      <c r="E109" s="881">
        <v>61091.131851779995</v>
      </c>
      <c r="F109" s="881">
        <v>33950.320980596996</v>
      </c>
      <c r="G109" s="881">
        <v>38414.107636757995</v>
      </c>
      <c r="H109" s="881">
        <v>43447.164938665002</v>
      </c>
      <c r="I109" s="881">
        <v>48652.292997892</v>
      </c>
      <c r="J109" s="881">
        <v>54299.770282486999</v>
      </c>
      <c r="K109" s="881">
        <v>5984.3946882700002</v>
      </c>
      <c r="L109" s="881">
        <v>11600.320754106</v>
      </c>
      <c r="M109" s="881">
        <v>17820.794584327999</v>
      </c>
      <c r="N109" s="881">
        <v>23727.858023336001</v>
      </c>
      <c r="O109" s="881">
        <v>33257.798126788002</v>
      </c>
      <c r="P109" s="881">
        <v>39932.801801857</v>
      </c>
      <c r="Q109" s="881">
        <v>46906.331219956999</v>
      </c>
      <c r="R109" s="1026">
        <v>53979.383317335996</v>
      </c>
    </row>
    <row r="110" spans="1:18" ht="12.75" customHeight="1">
      <c r="A110" s="144"/>
      <c r="B110" s="1014"/>
      <c r="C110" s="1014" t="s">
        <v>8</v>
      </c>
      <c r="D110" s="1014" t="s">
        <v>337</v>
      </c>
      <c r="E110" s="881">
        <v>0</v>
      </c>
      <c r="F110" s="881">
        <v>0</v>
      </c>
      <c r="G110" s="881">
        <v>8.3100761999999995E-2</v>
      </c>
      <c r="H110" s="881">
        <v>0</v>
      </c>
      <c r="I110" s="881">
        <v>0</v>
      </c>
      <c r="J110" s="881">
        <v>0</v>
      </c>
      <c r="K110" s="881">
        <v>0</v>
      </c>
      <c r="L110" s="881">
        <v>0</v>
      </c>
      <c r="M110" s="881">
        <v>0</v>
      </c>
      <c r="N110" s="881">
        <v>0</v>
      </c>
      <c r="O110" s="881">
        <v>0</v>
      </c>
      <c r="P110" s="881">
        <v>0</v>
      </c>
      <c r="Q110" s="881">
        <v>0</v>
      </c>
      <c r="R110" s="1026">
        <v>0.222554733</v>
      </c>
    </row>
    <row r="111" spans="1:18" ht="12.75" customHeight="1">
      <c r="A111" s="144"/>
      <c r="B111" s="1014"/>
      <c r="C111" s="1014" t="s">
        <v>9</v>
      </c>
      <c r="D111" s="1014" t="s">
        <v>338</v>
      </c>
      <c r="E111" s="881">
        <v>834.97221300000001</v>
      </c>
      <c r="F111" s="881">
        <v>453.46890067599998</v>
      </c>
      <c r="G111" s="881">
        <v>537.19546045100003</v>
      </c>
      <c r="H111" s="881">
        <v>631.73547410200001</v>
      </c>
      <c r="I111" s="881">
        <v>752.32535013300003</v>
      </c>
      <c r="J111" s="881">
        <v>899.52302990199996</v>
      </c>
      <c r="K111" s="881">
        <v>167.234524921</v>
      </c>
      <c r="L111" s="881">
        <v>308.09970258999999</v>
      </c>
      <c r="M111" s="881">
        <v>475.66715651700002</v>
      </c>
      <c r="N111" s="881">
        <v>638.27153544299995</v>
      </c>
      <c r="O111" s="881">
        <v>977.19900781000001</v>
      </c>
      <c r="P111" s="881">
        <v>1211.8417256820001</v>
      </c>
      <c r="Q111" s="881">
        <v>1446.194124521</v>
      </c>
      <c r="R111" s="1026">
        <v>1689.718529234</v>
      </c>
    </row>
    <row r="112" spans="1:18" ht="12.75" customHeight="1">
      <c r="A112" s="144"/>
      <c r="B112" s="1014"/>
      <c r="C112" s="1014" t="s">
        <v>10</v>
      </c>
      <c r="D112" s="1014" t="s">
        <v>339</v>
      </c>
      <c r="E112" s="881">
        <v>20716.415252938001</v>
      </c>
      <c r="F112" s="881">
        <v>11613.903256928001</v>
      </c>
      <c r="G112" s="881">
        <v>13154.094080605</v>
      </c>
      <c r="H112" s="881">
        <v>15029.970665497</v>
      </c>
      <c r="I112" s="881">
        <v>16921.555893969002</v>
      </c>
      <c r="J112" s="881">
        <v>19046.057664685999</v>
      </c>
      <c r="K112" s="881">
        <v>2266.9460471329999</v>
      </c>
      <c r="L112" s="881">
        <v>4410.2403912560003</v>
      </c>
      <c r="M112" s="881">
        <v>6798.5262188009992</v>
      </c>
      <c r="N112" s="881">
        <v>9077.8929651360013</v>
      </c>
      <c r="O112" s="881">
        <v>12421.412339612001</v>
      </c>
      <c r="P112" s="881">
        <v>14899.669031473</v>
      </c>
      <c r="Q112" s="881">
        <v>17429.053535784002</v>
      </c>
      <c r="R112" s="1026">
        <v>19899.093438795</v>
      </c>
    </row>
    <row r="113" spans="1:18" ht="12.75" customHeight="1">
      <c r="A113" s="145"/>
      <c r="B113" s="984"/>
      <c r="C113" s="984"/>
      <c r="D113" s="985" t="s">
        <v>340</v>
      </c>
      <c r="E113" s="881">
        <v>2171.3312054010003</v>
      </c>
      <c r="F113" s="881">
        <v>1702.6119391740001</v>
      </c>
      <c r="G113" s="881">
        <v>1913.350208781</v>
      </c>
      <c r="H113" s="881">
        <v>2161.8348859520001</v>
      </c>
      <c r="I113" s="881">
        <v>2411.8556035049996</v>
      </c>
      <c r="J113" s="881">
        <v>2675.023486263</v>
      </c>
      <c r="K113" s="881">
        <v>269.65005889299999</v>
      </c>
      <c r="L113" s="881">
        <v>510.63214246799998</v>
      </c>
      <c r="M113" s="881">
        <v>786.48291952199997</v>
      </c>
      <c r="N113" s="881">
        <v>1072.4702409869999</v>
      </c>
      <c r="O113" s="881">
        <v>1383.4642297219998</v>
      </c>
      <c r="P113" s="881">
        <v>1673.3537560249999</v>
      </c>
      <c r="Q113" s="881">
        <v>1996.101120349</v>
      </c>
      <c r="R113" s="1026">
        <v>2312.9790975350002</v>
      </c>
    </row>
    <row r="114" spans="1:18" ht="12.75" customHeight="1">
      <c r="A114" s="145"/>
      <c r="B114" s="984"/>
      <c r="C114" s="984"/>
      <c r="D114" s="985" t="s">
        <v>341</v>
      </c>
      <c r="E114" s="881">
        <v>1659.7754385410001</v>
      </c>
      <c r="F114" s="881">
        <v>1078.873580536</v>
      </c>
      <c r="G114" s="881">
        <v>1213.558968583</v>
      </c>
      <c r="H114" s="881">
        <v>1359.0808496770001</v>
      </c>
      <c r="I114" s="881">
        <v>1496.2943628340001</v>
      </c>
      <c r="J114" s="881">
        <v>1669.0376493560002</v>
      </c>
      <c r="K114" s="881">
        <v>142.571994864</v>
      </c>
      <c r="L114" s="881">
        <v>260.26054539500001</v>
      </c>
      <c r="M114" s="881">
        <v>395.34279163799999</v>
      </c>
      <c r="N114" s="881">
        <v>535.669047804</v>
      </c>
      <c r="O114" s="881">
        <v>776.41669306099993</v>
      </c>
      <c r="P114" s="881">
        <v>938.95613293399992</v>
      </c>
      <c r="Q114" s="881">
        <v>1104.4493121549999</v>
      </c>
      <c r="R114" s="1026">
        <v>1265.716876489</v>
      </c>
    </row>
    <row r="115" spans="1:18" ht="12.75" customHeight="1">
      <c r="A115" s="145"/>
      <c r="B115" s="984"/>
      <c r="C115" s="984"/>
      <c r="D115" s="985" t="s">
        <v>342</v>
      </c>
      <c r="E115" s="881">
        <v>16885.308608996002</v>
      </c>
      <c r="F115" s="881">
        <v>8832.4177372180002</v>
      </c>
      <c r="G115" s="881">
        <v>10027.184903240999</v>
      </c>
      <c r="H115" s="881">
        <v>11509.054929868</v>
      </c>
      <c r="I115" s="881">
        <v>13013.405927629999</v>
      </c>
      <c r="J115" s="881">
        <v>14701.996529067001</v>
      </c>
      <c r="K115" s="881">
        <v>1854.723993376</v>
      </c>
      <c r="L115" s="881">
        <v>3639.3477033930003</v>
      </c>
      <c r="M115" s="881">
        <v>5616.7005076409996</v>
      </c>
      <c r="N115" s="881">
        <v>7469.7536763449998</v>
      </c>
      <c r="O115" s="881">
        <v>10261.531416828999</v>
      </c>
      <c r="P115" s="881">
        <v>12287.359142514</v>
      </c>
      <c r="Q115" s="881">
        <v>14328.50310328</v>
      </c>
      <c r="R115" s="1026">
        <v>16320.397464771</v>
      </c>
    </row>
    <row r="116" spans="1:18" ht="12.75" customHeight="1">
      <c r="A116" s="144"/>
      <c r="B116" s="1014"/>
      <c r="C116" s="1014" t="s">
        <v>11</v>
      </c>
      <c r="D116" s="1014" t="s">
        <v>343</v>
      </c>
      <c r="E116" s="881">
        <v>1309.85574593</v>
      </c>
      <c r="F116" s="881">
        <v>677.67344797800001</v>
      </c>
      <c r="G116" s="881">
        <v>762.50039076099995</v>
      </c>
      <c r="H116" s="881">
        <v>847.13172180699996</v>
      </c>
      <c r="I116" s="881">
        <v>932.06582328100001</v>
      </c>
      <c r="J116" s="881">
        <v>1012.544105681</v>
      </c>
      <c r="K116" s="881">
        <v>83.620576748000005</v>
      </c>
      <c r="L116" s="881">
        <v>166.302749947</v>
      </c>
      <c r="M116" s="881">
        <v>251.446665787</v>
      </c>
      <c r="N116" s="881">
        <v>334.20994589399999</v>
      </c>
      <c r="O116" s="881">
        <v>560.43552504399997</v>
      </c>
      <c r="P116" s="881">
        <v>667.94767819799995</v>
      </c>
      <c r="Q116" s="881">
        <v>784.01658340699998</v>
      </c>
      <c r="R116" s="1026">
        <v>899.21315317200003</v>
      </c>
    </row>
    <row r="117" spans="1:18" ht="12.75" customHeight="1">
      <c r="A117" s="144"/>
      <c r="B117" s="1014"/>
      <c r="C117" s="1014" t="s">
        <v>98</v>
      </c>
      <c r="D117" s="1014" t="s">
        <v>344</v>
      </c>
      <c r="E117" s="881">
        <v>1116.2985203999999</v>
      </c>
      <c r="F117" s="881">
        <v>541.05064091899999</v>
      </c>
      <c r="G117" s="881">
        <v>625.79735109199999</v>
      </c>
      <c r="H117" s="881">
        <v>732.46726190100003</v>
      </c>
      <c r="I117" s="881">
        <v>840.33911232899993</v>
      </c>
      <c r="J117" s="881">
        <v>959.64697632900004</v>
      </c>
      <c r="K117" s="881">
        <v>124.58456303999999</v>
      </c>
      <c r="L117" s="881">
        <v>240.37036303100001</v>
      </c>
      <c r="M117" s="881">
        <v>379.79771432500002</v>
      </c>
      <c r="N117" s="881">
        <v>512.67248909499995</v>
      </c>
      <c r="O117" s="881">
        <v>1007.600994035</v>
      </c>
      <c r="P117" s="881">
        <v>1220.1740579290001</v>
      </c>
      <c r="Q117" s="881">
        <v>1434.810308605</v>
      </c>
      <c r="R117" s="1026">
        <v>1647.9938620510002</v>
      </c>
    </row>
    <row r="118" spans="1:18" ht="12.75" customHeight="1">
      <c r="A118" s="144"/>
      <c r="B118" s="1014"/>
      <c r="C118" s="1014" t="s">
        <v>97</v>
      </c>
      <c r="D118" s="1014" t="s">
        <v>335</v>
      </c>
      <c r="E118" s="881">
        <v>37031.791469925003</v>
      </c>
      <c r="F118" s="881">
        <v>20664.224734095998</v>
      </c>
      <c r="G118" s="881">
        <v>23334.437253086999</v>
      </c>
      <c r="H118" s="881">
        <v>26205.859815357999</v>
      </c>
      <c r="I118" s="881">
        <v>29206.006818180002</v>
      </c>
      <c r="J118" s="881">
        <v>32381.998505889002</v>
      </c>
      <c r="K118" s="881">
        <v>3342.0089764280001</v>
      </c>
      <c r="L118" s="881">
        <v>6475.3075472820001</v>
      </c>
      <c r="M118" s="881">
        <v>9915.3568288980005</v>
      </c>
      <c r="N118" s="881">
        <v>13164.811087767999</v>
      </c>
      <c r="O118" s="881">
        <v>18291.150260286999</v>
      </c>
      <c r="P118" s="881">
        <v>21933.169308575001</v>
      </c>
      <c r="Q118" s="881">
        <v>25812.034112907</v>
      </c>
      <c r="R118" s="1026">
        <v>29843.141779351001</v>
      </c>
    </row>
    <row r="119" spans="1:18" ht="12.75" customHeight="1">
      <c r="A119" s="144"/>
      <c r="B119" s="1014"/>
      <c r="C119" s="1014" t="s">
        <v>125</v>
      </c>
      <c r="D119" s="1014" t="s">
        <v>345</v>
      </c>
      <c r="E119" s="881">
        <v>81.798649587</v>
      </c>
      <c r="F119" s="881">
        <v>0</v>
      </c>
      <c r="G119" s="881">
        <v>0</v>
      </c>
      <c r="H119" s="881">
        <v>0</v>
      </c>
      <c r="I119" s="881">
        <v>0</v>
      </c>
      <c r="J119" s="881">
        <v>0</v>
      </c>
      <c r="K119" s="881">
        <v>0</v>
      </c>
      <c r="L119" s="881">
        <v>0</v>
      </c>
      <c r="M119" s="881">
        <v>0</v>
      </c>
      <c r="N119" s="881">
        <v>0</v>
      </c>
      <c r="O119" s="881">
        <v>0</v>
      </c>
      <c r="P119" s="881">
        <v>0</v>
      </c>
      <c r="Q119" s="881">
        <v>0</v>
      </c>
      <c r="R119" s="1026">
        <v>0</v>
      </c>
    </row>
    <row r="120" spans="1:18" ht="12.75" customHeight="1">
      <c r="A120" s="158" t="s">
        <v>204</v>
      </c>
      <c r="B120" s="1314" t="s">
        <v>346</v>
      </c>
      <c r="C120" s="1314"/>
      <c r="D120" s="1314"/>
      <c r="E120" s="882">
        <v>42998.415879701999</v>
      </c>
      <c r="F120" s="882">
        <v>33533.96141122</v>
      </c>
      <c r="G120" s="882">
        <v>38272.244423808996</v>
      </c>
      <c r="H120" s="882">
        <v>43392.879599660002</v>
      </c>
      <c r="I120" s="882">
        <v>48404.871454578999</v>
      </c>
      <c r="J120" s="882">
        <v>53420.083320979</v>
      </c>
      <c r="K120" s="882">
        <v>4923.4898905259997</v>
      </c>
      <c r="L120" s="882">
        <v>9616.4946561399993</v>
      </c>
      <c r="M120" s="882">
        <v>14575.311350583001</v>
      </c>
      <c r="N120" s="882">
        <v>19411.707349608998</v>
      </c>
      <c r="O120" s="882">
        <v>24656.002916458998</v>
      </c>
      <c r="P120" s="882">
        <v>29764.323530242</v>
      </c>
      <c r="Q120" s="882">
        <v>35039.404645934999</v>
      </c>
      <c r="R120" s="1025">
        <v>40279.786337533005</v>
      </c>
    </row>
    <row r="121" spans="1:18" ht="12.75" customHeight="1">
      <c r="A121" s="158" t="s">
        <v>105</v>
      </c>
      <c r="B121" s="1314" t="s">
        <v>347</v>
      </c>
      <c r="C121" s="1314"/>
      <c r="D121" s="1314"/>
      <c r="E121" s="881"/>
      <c r="F121" s="989"/>
      <c r="G121" s="989"/>
      <c r="H121" s="989"/>
      <c r="I121" s="989"/>
      <c r="J121" s="989">
        <v>0</v>
      </c>
      <c r="K121" s="989">
        <v>0</v>
      </c>
      <c r="L121" s="989">
        <v>0</v>
      </c>
      <c r="M121" s="989">
        <v>0</v>
      </c>
      <c r="N121" s="989">
        <v>0</v>
      </c>
      <c r="O121" s="989">
        <v>0</v>
      </c>
      <c r="P121" s="989">
        <v>0</v>
      </c>
      <c r="Q121" s="989">
        <v>0</v>
      </c>
      <c r="R121" s="1029">
        <v>0</v>
      </c>
    </row>
    <row r="122" spans="1:18" ht="12.75" customHeight="1">
      <c r="A122" s="144"/>
      <c r="B122" s="1014" t="s">
        <v>18</v>
      </c>
      <c r="C122" s="1313" t="s">
        <v>348</v>
      </c>
      <c r="D122" s="1313"/>
      <c r="E122" s="881">
        <v>83649.137408056995</v>
      </c>
      <c r="F122" s="881">
        <v>116682.622228452</v>
      </c>
      <c r="G122" s="881">
        <v>142566.09180413399</v>
      </c>
      <c r="H122" s="989">
        <v>167950.50350751498</v>
      </c>
      <c r="I122" s="989">
        <v>192745.803276274</v>
      </c>
      <c r="J122" s="989">
        <v>214589.55963368301</v>
      </c>
      <c r="K122" s="989">
        <v>36252.116537191003</v>
      </c>
      <c r="L122" s="989">
        <v>51126.622081401001</v>
      </c>
      <c r="M122" s="989">
        <v>66922.344997327004</v>
      </c>
      <c r="N122" s="989">
        <v>83812.909470701998</v>
      </c>
      <c r="O122" s="989">
        <v>96622.547610847992</v>
      </c>
      <c r="P122" s="989">
        <v>126245.92263601501</v>
      </c>
      <c r="Q122" s="989">
        <v>160903.729136971</v>
      </c>
      <c r="R122" s="1029">
        <v>170203.29439009298</v>
      </c>
    </row>
    <row r="123" spans="1:18" ht="22.8">
      <c r="A123" s="144"/>
      <c r="B123" s="1014"/>
      <c r="C123" s="1014" t="s">
        <v>8</v>
      </c>
      <c r="D123" s="1014" t="s">
        <v>349</v>
      </c>
      <c r="E123" s="881">
        <v>1750.2487396879999</v>
      </c>
      <c r="F123" s="881">
        <v>955.87247421899997</v>
      </c>
      <c r="G123" s="881">
        <v>1008.3366569889999</v>
      </c>
      <c r="H123" s="881">
        <v>1102.800539436</v>
      </c>
      <c r="I123" s="881">
        <v>1322.8948366970001</v>
      </c>
      <c r="J123" s="881">
        <v>1363.8390870989999</v>
      </c>
      <c r="K123" s="881">
        <v>230.043900995</v>
      </c>
      <c r="L123" s="881">
        <v>309.35982862600002</v>
      </c>
      <c r="M123" s="881">
        <v>402.12181110300003</v>
      </c>
      <c r="N123" s="881">
        <v>504.47741920200002</v>
      </c>
      <c r="O123" s="881">
        <v>702.36900197399996</v>
      </c>
      <c r="P123" s="881">
        <v>4660.7567009699997</v>
      </c>
      <c r="Q123" s="881">
        <v>5400.4897515490002</v>
      </c>
      <c r="R123" s="1026">
        <v>5406.1185872409997</v>
      </c>
    </row>
    <row r="124" spans="1:18" ht="22.8">
      <c r="A124" s="144"/>
      <c r="B124" s="1014"/>
      <c r="C124" s="1014" t="s">
        <v>9</v>
      </c>
      <c r="D124" s="1014" t="s">
        <v>800</v>
      </c>
      <c r="E124" s="881">
        <v>0</v>
      </c>
      <c r="F124" s="881">
        <v>0</v>
      </c>
      <c r="G124" s="881">
        <v>0</v>
      </c>
      <c r="H124" s="881">
        <v>0</v>
      </c>
      <c r="I124" s="881">
        <v>0</v>
      </c>
      <c r="J124" s="881">
        <v>0</v>
      </c>
      <c r="K124" s="881">
        <v>0</v>
      </c>
      <c r="L124" s="881">
        <v>0</v>
      </c>
      <c r="M124" s="881">
        <v>0</v>
      </c>
      <c r="N124" s="881">
        <v>0</v>
      </c>
      <c r="O124" s="881">
        <v>0</v>
      </c>
      <c r="P124" s="881">
        <v>0</v>
      </c>
      <c r="Q124" s="881">
        <v>0</v>
      </c>
      <c r="R124" s="1026">
        <v>1.8580599999999999E-2</v>
      </c>
    </row>
    <row r="125" spans="1:18" ht="22.8">
      <c r="A125" s="144"/>
      <c r="B125" s="1014"/>
      <c r="C125" s="1014" t="s">
        <v>10</v>
      </c>
      <c r="D125" s="1014" t="s">
        <v>350</v>
      </c>
      <c r="E125" s="881">
        <v>35.491145987000003</v>
      </c>
      <c r="F125" s="881">
        <v>51.529267871000002</v>
      </c>
      <c r="G125" s="881">
        <v>67.024297292</v>
      </c>
      <c r="H125" s="881">
        <v>87.911826406000003</v>
      </c>
      <c r="I125" s="881">
        <v>108.783815456</v>
      </c>
      <c r="J125" s="881">
        <v>139.918392754</v>
      </c>
      <c r="K125" s="881">
        <v>45.752540183999997</v>
      </c>
      <c r="L125" s="881">
        <v>92.282891121999995</v>
      </c>
      <c r="M125" s="881">
        <v>143.79483555900001</v>
      </c>
      <c r="N125" s="881">
        <v>187.51839645000001</v>
      </c>
      <c r="O125" s="881">
        <v>235.30445817099999</v>
      </c>
      <c r="P125" s="881">
        <v>279.68823445499999</v>
      </c>
      <c r="Q125" s="881">
        <v>341.90472313700002</v>
      </c>
      <c r="R125" s="1026">
        <v>415.25464955299998</v>
      </c>
    </row>
    <row r="126" spans="1:18">
      <c r="A126" s="144"/>
      <c r="B126" s="1014"/>
      <c r="C126" s="1014" t="s">
        <v>11</v>
      </c>
      <c r="D126" s="1014" t="s">
        <v>351</v>
      </c>
      <c r="E126" s="881">
        <v>65578.594456164006</v>
      </c>
      <c r="F126" s="989">
        <v>108107.49859617</v>
      </c>
      <c r="G126" s="989">
        <v>132975.602167064</v>
      </c>
      <c r="H126" s="881">
        <v>157245.67284718101</v>
      </c>
      <c r="I126" s="881">
        <v>180826.04497189799</v>
      </c>
      <c r="J126" s="881">
        <v>201538.414784614</v>
      </c>
      <c r="K126" s="881">
        <v>34917.335931695998</v>
      </c>
      <c r="L126" s="881">
        <v>48588.907238425003</v>
      </c>
      <c r="M126" s="881">
        <v>63080.201844014002</v>
      </c>
      <c r="N126" s="881">
        <v>78990.413631910007</v>
      </c>
      <c r="O126" s="881">
        <v>90268.467192063996</v>
      </c>
      <c r="P126" s="881">
        <v>114174.772315054</v>
      </c>
      <c r="Q126" s="881">
        <v>147025.00092571101</v>
      </c>
      <c r="R126" s="1026">
        <v>154794.30575229201</v>
      </c>
    </row>
    <row r="127" spans="1:18" ht="22.8">
      <c r="A127" s="144"/>
      <c r="B127" s="1014"/>
      <c r="C127" s="1014" t="s">
        <v>98</v>
      </c>
      <c r="D127" s="1014" t="s">
        <v>353</v>
      </c>
      <c r="E127" s="881">
        <v>6026.0937952599998</v>
      </c>
      <c r="F127" s="881">
        <v>4821.5525293620003</v>
      </c>
      <c r="G127" s="881">
        <v>5446.4148157669997</v>
      </c>
      <c r="H127" s="881">
        <v>6055.082382562</v>
      </c>
      <c r="I127" s="881">
        <v>6654.920712651</v>
      </c>
      <c r="J127" s="881">
        <v>7259.0668372149994</v>
      </c>
      <c r="K127" s="881">
        <v>577.21718923000003</v>
      </c>
      <c r="L127" s="881">
        <v>1187.85064773</v>
      </c>
      <c r="M127" s="881">
        <v>1818.8632080969999</v>
      </c>
      <c r="N127" s="881">
        <v>2405.8606555339998</v>
      </c>
      <c r="O127" s="881">
        <v>3088.5665828650003</v>
      </c>
      <c r="P127" s="881">
        <v>3676.7331070780001</v>
      </c>
      <c r="Q127" s="881">
        <v>4317.73084793</v>
      </c>
      <c r="R127" s="1026">
        <v>4977.1488877849997</v>
      </c>
    </row>
    <row r="128" spans="1:18" ht="12.75" customHeight="1">
      <c r="A128" s="144"/>
      <c r="B128" s="1014"/>
      <c r="C128" s="1014" t="s">
        <v>97</v>
      </c>
      <c r="D128" s="1014" t="s">
        <v>354</v>
      </c>
      <c r="E128" s="881">
        <v>10258.709270957999</v>
      </c>
      <c r="F128" s="881">
        <v>2746.1693608299997</v>
      </c>
      <c r="G128" s="881">
        <v>3068.7138670220002</v>
      </c>
      <c r="H128" s="881">
        <v>3459.0359119300001</v>
      </c>
      <c r="I128" s="881">
        <v>3833.1589395720002</v>
      </c>
      <c r="J128" s="881">
        <v>4288.3205320010002</v>
      </c>
      <c r="K128" s="881">
        <v>481.766975086</v>
      </c>
      <c r="L128" s="881">
        <v>948.22147549800002</v>
      </c>
      <c r="M128" s="881">
        <v>1477.363298554</v>
      </c>
      <c r="N128" s="881">
        <v>1724.639367606</v>
      </c>
      <c r="O128" s="881">
        <v>2327.8403757739998</v>
      </c>
      <c r="P128" s="881">
        <v>3453.9722784579999</v>
      </c>
      <c r="Q128" s="881">
        <v>3818.5844910440001</v>
      </c>
      <c r="R128" s="1026">
        <v>4610.4479326219998</v>
      </c>
    </row>
    <row r="129" spans="1:18" ht="12.75" customHeight="1">
      <c r="A129" s="144"/>
      <c r="B129" s="1014" t="s">
        <v>19</v>
      </c>
      <c r="C129" s="1313" t="s">
        <v>780</v>
      </c>
      <c r="D129" s="1313"/>
      <c r="E129" s="881">
        <v>113549.47547530501</v>
      </c>
      <c r="F129" s="881">
        <v>136764.45374151799</v>
      </c>
      <c r="G129" s="881">
        <v>167338.07329105402</v>
      </c>
      <c r="H129" s="881">
        <v>192394.78633286298</v>
      </c>
      <c r="I129" s="881">
        <v>220406.383939299</v>
      </c>
      <c r="J129" s="881">
        <v>246169.74591938601</v>
      </c>
      <c r="K129" s="881">
        <v>39067.174976438997</v>
      </c>
      <c r="L129" s="881">
        <v>55913.866732207003</v>
      </c>
      <c r="M129" s="881">
        <v>74671.640378094002</v>
      </c>
      <c r="N129" s="881">
        <v>94295.623061402992</v>
      </c>
      <c r="O129" s="881">
        <v>110987.463218598</v>
      </c>
      <c r="P129" s="881">
        <v>145782.40486075601</v>
      </c>
      <c r="Q129" s="881">
        <v>183715.62109408301</v>
      </c>
      <c r="R129" s="1026">
        <v>196102.665196924</v>
      </c>
    </row>
    <row r="130" spans="1:18" ht="22.8">
      <c r="A130" s="144"/>
      <c r="B130" s="1014"/>
      <c r="C130" s="1014" t="s">
        <v>8</v>
      </c>
      <c r="D130" s="1014" t="s">
        <v>356</v>
      </c>
      <c r="E130" s="881">
        <v>236.74780554200001</v>
      </c>
      <c r="F130" s="881">
        <v>458.9395012</v>
      </c>
      <c r="G130" s="881">
        <v>498.84725879299998</v>
      </c>
      <c r="H130" s="881">
        <v>577.32354886400003</v>
      </c>
      <c r="I130" s="881">
        <v>701.14988550800001</v>
      </c>
      <c r="J130" s="881">
        <v>708.95523871600005</v>
      </c>
      <c r="K130" s="881">
        <v>50.958592467999999</v>
      </c>
      <c r="L130" s="881">
        <v>122.867007665</v>
      </c>
      <c r="M130" s="881">
        <v>116.655347127</v>
      </c>
      <c r="N130" s="881">
        <v>152.88330687499999</v>
      </c>
      <c r="O130" s="881">
        <v>217.06017076800001</v>
      </c>
      <c r="P130" s="881">
        <v>4039.9573163350001</v>
      </c>
      <c r="Q130" s="881">
        <v>4543.5906199880001</v>
      </c>
      <c r="R130" s="1026">
        <v>4586.5470388809999</v>
      </c>
    </row>
    <row r="131" spans="1:18" ht="22.8">
      <c r="A131" s="144"/>
      <c r="B131" s="1014"/>
      <c r="C131" s="1014" t="s">
        <v>9</v>
      </c>
      <c r="D131" s="1014" t="s">
        <v>801</v>
      </c>
      <c r="E131" s="881">
        <v>344.86914561499998</v>
      </c>
      <c r="F131" s="881">
        <v>0</v>
      </c>
      <c r="G131" s="881">
        <v>0</v>
      </c>
      <c r="H131" s="881">
        <v>0</v>
      </c>
      <c r="I131" s="881">
        <v>0</v>
      </c>
      <c r="J131" s="881">
        <v>0</v>
      </c>
      <c r="K131" s="881">
        <v>0</v>
      </c>
      <c r="L131" s="881">
        <v>0</v>
      </c>
      <c r="M131" s="881">
        <v>0</v>
      </c>
      <c r="N131" s="881">
        <v>0</v>
      </c>
      <c r="O131" s="881">
        <v>0</v>
      </c>
      <c r="P131" s="881">
        <v>0.22780170199999999</v>
      </c>
      <c r="Q131" s="881">
        <v>0.22780170199999999</v>
      </c>
      <c r="R131" s="1026">
        <v>1.110491433</v>
      </c>
    </row>
    <row r="132" spans="1:18" ht="22.8">
      <c r="A132" s="144"/>
      <c r="B132" s="1014"/>
      <c r="C132" s="1014" t="s">
        <v>10</v>
      </c>
      <c r="D132" s="1014" t="s">
        <v>358</v>
      </c>
      <c r="E132" s="881">
        <v>0</v>
      </c>
      <c r="F132" s="881">
        <v>0</v>
      </c>
      <c r="G132" s="881">
        <v>0</v>
      </c>
      <c r="H132" s="881">
        <v>0</v>
      </c>
      <c r="I132" s="881">
        <v>0</v>
      </c>
      <c r="J132" s="881">
        <v>0</v>
      </c>
      <c r="K132" s="881">
        <v>0</v>
      </c>
      <c r="L132" s="881">
        <v>0</v>
      </c>
      <c r="M132" s="881">
        <v>25.474918433999999</v>
      </c>
      <c r="N132" s="881">
        <v>7.921591812</v>
      </c>
      <c r="O132" s="881">
        <v>21.972826181999999</v>
      </c>
      <c r="P132" s="881">
        <v>11.791915676</v>
      </c>
      <c r="Q132" s="881">
        <v>16.149915272000001</v>
      </c>
      <c r="R132" s="1026">
        <v>16.790935911999998</v>
      </c>
    </row>
    <row r="133" spans="1:18">
      <c r="A133" s="144"/>
      <c r="B133" s="1014"/>
      <c r="C133" s="1014" t="s">
        <v>11</v>
      </c>
      <c r="D133" s="1014" t="s">
        <v>359</v>
      </c>
      <c r="E133" s="881">
        <v>62516.742640192999</v>
      </c>
      <c r="F133" s="881">
        <v>106469.57193408901</v>
      </c>
      <c r="G133" s="989">
        <v>132763.80665441701</v>
      </c>
      <c r="H133" s="989">
        <v>153633.96858208399</v>
      </c>
      <c r="I133" s="989">
        <v>176908.23418156101</v>
      </c>
      <c r="J133" s="989">
        <v>197838.85826715999</v>
      </c>
      <c r="K133" s="989">
        <v>35296.038440976001</v>
      </c>
      <c r="L133" s="989">
        <v>48340.103896029002</v>
      </c>
      <c r="M133" s="989">
        <v>62938.534817241998</v>
      </c>
      <c r="N133" s="989">
        <v>78603.824664564003</v>
      </c>
      <c r="O133" s="989">
        <v>89257.861796640995</v>
      </c>
      <c r="P133" s="989">
        <v>112963.55064672499</v>
      </c>
      <c r="Q133" s="881">
        <v>145627.712899073</v>
      </c>
      <c r="R133" s="1026">
        <v>153007.577164952</v>
      </c>
    </row>
    <row r="134" spans="1:18">
      <c r="A134" s="144"/>
      <c r="B134" s="1014"/>
      <c r="C134" s="1014" t="s">
        <v>98</v>
      </c>
      <c r="D134" s="1014" t="s">
        <v>360</v>
      </c>
      <c r="E134" s="881">
        <v>17787.477897167002</v>
      </c>
      <c r="F134" s="881">
        <v>7020.3176489520001</v>
      </c>
      <c r="G134" s="881">
        <v>8184.2080641430002</v>
      </c>
      <c r="H134" s="881">
        <v>9105.9394962660008</v>
      </c>
      <c r="I134" s="881">
        <v>9999.4748971160006</v>
      </c>
      <c r="J134" s="881">
        <v>11280.266003180001</v>
      </c>
      <c r="K134" s="881">
        <v>892.87436039999989</v>
      </c>
      <c r="L134" s="881">
        <v>1592.191078827</v>
      </c>
      <c r="M134" s="881">
        <v>2586.0458812789998</v>
      </c>
      <c r="N134" s="881">
        <v>3417.6610742339999</v>
      </c>
      <c r="O134" s="881">
        <v>5596.4628243110001</v>
      </c>
      <c r="P134" s="881">
        <v>9763.3739223379998</v>
      </c>
      <c r="Q134" s="989">
        <v>11072.905028956</v>
      </c>
      <c r="R134" s="1029">
        <v>12728.838493261001</v>
      </c>
    </row>
    <row r="135" spans="1:18" ht="22.8">
      <c r="A135" s="146"/>
      <c r="B135" s="1011"/>
      <c r="C135" s="1014" t="s">
        <v>97</v>
      </c>
      <c r="D135" s="1014" t="s">
        <v>361</v>
      </c>
      <c r="E135" s="881">
        <v>1029.411654343</v>
      </c>
      <c r="F135" s="881">
        <v>877.78600428300001</v>
      </c>
      <c r="G135" s="881">
        <v>1079.6817907560001</v>
      </c>
      <c r="H135" s="881">
        <v>1137.972406012</v>
      </c>
      <c r="I135" s="881">
        <v>1275.706657424</v>
      </c>
      <c r="J135" s="881">
        <v>1368.5658340709999</v>
      </c>
      <c r="K135" s="881">
        <v>116.54104947499999</v>
      </c>
      <c r="L135" s="881">
        <v>276.28268223800001</v>
      </c>
      <c r="M135" s="881">
        <v>429.96180359700003</v>
      </c>
      <c r="N135" s="881">
        <v>567.02294978800001</v>
      </c>
      <c r="O135" s="881">
        <v>743.38538059699999</v>
      </c>
      <c r="P135" s="881">
        <v>872.87234190499998</v>
      </c>
      <c r="Q135" s="881">
        <v>1055.3736514719999</v>
      </c>
      <c r="R135" s="1026">
        <v>1194.1741451979999</v>
      </c>
    </row>
    <row r="136" spans="1:18" ht="13.5" customHeight="1">
      <c r="A136" s="146"/>
      <c r="B136" s="1011"/>
      <c r="C136" s="1014" t="s">
        <v>125</v>
      </c>
      <c r="D136" s="1014" t="s">
        <v>354</v>
      </c>
      <c r="E136" s="881">
        <v>31634.226332445</v>
      </c>
      <c r="F136" s="881">
        <v>21937.838652994</v>
      </c>
      <c r="G136" s="881">
        <v>24811.529522944998</v>
      </c>
      <c r="H136" s="881">
        <v>27939.582299637001</v>
      </c>
      <c r="I136" s="881">
        <v>31521.818317689998</v>
      </c>
      <c r="J136" s="881">
        <v>34973.100576258999</v>
      </c>
      <c r="K136" s="881">
        <v>2710.7625331200002</v>
      </c>
      <c r="L136" s="881">
        <v>5582.4209495730001</v>
      </c>
      <c r="M136" s="881">
        <v>8574.9676104150003</v>
      </c>
      <c r="N136" s="881">
        <v>11546.309474129999</v>
      </c>
      <c r="O136" s="881">
        <v>15150.720220099</v>
      </c>
      <c r="P136" s="881">
        <v>18130.630916074999</v>
      </c>
      <c r="Q136" s="881">
        <v>21399.706943289999</v>
      </c>
      <c r="R136" s="1026">
        <v>24567.626927286998</v>
      </c>
    </row>
    <row r="137" spans="1:18" ht="12.45" customHeight="1">
      <c r="A137" s="1020" t="s">
        <v>205</v>
      </c>
      <c r="B137" s="1314" t="s">
        <v>362</v>
      </c>
      <c r="C137" s="1314"/>
      <c r="D137" s="1314"/>
      <c r="E137" s="881">
        <v>13098.077812453999</v>
      </c>
      <c r="F137" s="881">
        <v>13452.129898154</v>
      </c>
      <c r="G137" s="881">
        <v>13500.262936888999</v>
      </c>
      <c r="H137" s="881">
        <v>18948.596774312002</v>
      </c>
      <c r="I137" s="881">
        <v>20744.290791554002</v>
      </c>
      <c r="J137" s="881">
        <v>21839.897035275997</v>
      </c>
      <c r="K137" s="881">
        <v>2108.4314512780002</v>
      </c>
      <c r="L137" s="881">
        <v>4829.250005334</v>
      </c>
      <c r="M137" s="881">
        <v>6826.0159698160005</v>
      </c>
      <c r="N137" s="881">
        <v>8928.993758908</v>
      </c>
      <c r="O137" s="881">
        <v>10291.087308708999</v>
      </c>
      <c r="P137" s="881">
        <v>10227.841305500999</v>
      </c>
      <c r="Q137" s="881">
        <v>12227.512688823001</v>
      </c>
      <c r="R137" s="1026">
        <v>14380.415530701999</v>
      </c>
    </row>
    <row r="138" spans="1:18" ht="12.75" customHeight="1">
      <c r="A138" s="1020" t="s">
        <v>206</v>
      </c>
      <c r="B138" s="1314" t="s">
        <v>363</v>
      </c>
      <c r="C138" s="1314"/>
      <c r="D138" s="1314"/>
      <c r="E138" s="881">
        <v>2057.4292040710002</v>
      </c>
      <c r="F138" s="881">
        <v>1572.9559761649998</v>
      </c>
      <c r="G138" s="881">
        <v>3647.3561818580001</v>
      </c>
      <c r="H138" s="881">
        <v>1026.285808205</v>
      </c>
      <c r="I138" s="881">
        <v>1291.4225580080001</v>
      </c>
      <c r="J138" s="881">
        <v>1465.4387404429999</v>
      </c>
      <c r="K138" s="881">
        <v>1174.6435954370002</v>
      </c>
      <c r="L138" s="881">
        <v>853.37480719799998</v>
      </c>
      <c r="M138" s="881">
        <v>1810.6589414129999</v>
      </c>
      <c r="N138" s="881">
        <v>1903.376021868</v>
      </c>
      <c r="O138" s="881">
        <v>1593.5942654620001</v>
      </c>
      <c r="P138" s="881">
        <v>1810.6542853209999</v>
      </c>
      <c r="Q138" s="881">
        <v>1792.4331032339999</v>
      </c>
      <c r="R138" s="1026">
        <v>1781.7638534360001</v>
      </c>
    </row>
    <row r="139" spans="1:18" ht="12.75" customHeight="1">
      <c r="A139" s="1020" t="s">
        <v>207</v>
      </c>
      <c r="B139" s="1314" t="s">
        <v>364</v>
      </c>
      <c r="C139" s="1314"/>
      <c r="D139" s="1314"/>
      <c r="E139" s="881">
        <v>1939.8005246709999</v>
      </c>
      <c r="F139" s="881">
        <v>363.68859932599997</v>
      </c>
      <c r="G139" s="881">
        <v>725.29137929600006</v>
      </c>
      <c r="H139" s="881">
        <v>1259.722820493</v>
      </c>
      <c r="I139" s="881">
        <v>1542.9319538479999</v>
      </c>
      <c r="J139" s="881">
        <v>1122.8775452220002</v>
      </c>
      <c r="K139" s="881">
        <v>622.61781552100001</v>
      </c>
      <c r="L139" s="881">
        <v>584.05513602000008</v>
      </c>
      <c r="M139" s="881">
        <v>1185.3229984700001</v>
      </c>
      <c r="N139" s="881">
        <v>1026.2084551960002</v>
      </c>
      <c r="O139" s="881">
        <v>957.88893537900003</v>
      </c>
      <c r="P139" s="881">
        <v>1087.67882771</v>
      </c>
      <c r="Q139" s="881">
        <v>1046.8632239139999</v>
      </c>
      <c r="R139" s="1026">
        <v>1005.9448988959999</v>
      </c>
    </row>
    <row r="140" spans="1:18" ht="12.75" customHeight="1">
      <c r="A140" s="1020" t="s">
        <v>208</v>
      </c>
      <c r="B140" s="1314" t="s">
        <v>365</v>
      </c>
      <c r="C140" s="1314"/>
      <c r="D140" s="1314"/>
      <c r="E140" s="881">
        <v>117.6286794</v>
      </c>
      <c r="F140" s="881">
        <v>1209.267376839</v>
      </c>
      <c r="G140" s="881">
        <v>2922.0648025619998</v>
      </c>
      <c r="H140" s="881">
        <v>-233.43701228800001</v>
      </c>
      <c r="I140" s="881">
        <v>-251.50939584</v>
      </c>
      <c r="J140" s="881">
        <v>342.56119522099999</v>
      </c>
      <c r="K140" s="881">
        <v>552.02577991600003</v>
      </c>
      <c r="L140" s="881">
        <v>269.31967117800002</v>
      </c>
      <c r="M140" s="881">
        <v>625.33594294299996</v>
      </c>
      <c r="N140" s="881">
        <v>877.16756667200002</v>
      </c>
      <c r="O140" s="881">
        <v>635.70533008300004</v>
      </c>
      <c r="P140" s="881">
        <v>722.97545761100002</v>
      </c>
      <c r="Q140" s="881">
        <v>745.56987932000004</v>
      </c>
      <c r="R140" s="1026">
        <v>775.81895454000005</v>
      </c>
    </row>
    <row r="141" spans="1:18" ht="12.75" customHeight="1">
      <c r="A141" s="1020" t="s">
        <v>106</v>
      </c>
      <c r="B141" s="1314" t="s">
        <v>366</v>
      </c>
      <c r="C141" s="1314"/>
      <c r="D141" s="1314"/>
      <c r="E141" s="881">
        <v>13215.706491854</v>
      </c>
      <c r="F141" s="881">
        <v>14661.397274993</v>
      </c>
      <c r="G141" s="881">
        <v>16422.327739451001</v>
      </c>
      <c r="H141" s="881">
        <v>18715.159762023999</v>
      </c>
      <c r="I141" s="881">
        <v>20492.781395713999</v>
      </c>
      <c r="J141" s="881">
        <v>22182.458230496999</v>
      </c>
      <c r="K141" s="881">
        <v>2660.4572311940001</v>
      </c>
      <c r="L141" s="881">
        <v>5098.5696765120001</v>
      </c>
      <c r="M141" s="881">
        <v>7451.3519127589998</v>
      </c>
      <c r="N141" s="881">
        <v>9806.1613255800003</v>
      </c>
      <c r="O141" s="881">
        <v>10926.792638792</v>
      </c>
      <c r="P141" s="881">
        <v>10950.816763112001</v>
      </c>
      <c r="Q141" s="881">
        <v>12973.082568143</v>
      </c>
      <c r="R141" s="1026">
        <v>15156.234485241999</v>
      </c>
    </row>
    <row r="142" spans="1:18" ht="12.75" customHeight="1">
      <c r="A142" s="1020" t="s">
        <v>209</v>
      </c>
      <c r="B142" s="1314" t="s">
        <v>367</v>
      </c>
      <c r="C142" s="1314"/>
      <c r="D142" s="1314"/>
      <c r="E142" s="881">
        <v>2756.3280259120002</v>
      </c>
      <c r="F142" s="881">
        <v>-184.760959598</v>
      </c>
      <c r="G142" s="881">
        <v>-184.95260322300001</v>
      </c>
      <c r="H142" s="881">
        <v>-209.087840599</v>
      </c>
      <c r="I142" s="881">
        <v>-236.193814081</v>
      </c>
      <c r="J142" s="881">
        <v>2989.3060390599999</v>
      </c>
      <c r="K142" s="881">
        <v>-32.935347729</v>
      </c>
      <c r="L142" s="881">
        <v>-61.256500283999998</v>
      </c>
      <c r="M142" s="881">
        <v>-99.416774502999999</v>
      </c>
      <c r="N142" s="881">
        <v>-137.07529482199999</v>
      </c>
      <c r="O142" s="881">
        <v>-158.08871329999999</v>
      </c>
      <c r="P142" s="881">
        <v>-190.103589914</v>
      </c>
      <c r="Q142" s="881">
        <v>-215.56301509799999</v>
      </c>
      <c r="R142" s="1026">
        <v>-241.774903951</v>
      </c>
    </row>
    <row r="143" spans="1:18" ht="12.75" customHeight="1">
      <c r="A143" s="1020" t="s">
        <v>210</v>
      </c>
      <c r="B143" s="1314" t="s">
        <v>368</v>
      </c>
      <c r="C143" s="1314"/>
      <c r="D143" s="1314"/>
      <c r="E143" s="881">
        <v>2756.3295542219998</v>
      </c>
      <c r="F143" s="881">
        <v>-184.760959598</v>
      </c>
      <c r="G143" s="881">
        <v>-184.95260322300001</v>
      </c>
      <c r="H143" s="881">
        <v>-209.087840599</v>
      </c>
      <c r="I143" s="881">
        <v>-236.193814081</v>
      </c>
      <c r="J143" s="881">
        <v>2989.3060390599999</v>
      </c>
      <c r="K143" s="881">
        <v>-32.935347729</v>
      </c>
      <c r="L143" s="881">
        <v>-61.256500283999998</v>
      </c>
      <c r="M143" s="881">
        <v>-99.416774502999999</v>
      </c>
      <c r="N143" s="881">
        <v>-137.07529482199999</v>
      </c>
      <c r="O143" s="881">
        <v>-158.08871329999999</v>
      </c>
      <c r="P143" s="881">
        <v>-190.103589914</v>
      </c>
      <c r="Q143" s="881">
        <v>-215.56301509799999</v>
      </c>
      <c r="R143" s="1026">
        <v>-241.774903951</v>
      </c>
    </row>
    <row r="144" spans="1:18" ht="25.2" customHeight="1" thickBot="1">
      <c r="A144" s="299" t="s">
        <v>211</v>
      </c>
      <c r="B144" s="1321" t="s">
        <v>369</v>
      </c>
      <c r="C144" s="1321"/>
      <c r="D144" s="1321"/>
      <c r="E144" s="945">
        <v>11034.234549867</v>
      </c>
      <c r="F144" s="945">
        <v>11816.88421876</v>
      </c>
      <c r="G144" s="945">
        <v>13169.067189559999</v>
      </c>
      <c r="H144" s="945">
        <v>14996.602716303001</v>
      </c>
      <c r="I144" s="945">
        <v>16221.310090946001</v>
      </c>
      <c r="J144" s="945">
        <v>17561.712798975001</v>
      </c>
      <c r="K144" s="945">
        <v>2057.8200740369998</v>
      </c>
      <c r="L144" s="945">
        <v>3988.0446383649996</v>
      </c>
      <c r="M144" s="945">
        <v>5752.8564010099999</v>
      </c>
      <c r="N144" s="945">
        <v>7593.3182096099999</v>
      </c>
      <c r="O144" s="945">
        <v>8464.2680065540007</v>
      </c>
      <c r="P144" s="945">
        <v>8441.2493437040011</v>
      </c>
      <c r="Q144" s="881">
        <v>9854.9108558400003</v>
      </c>
      <c r="R144" s="1026">
        <v>11627.259733952</v>
      </c>
    </row>
    <row r="145" spans="1:18" ht="75" customHeight="1">
      <c r="A145" s="1301" t="s">
        <v>748</v>
      </c>
      <c r="B145" s="1302"/>
      <c r="C145" s="1302"/>
      <c r="D145" s="1302"/>
      <c r="E145" s="1302"/>
      <c r="F145" s="1302"/>
      <c r="G145" s="1302"/>
      <c r="H145" s="1302"/>
      <c r="I145" s="1302"/>
      <c r="J145" s="1302"/>
      <c r="K145" s="1302"/>
      <c r="L145" s="1302"/>
      <c r="M145" s="1302"/>
      <c r="N145" s="1302"/>
      <c r="O145" s="1302"/>
      <c r="P145" s="1302"/>
      <c r="Q145" s="1302"/>
      <c r="R145" s="1303"/>
    </row>
    <row r="146" spans="1:18" ht="22.2" customHeight="1">
      <c r="A146" s="1315" t="s">
        <v>93</v>
      </c>
      <c r="B146" s="1316"/>
      <c r="C146" s="1316"/>
      <c r="D146" s="1316"/>
      <c r="E146" s="1311">
        <v>2021</v>
      </c>
      <c r="F146" s="1311">
        <v>2022</v>
      </c>
      <c r="G146" s="1311"/>
      <c r="H146" s="1311"/>
      <c r="I146" s="1311"/>
      <c r="J146" s="1311"/>
      <c r="K146" s="1311">
        <v>2023</v>
      </c>
      <c r="L146" s="1311"/>
      <c r="M146" s="1311"/>
      <c r="N146" s="1311"/>
      <c r="O146" s="1311"/>
      <c r="P146" s="1311"/>
      <c r="Q146" s="1311"/>
      <c r="R146" s="1312"/>
    </row>
    <row r="147" spans="1:18" ht="22.2" customHeight="1">
      <c r="A147" s="1315"/>
      <c r="B147" s="1316"/>
      <c r="C147" s="1316"/>
      <c r="D147" s="1316"/>
      <c r="E147" s="1317"/>
      <c r="F147" s="905" t="s">
        <v>267</v>
      </c>
      <c r="G147" s="826" t="s">
        <v>7</v>
      </c>
      <c r="H147" s="826" t="s">
        <v>13</v>
      </c>
      <c r="I147" s="826" t="s">
        <v>14</v>
      </c>
      <c r="J147" s="826" t="s">
        <v>15</v>
      </c>
      <c r="K147" s="826" t="s">
        <v>0</v>
      </c>
      <c r="L147" s="826" t="s">
        <v>1</v>
      </c>
      <c r="M147" s="826" t="s">
        <v>2</v>
      </c>
      <c r="N147" s="826" t="s">
        <v>3</v>
      </c>
      <c r="O147" s="826" t="s">
        <v>4</v>
      </c>
      <c r="P147" s="826" t="s">
        <v>5</v>
      </c>
      <c r="Q147" s="905" t="s">
        <v>6</v>
      </c>
      <c r="R147" s="1027" t="s">
        <v>267</v>
      </c>
    </row>
    <row r="148" spans="1:18" ht="12.45" customHeight="1">
      <c r="A148" s="326" t="s">
        <v>99</v>
      </c>
      <c r="B148" s="1314" t="s">
        <v>370</v>
      </c>
      <c r="C148" s="1314"/>
      <c r="D148" s="1314"/>
      <c r="E148" s="321"/>
      <c r="F148" s="321"/>
      <c r="G148" s="321"/>
      <c r="H148" s="321"/>
      <c r="I148" s="321"/>
      <c r="J148" s="321"/>
      <c r="K148" s="321"/>
      <c r="L148" s="321"/>
      <c r="M148" s="321"/>
      <c r="N148" s="321"/>
      <c r="O148" s="321"/>
      <c r="P148" s="321"/>
      <c r="Q148" s="321"/>
      <c r="R148" s="1031"/>
    </row>
    <row r="149" spans="1:18" ht="12.75" customHeight="1">
      <c r="A149" s="144"/>
      <c r="B149" s="1014" t="s">
        <v>100</v>
      </c>
      <c r="C149" s="1313" t="s">
        <v>328</v>
      </c>
      <c r="D149" s="1313"/>
      <c r="E149" s="209">
        <v>208880.12380791799</v>
      </c>
      <c r="F149" s="209">
        <v>133000.99456565699</v>
      </c>
      <c r="G149" s="209">
        <v>150588.89221357901</v>
      </c>
      <c r="H149" s="209">
        <v>168809.21160185401</v>
      </c>
      <c r="I149" s="209">
        <v>187368.13944389101</v>
      </c>
      <c r="J149" s="209">
        <v>208189.49639467499</v>
      </c>
      <c r="K149" s="209">
        <v>20234.530045257998</v>
      </c>
      <c r="L149" s="209">
        <v>39311.080038706001</v>
      </c>
      <c r="M149" s="209">
        <v>59901.237165092003</v>
      </c>
      <c r="N149" s="209">
        <v>80146.486909372004</v>
      </c>
      <c r="O149" s="209">
        <v>100885.072471148</v>
      </c>
      <c r="P149" s="209">
        <v>121232.17076035601</v>
      </c>
      <c r="Q149" s="209">
        <v>141919.324689014</v>
      </c>
      <c r="R149" s="325">
        <v>162959.963855543</v>
      </c>
    </row>
    <row r="150" spans="1:18" ht="12.75" customHeight="1">
      <c r="A150" s="144"/>
      <c r="B150" s="1014"/>
      <c r="C150" s="1014" t="s">
        <v>8</v>
      </c>
      <c r="D150" s="1014" t="s">
        <v>329</v>
      </c>
      <c r="E150" s="209">
        <v>2886.5637385629998</v>
      </c>
      <c r="F150" s="209">
        <v>2515.1061571800001</v>
      </c>
      <c r="G150" s="209">
        <v>2797.3445149490003</v>
      </c>
      <c r="H150" s="209">
        <v>3119.8640122649999</v>
      </c>
      <c r="I150" s="209">
        <v>3605.0314930590002</v>
      </c>
      <c r="J150" s="209">
        <v>4209.0693442860002</v>
      </c>
      <c r="K150" s="209">
        <v>700.02052424299995</v>
      </c>
      <c r="L150" s="209">
        <v>1317.2318365149999</v>
      </c>
      <c r="M150" s="209">
        <v>2041.7193537350001</v>
      </c>
      <c r="N150" s="209">
        <v>2704.7205302339999</v>
      </c>
      <c r="O150" s="209">
        <v>3350.8481829689999</v>
      </c>
      <c r="P150" s="209">
        <v>3907.4882440289998</v>
      </c>
      <c r="Q150" s="209">
        <v>4490.491156778</v>
      </c>
      <c r="R150" s="325">
        <v>5138.8626849530001</v>
      </c>
    </row>
    <row r="151" spans="1:18" ht="12.75" customHeight="1">
      <c r="A151" s="144"/>
      <c r="B151" s="1014"/>
      <c r="C151" s="1014" t="s">
        <v>9</v>
      </c>
      <c r="D151" s="1014" t="s">
        <v>330</v>
      </c>
      <c r="E151" s="209">
        <v>369.73215937800001</v>
      </c>
      <c r="F151" s="209">
        <v>239.499845236</v>
      </c>
      <c r="G151" s="209">
        <v>298.286628216</v>
      </c>
      <c r="H151" s="209">
        <v>367.547469363</v>
      </c>
      <c r="I151" s="209">
        <v>438.98685654899998</v>
      </c>
      <c r="J151" s="209">
        <v>531.50640328199995</v>
      </c>
      <c r="K151" s="209">
        <v>78.819374699999997</v>
      </c>
      <c r="L151" s="209">
        <v>157.26372687400001</v>
      </c>
      <c r="M151" s="209">
        <v>244.71544438800001</v>
      </c>
      <c r="N151" s="209">
        <v>343.65604227</v>
      </c>
      <c r="O151" s="209">
        <v>441.946959214</v>
      </c>
      <c r="P151" s="209">
        <v>537.83225622299994</v>
      </c>
      <c r="Q151" s="209">
        <v>649.46745125300004</v>
      </c>
      <c r="R151" s="325">
        <v>759.48957012300002</v>
      </c>
    </row>
    <row r="152" spans="1:18" ht="12.75" customHeight="1">
      <c r="A152" s="144"/>
      <c r="B152" s="1014"/>
      <c r="C152" s="1014" t="s">
        <v>10</v>
      </c>
      <c r="D152" s="1014" t="s">
        <v>331</v>
      </c>
      <c r="E152" s="209">
        <v>25630.383777743002</v>
      </c>
      <c r="F152" s="209">
        <v>16356.315178590999</v>
      </c>
      <c r="G152" s="209">
        <v>18258.036041232001</v>
      </c>
      <c r="H152" s="209">
        <v>20388.369287258</v>
      </c>
      <c r="I152" s="209">
        <v>22575.881911714998</v>
      </c>
      <c r="J152" s="209">
        <v>24784.764649924</v>
      </c>
      <c r="K152" s="209">
        <v>2316.3492903280003</v>
      </c>
      <c r="L152" s="209">
        <v>4369.4808696489999</v>
      </c>
      <c r="M152" s="209">
        <v>6639.7963189480006</v>
      </c>
      <c r="N152" s="209">
        <v>8861.7578385649995</v>
      </c>
      <c r="O152" s="209">
        <v>11075.279669645999</v>
      </c>
      <c r="P152" s="209">
        <v>13192.700324819001</v>
      </c>
      <c r="Q152" s="209">
        <v>15417.289592599</v>
      </c>
      <c r="R152" s="325">
        <v>17620.555923194999</v>
      </c>
    </row>
    <row r="153" spans="1:18" ht="12.75" customHeight="1">
      <c r="A153" s="144"/>
      <c r="B153" s="1014"/>
      <c r="C153" s="1014" t="s">
        <v>11</v>
      </c>
      <c r="D153" s="1014" t="s">
        <v>802</v>
      </c>
      <c r="E153" s="209">
        <v>115365.829295605</v>
      </c>
      <c r="F153" s="209">
        <v>78619.145772150994</v>
      </c>
      <c r="G153" s="209">
        <v>89343.609692282</v>
      </c>
      <c r="H153" s="209">
        <v>100139.28447784</v>
      </c>
      <c r="I153" s="209">
        <v>111206.286730561</v>
      </c>
      <c r="J153" s="209">
        <v>122976.906372296</v>
      </c>
      <c r="K153" s="209">
        <v>11421.599121432</v>
      </c>
      <c r="L153" s="209">
        <v>22424.694936254</v>
      </c>
      <c r="M153" s="209">
        <v>34273.803190788996</v>
      </c>
      <c r="N153" s="209">
        <v>45796.871901725004</v>
      </c>
      <c r="O153" s="209">
        <v>57690.398457900999</v>
      </c>
      <c r="P153" s="209">
        <v>69580.874085931995</v>
      </c>
      <c r="Q153" s="209">
        <v>81528.060313372</v>
      </c>
      <c r="R153" s="325">
        <v>93644.693868585993</v>
      </c>
    </row>
    <row r="154" spans="1:18" ht="12.75" customHeight="1">
      <c r="A154" s="144"/>
      <c r="B154" s="1014"/>
      <c r="C154" s="1014"/>
      <c r="D154" s="983" t="s">
        <v>333</v>
      </c>
      <c r="E154" s="209">
        <v>114457.16381838</v>
      </c>
      <c r="F154" s="209">
        <v>78078.915126990993</v>
      </c>
      <c r="G154" s="209">
        <v>88734.755970322993</v>
      </c>
      <c r="H154" s="209">
        <v>99443.489904178001</v>
      </c>
      <c r="I154" s="209">
        <v>110419.59095736399</v>
      </c>
      <c r="J154" s="209">
        <v>122091.40350826501</v>
      </c>
      <c r="K154" s="209">
        <v>11312.269322657001</v>
      </c>
      <c r="L154" s="209">
        <v>22214.194366439002</v>
      </c>
      <c r="M154" s="209">
        <v>33933.924337625998</v>
      </c>
      <c r="N154" s="209">
        <v>45342.278237797</v>
      </c>
      <c r="O154" s="209">
        <v>57133.644968464003</v>
      </c>
      <c r="P154" s="209">
        <v>68913.375514696992</v>
      </c>
      <c r="Q154" s="209">
        <v>80750.444508162007</v>
      </c>
      <c r="R154" s="325">
        <v>92756.41975217899</v>
      </c>
    </row>
    <row r="155" spans="1:18" ht="12.75" customHeight="1">
      <c r="A155" s="144"/>
      <c r="B155" s="1014"/>
      <c r="C155" s="1014"/>
      <c r="D155" s="983" t="s">
        <v>334</v>
      </c>
      <c r="E155" s="209">
        <v>908.6654772249999</v>
      </c>
      <c r="F155" s="209">
        <v>540.23064515999999</v>
      </c>
      <c r="G155" s="209">
        <v>608.85372195900004</v>
      </c>
      <c r="H155" s="209">
        <v>695.79457366199995</v>
      </c>
      <c r="I155" s="209">
        <v>786.69577319699999</v>
      </c>
      <c r="J155" s="209">
        <v>885.50286403099994</v>
      </c>
      <c r="K155" s="209">
        <v>109.329798775</v>
      </c>
      <c r="L155" s="209">
        <v>210.50056981500001</v>
      </c>
      <c r="M155" s="209">
        <v>339.87885316299997</v>
      </c>
      <c r="N155" s="209">
        <v>454.59366392799996</v>
      </c>
      <c r="O155" s="209">
        <v>556.75348943699998</v>
      </c>
      <c r="P155" s="209">
        <v>667.49857123499999</v>
      </c>
      <c r="Q155" s="209">
        <v>777.61580521000008</v>
      </c>
      <c r="R155" s="325">
        <v>888.27411640700007</v>
      </c>
    </row>
    <row r="156" spans="1:18" ht="12.75" customHeight="1">
      <c r="A156" s="144"/>
      <c r="B156" s="1014"/>
      <c r="C156" s="1014" t="s">
        <v>98</v>
      </c>
      <c r="D156" s="1014" t="s">
        <v>335</v>
      </c>
      <c r="E156" s="209">
        <v>64627.614836629</v>
      </c>
      <c r="F156" s="209">
        <v>35270.927612498999</v>
      </c>
      <c r="G156" s="209">
        <v>39891.615336900002</v>
      </c>
      <c r="H156" s="209">
        <v>44794.146355127996</v>
      </c>
      <c r="I156" s="209">
        <v>49541.952452006997</v>
      </c>
      <c r="J156" s="209">
        <v>55687.249624887001</v>
      </c>
      <c r="K156" s="209">
        <v>5717.7417345550002</v>
      </c>
      <c r="L156" s="209">
        <v>11042.408669414001</v>
      </c>
      <c r="M156" s="209">
        <v>16701.202857232001</v>
      </c>
      <c r="N156" s="209">
        <v>22439.480596578</v>
      </c>
      <c r="O156" s="209">
        <v>28326.599201417997</v>
      </c>
      <c r="P156" s="209">
        <v>34013.275849352998</v>
      </c>
      <c r="Q156" s="209">
        <v>39834.016175011995</v>
      </c>
      <c r="R156" s="325">
        <v>45796.361808686001</v>
      </c>
    </row>
    <row r="157" spans="1:18" ht="12.75" customHeight="1">
      <c r="A157" s="144"/>
      <c r="B157" s="1014" t="s">
        <v>19</v>
      </c>
      <c r="C157" s="1313" t="s">
        <v>336</v>
      </c>
      <c r="D157" s="1313"/>
      <c r="E157" s="209">
        <v>112375.38549191901</v>
      </c>
      <c r="F157" s="209">
        <v>63128.426520068999</v>
      </c>
      <c r="G157" s="209">
        <v>71351.531939109002</v>
      </c>
      <c r="H157" s="209">
        <v>80279.358914861004</v>
      </c>
      <c r="I157" s="209">
        <v>89586.706340324003</v>
      </c>
      <c r="J157" s="209">
        <v>100834.36537625499</v>
      </c>
      <c r="K157" s="209">
        <v>11219.799608091</v>
      </c>
      <c r="L157" s="209">
        <v>21443.012002236999</v>
      </c>
      <c r="M157" s="209">
        <v>32685.412226839999</v>
      </c>
      <c r="N157" s="209">
        <v>43982.614939074003</v>
      </c>
      <c r="O157" s="209">
        <v>55527.137463877996</v>
      </c>
      <c r="P157" s="209">
        <v>66664.724301946</v>
      </c>
      <c r="Q157" s="209">
        <v>78307.726030589009</v>
      </c>
      <c r="R157" s="325">
        <v>90179.661595896003</v>
      </c>
    </row>
    <row r="158" spans="1:18" ht="12.75" customHeight="1">
      <c r="A158" s="144"/>
      <c r="B158" s="1014"/>
      <c r="C158" s="1014" t="s">
        <v>8</v>
      </c>
      <c r="D158" s="1014" t="s">
        <v>337</v>
      </c>
      <c r="E158" s="209">
        <v>2.7320992799999999</v>
      </c>
      <c r="F158" s="209">
        <v>194.061095381</v>
      </c>
      <c r="G158" s="209">
        <v>231.303377756</v>
      </c>
      <c r="H158" s="209">
        <v>276.23031937500002</v>
      </c>
      <c r="I158" s="209">
        <v>321.78941027299999</v>
      </c>
      <c r="J158" s="209">
        <v>368.77692241800003</v>
      </c>
      <c r="K158" s="209">
        <v>40.898179259000003</v>
      </c>
      <c r="L158" s="209">
        <v>71.339748146999995</v>
      </c>
      <c r="M158" s="209">
        <v>105.560767235</v>
      </c>
      <c r="N158" s="209">
        <v>137.449644165</v>
      </c>
      <c r="O158" s="209">
        <v>177.62741204100001</v>
      </c>
      <c r="P158" s="209">
        <v>205.61773743399999</v>
      </c>
      <c r="Q158" s="209">
        <v>264.69487720500001</v>
      </c>
      <c r="R158" s="325">
        <v>289.18899006300001</v>
      </c>
    </row>
    <row r="159" spans="1:18" ht="12.75" customHeight="1">
      <c r="A159" s="144"/>
      <c r="B159" s="1014"/>
      <c r="C159" s="1014" t="s">
        <v>9</v>
      </c>
      <c r="D159" s="1014" t="s">
        <v>338</v>
      </c>
      <c r="E159" s="209">
        <v>478.60280542499999</v>
      </c>
      <c r="F159" s="209">
        <v>385.715059107</v>
      </c>
      <c r="G159" s="209">
        <v>461.50128527499999</v>
      </c>
      <c r="H159" s="209">
        <v>550.79245766400004</v>
      </c>
      <c r="I159" s="209">
        <v>630.7976800130001</v>
      </c>
      <c r="J159" s="209">
        <v>712.40964254799997</v>
      </c>
      <c r="K159" s="209">
        <v>191.81330248699999</v>
      </c>
      <c r="L159" s="209">
        <v>267.44214155900005</v>
      </c>
      <c r="M159" s="209">
        <v>244.86890928899999</v>
      </c>
      <c r="N159" s="209">
        <v>345.70692997400005</v>
      </c>
      <c r="O159" s="209">
        <v>378.64219297699998</v>
      </c>
      <c r="P159" s="209">
        <v>570.33210414600001</v>
      </c>
      <c r="Q159" s="209">
        <v>741.23325011600002</v>
      </c>
      <c r="R159" s="325">
        <v>889.97651098599999</v>
      </c>
    </row>
    <row r="160" spans="1:18" ht="12.75" customHeight="1">
      <c r="A160" s="144"/>
      <c r="B160" s="1014"/>
      <c r="C160" s="1014" t="s">
        <v>10</v>
      </c>
      <c r="D160" s="1014" t="s">
        <v>339</v>
      </c>
      <c r="E160" s="209">
        <v>41874.669535239998</v>
      </c>
      <c r="F160" s="209">
        <v>23957.866579695998</v>
      </c>
      <c r="G160" s="209">
        <v>26957.60280601</v>
      </c>
      <c r="H160" s="209">
        <v>30342.923967078998</v>
      </c>
      <c r="I160" s="209">
        <v>34155.912979342</v>
      </c>
      <c r="J160" s="209">
        <v>38498.585249564996</v>
      </c>
      <c r="K160" s="209">
        <v>4599.6050118619996</v>
      </c>
      <c r="L160" s="209">
        <v>8858.0389543959991</v>
      </c>
      <c r="M160" s="209">
        <v>13818.994924437</v>
      </c>
      <c r="N160" s="209">
        <v>18672.366256077999</v>
      </c>
      <c r="O160" s="209">
        <v>23808.217264253002</v>
      </c>
      <c r="P160" s="209">
        <v>28763.197370187001</v>
      </c>
      <c r="Q160" s="209">
        <v>33902.935586223</v>
      </c>
      <c r="R160" s="325">
        <v>39198.040358241997</v>
      </c>
    </row>
    <row r="161" spans="1:18" ht="12.75" customHeight="1">
      <c r="A161" s="145"/>
      <c r="B161" s="984"/>
      <c r="C161" s="984"/>
      <c r="D161" s="985" t="s">
        <v>340</v>
      </c>
      <c r="E161" s="209">
        <v>6389.548992731</v>
      </c>
      <c r="F161" s="209">
        <v>4534.829915194</v>
      </c>
      <c r="G161" s="209">
        <v>5171.5176684919998</v>
      </c>
      <c r="H161" s="209">
        <v>5839.8184230389998</v>
      </c>
      <c r="I161" s="209">
        <v>6633.3898622870001</v>
      </c>
      <c r="J161" s="209">
        <v>7522.3879839339997</v>
      </c>
      <c r="K161" s="209">
        <v>844.07026483999994</v>
      </c>
      <c r="L161" s="209">
        <v>1616.8533318230002</v>
      </c>
      <c r="M161" s="209">
        <v>2569.883609256</v>
      </c>
      <c r="N161" s="209">
        <v>3542.4395055579998</v>
      </c>
      <c r="O161" s="209">
        <v>4584.8177753919999</v>
      </c>
      <c r="P161" s="209">
        <v>5543.5098692880001</v>
      </c>
      <c r="Q161" s="209">
        <v>6553.0778972879998</v>
      </c>
      <c r="R161" s="325">
        <v>7544.4357162199994</v>
      </c>
    </row>
    <row r="162" spans="1:18" ht="12.75" customHeight="1">
      <c r="A162" s="145"/>
      <c r="B162" s="984"/>
      <c r="C162" s="984"/>
      <c r="D162" s="985" t="s">
        <v>341</v>
      </c>
      <c r="E162" s="209">
        <v>5565.9695333119998</v>
      </c>
      <c r="F162" s="209">
        <v>3335.7402538399997</v>
      </c>
      <c r="G162" s="209">
        <v>3763.0155270179998</v>
      </c>
      <c r="H162" s="209">
        <v>4211.2185838060004</v>
      </c>
      <c r="I162" s="209">
        <v>4667.9210484219993</v>
      </c>
      <c r="J162" s="209">
        <v>5166.4694474139997</v>
      </c>
      <c r="K162" s="209">
        <v>498.42368149399999</v>
      </c>
      <c r="L162" s="209">
        <v>991.78184794200001</v>
      </c>
      <c r="M162" s="209">
        <v>1566.8531743630001</v>
      </c>
      <c r="N162" s="209">
        <v>2125.519482748</v>
      </c>
      <c r="O162" s="209">
        <v>2722.4184269130001</v>
      </c>
      <c r="P162" s="209">
        <v>3291.9016754720001</v>
      </c>
      <c r="Q162" s="209">
        <v>3888.0586653690002</v>
      </c>
      <c r="R162" s="325">
        <v>4495.7175197689994</v>
      </c>
    </row>
    <row r="163" spans="1:18" ht="12.75" customHeight="1">
      <c r="A163" s="145"/>
      <c r="B163" s="984"/>
      <c r="C163" s="984"/>
      <c r="D163" s="985" t="s">
        <v>342</v>
      </c>
      <c r="E163" s="209">
        <v>29919.151009197001</v>
      </c>
      <c r="F163" s="209">
        <v>16087.296410662</v>
      </c>
      <c r="G163" s="209">
        <v>18023.069610499999</v>
      </c>
      <c r="H163" s="209">
        <v>20291.886960233998</v>
      </c>
      <c r="I163" s="209">
        <v>22854.602068633001</v>
      </c>
      <c r="J163" s="209">
        <v>25809.727818217001</v>
      </c>
      <c r="K163" s="209">
        <v>3257.1110655279999</v>
      </c>
      <c r="L163" s="209">
        <v>6249.4037746309996</v>
      </c>
      <c r="M163" s="209">
        <v>9682.2581408180013</v>
      </c>
      <c r="N163" s="209">
        <v>13004.407267772</v>
      </c>
      <c r="O163" s="209">
        <v>16500.981061947998</v>
      </c>
      <c r="P163" s="209">
        <v>19927.785825427003</v>
      </c>
      <c r="Q163" s="209">
        <v>23461.799023566</v>
      </c>
      <c r="R163" s="325">
        <v>27157.887122253</v>
      </c>
    </row>
    <row r="164" spans="1:18" ht="12.75" customHeight="1">
      <c r="A164" s="144"/>
      <c r="B164" s="1014"/>
      <c r="C164" s="1014" t="s">
        <v>11</v>
      </c>
      <c r="D164" s="1014" t="s">
        <v>343</v>
      </c>
      <c r="E164" s="209">
        <v>4251.8097645060006</v>
      </c>
      <c r="F164" s="209">
        <v>2030.7021639300001</v>
      </c>
      <c r="G164" s="209">
        <v>2257.2942889639999</v>
      </c>
      <c r="H164" s="209">
        <v>2496.2278420960001</v>
      </c>
      <c r="I164" s="209">
        <v>2733.1589074450003</v>
      </c>
      <c r="J164" s="209">
        <v>2967.046851003</v>
      </c>
      <c r="K164" s="209">
        <v>250.313520684</v>
      </c>
      <c r="L164" s="209">
        <v>504.50095056999999</v>
      </c>
      <c r="M164" s="209">
        <v>750.81506740899999</v>
      </c>
      <c r="N164" s="209">
        <v>977.43620403800003</v>
      </c>
      <c r="O164" s="209">
        <v>1160.727394214</v>
      </c>
      <c r="P164" s="209">
        <v>1357.856249937</v>
      </c>
      <c r="Q164" s="209">
        <v>1568.705061269</v>
      </c>
      <c r="R164" s="325">
        <v>1786.938416172</v>
      </c>
    </row>
    <row r="165" spans="1:18" ht="12.75" customHeight="1">
      <c r="A165" s="144"/>
      <c r="B165" s="1014"/>
      <c r="C165" s="1014" t="s">
        <v>98</v>
      </c>
      <c r="D165" s="1014" t="s">
        <v>344</v>
      </c>
      <c r="E165" s="209">
        <v>3291.4013441920001</v>
      </c>
      <c r="F165" s="209">
        <v>2331.9416317260002</v>
      </c>
      <c r="G165" s="209">
        <v>2736.8177338119999</v>
      </c>
      <c r="H165" s="209">
        <v>3200.6906684289997</v>
      </c>
      <c r="I165" s="209">
        <v>3715.18755758</v>
      </c>
      <c r="J165" s="209">
        <v>4287.6121293209999</v>
      </c>
      <c r="K165" s="209">
        <v>596.66318390600009</v>
      </c>
      <c r="L165" s="209">
        <v>1120.7829492610001</v>
      </c>
      <c r="M165" s="209">
        <v>1717.7828392860001</v>
      </c>
      <c r="N165" s="209">
        <v>2283.5163304880002</v>
      </c>
      <c r="O165" s="209">
        <v>2855.9836723560002</v>
      </c>
      <c r="P165" s="209">
        <v>3423.8364929940003</v>
      </c>
      <c r="Q165" s="209">
        <v>4012.6383267309998</v>
      </c>
      <c r="R165" s="325">
        <v>4584.3460984650001</v>
      </c>
    </row>
    <row r="166" spans="1:18" ht="12.75" customHeight="1">
      <c r="A166" s="144"/>
      <c r="B166" s="1014"/>
      <c r="C166" s="1014" t="s">
        <v>97</v>
      </c>
      <c r="D166" s="1014" t="s">
        <v>335</v>
      </c>
      <c r="E166" s="209">
        <v>62387.954992936</v>
      </c>
      <c r="F166" s="209">
        <v>34228.139990229</v>
      </c>
      <c r="G166" s="209">
        <v>38707.012447292</v>
      </c>
      <c r="H166" s="209">
        <v>43412.493660218002</v>
      </c>
      <c r="I166" s="209">
        <v>48029.859805671003</v>
      </c>
      <c r="J166" s="209">
        <v>53999.934581399997</v>
      </c>
      <c r="K166" s="209">
        <v>5540.5064098930006</v>
      </c>
      <c r="L166" s="209">
        <v>10620.907258304</v>
      </c>
      <c r="M166" s="209">
        <v>16047.389719184001</v>
      </c>
      <c r="N166" s="209">
        <v>21566.139574330999</v>
      </c>
      <c r="O166" s="209">
        <v>27145.939528036997</v>
      </c>
      <c r="P166" s="209">
        <v>32343.884347248</v>
      </c>
      <c r="Q166" s="209">
        <v>37817.518929045</v>
      </c>
      <c r="R166" s="325">
        <v>43431.171221968005</v>
      </c>
    </row>
    <row r="167" spans="1:18" ht="12.75" customHeight="1">
      <c r="A167" s="144"/>
      <c r="B167" s="1014"/>
      <c r="C167" s="1014" t="s">
        <v>125</v>
      </c>
      <c r="D167" s="1014" t="s">
        <v>345</v>
      </c>
      <c r="E167" s="209">
        <v>88.214950340000001</v>
      </c>
      <c r="F167" s="209">
        <v>0</v>
      </c>
      <c r="G167" s="209">
        <v>0</v>
      </c>
      <c r="H167" s="209">
        <v>0</v>
      </c>
      <c r="I167" s="209">
        <v>0</v>
      </c>
      <c r="J167" s="209">
        <v>0</v>
      </c>
      <c r="K167" s="209">
        <v>0</v>
      </c>
      <c r="L167" s="209">
        <v>0</v>
      </c>
      <c r="M167" s="209">
        <v>0</v>
      </c>
      <c r="N167" s="209">
        <v>0</v>
      </c>
      <c r="O167" s="209">
        <v>0</v>
      </c>
      <c r="P167" s="209">
        <v>0</v>
      </c>
      <c r="Q167" s="209">
        <v>0</v>
      </c>
      <c r="R167" s="325">
        <v>0</v>
      </c>
    </row>
    <row r="168" spans="1:18" ht="12.75" customHeight="1">
      <c r="A168" s="158" t="s">
        <v>204</v>
      </c>
      <c r="B168" s="1314" t="s">
        <v>346</v>
      </c>
      <c r="C168" s="1314"/>
      <c r="D168" s="1314"/>
      <c r="E168" s="882">
        <v>96504.738315998999</v>
      </c>
      <c r="F168" s="882">
        <v>69872.568045588006</v>
      </c>
      <c r="G168" s="882">
        <v>79237.360274470004</v>
      </c>
      <c r="H168" s="882">
        <v>88529.852686992992</v>
      </c>
      <c r="I168" s="882">
        <v>97781.433103567004</v>
      </c>
      <c r="J168" s="882">
        <v>107355.13101842001</v>
      </c>
      <c r="K168" s="882">
        <v>9014.7304371669998</v>
      </c>
      <c r="L168" s="882">
        <v>17868.068036469002</v>
      </c>
      <c r="M168" s="882">
        <v>27215.824938252001</v>
      </c>
      <c r="N168" s="882">
        <v>36163.871970298002</v>
      </c>
      <c r="O168" s="882">
        <v>45357.935007270004</v>
      </c>
      <c r="P168" s="882">
        <v>54567.446458410006</v>
      </c>
      <c r="Q168" s="882">
        <v>63611.598658424999</v>
      </c>
      <c r="R168" s="1025">
        <v>72780.302259646996</v>
      </c>
    </row>
    <row r="169" spans="1:18" ht="12.75" customHeight="1">
      <c r="A169" s="158" t="s">
        <v>105</v>
      </c>
      <c r="B169" s="1314" t="s">
        <v>347</v>
      </c>
      <c r="C169" s="1314"/>
      <c r="D169" s="1314"/>
      <c r="E169" s="209"/>
      <c r="F169" s="209">
        <v>0</v>
      </c>
      <c r="G169" s="209">
        <v>0</v>
      </c>
      <c r="H169" s="209">
        <v>0</v>
      </c>
      <c r="I169" s="209">
        <v>0</v>
      </c>
      <c r="J169" s="209">
        <v>0</v>
      </c>
      <c r="K169" s="209">
        <v>0</v>
      </c>
      <c r="L169" s="209">
        <v>0</v>
      </c>
      <c r="M169" s="209">
        <v>0</v>
      </c>
      <c r="N169" s="209">
        <v>0</v>
      </c>
      <c r="O169" s="209">
        <v>0</v>
      </c>
      <c r="P169" s="209">
        <v>0</v>
      </c>
      <c r="Q169" s="209">
        <v>0</v>
      </c>
      <c r="R169" s="325">
        <v>0</v>
      </c>
    </row>
    <row r="170" spans="1:18" ht="12.75" customHeight="1">
      <c r="A170" s="144"/>
      <c r="B170" s="1014" t="s">
        <v>18</v>
      </c>
      <c r="C170" s="1313" t="s">
        <v>348</v>
      </c>
      <c r="D170" s="1313"/>
      <c r="E170" s="209">
        <v>55849.64291331901</v>
      </c>
      <c r="F170" s="209">
        <v>36020.648602649999</v>
      </c>
      <c r="G170" s="209">
        <v>41488.107321377</v>
      </c>
      <c r="H170" s="209">
        <v>45962.230116687999</v>
      </c>
      <c r="I170" s="209">
        <v>49444.360846800999</v>
      </c>
      <c r="J170" s="209">
        <v>54585.945438092</v>
      </c>
      <c r="K170" s="209">
        <v>10564.876592623001</v>
      </c>
      <c r="L170" s="209">
        <v>13344.506903611</v>
      </c>
      <c r="M170" s="209">
        <v>17698.671933296002</v>
      </c>
      <c r="N170" s="209">
        <v>23670.778257984999</v>
      </c>
      <c r="O170" s="209">
        <v>26738.221682425003</v>
      </c>
      <c r="P170" s="209">
        <v>31280.150061462002</v>
      </c>
      <c r="Q170" s="209">
        <v>35782.983775975998</v>
      </c>
      <c r="R170" s="325">
        <v>39787.704915401002</v>
      </c>
    </row>
    <row r="171" spans="1:18" ht="22.8">
      <c r="A171" s="144"/>
      <c r="B171" s="1014"/>
      <c r="C171" s="1014" t="s">
        <v>8</v>
      </c>
      <c r="D171" s="1014" t="s">
        <v>349</v>
      </c>
      <c r="E171" s="209">
        <v>6475.7241363539997</v>
      </c>
      <c r="F171" s="209">
        <v>2006.44294704</v>
      </c>
      <c r="G171" s="209">
        <v>1970.8306898769999</v>
      </c>
      <c r="H171" s="209">
        <v>1934.2731934460001</v>
      </c>
      <c r="I171" s="209">
        <v>2445.6090947050002</v>
      </c>
      <c r="J171" s="209">
        <v>3184.546299357</v>
      </c>
      <c r="K171" s="209">
        <v>698.51590579999993</v>
      </c>
      <c r="L171" s="209">
        <v>947.54917320600009</v>
      </c>
      <c r="M171" s="209">
        <v>1285.3152670869999</v>
      </c>
      <c r="N171" s="209">
        <v>1756.394257166</v>
      </c>
      <c r="O171" s="209">
        <v>2663.678300003</v>
      </c>
      <c r="P171" s="209">
        <v>3140.1996516030003</v>
      </c>
      <c r="Q171" s="209">
        <v>3512.2442853940001</v>
      </c>
      <c r="R171" s="325">
        <v>3503.9043808260003</v>
      </c>
    </row>
    <row r="172" spans="1:18" ht="22.8">
      <c r="A172" s="144"/>
      <c r="B172" s="1014"/>
      <c r="C172" s="1014" t="s">
        <v>9</v>
      </c>
      <c r="D172" s="1014" t="s">
        <v>800</v>
      </c>
      <c r="E172" s="209">
        <v>0</v>
      </c>
      <c r="F172" s="209">
        <v>0</v>
      </c>
      <c r="G172" s="209">
        <v>0</v>
      </c>
      <c r="H172" s="209">
        <v>0</v>
      </c>
      <c r="I172" s="209">
        <v>0</v>
      </c>
      <c r="J172" s="209">
        <v>0</v>
      </c>
      <c r="K172" s="209">
        <v>0</v>
      </c>
      <c r="L172" s="209">
        <v>0</v>
      </c>
      <c r="M172" s="209">
        <v>0</v>
      </c>
      <c r="N172" s="209">
        <v>0</v>
      </c>
      <c r="O172" s="209">
        <v>0</v>
      </c>
      <c r="P172" s="209">
        <v>0</v>
      </c>
      <c r="Q172" s="209">
        <v>0</v>
      </c>
      <c r="R172" s="325">
        <v>0</v>
      </c>
    </row>
    <row r="173" spans="1:18" ht="22.8">
      <c r="A173" s="144"/>
      <c r="B173" s="1014"/>
      <c r="C173" s="1014" t="s">
        <v>10</v>
      </c>
      <c r="D173" s="1014" t="s">
        <v>350</v>
      </c>
      <c r="E173" s="890">
        <v>0.41542028199999947</v>
      </c>
      <c r="F173" s="890">
        <v>4.6030147E-2</v>
      </c>
      <c r="G173" s="922">
        <v>5.1171208000000003E-2</v>
      </c>
      <c r="H173" s="922">
        <v>0.82707573000000001</v>
      </c>
      <c r="I173" s="922">
        <v>0</v>
      </c>
      <c r="J173" s="922">
        <v>0</v>
      </c>
      <c r="K173" s="922">
        <v>2.2895111909999999</v>
      </c>
      <c r="L173" s="922">
        <v>3.1110627709999998</v>
      </c>
      <c r="M173" s="922">
        <v>5.2601213080000004</v>
      </c>
      <c r="N173" s="922">
        <v>6.7850915489999997</v>
      </c>
      <c r="O173" s="922">
        <v>9.7359365590000007</v>
      </c>
      <c r="P173" s="922">
        <v>12.375102088</v>
      </c>
      <c r="Q173" s="922">
        <v>14.595039731</v>
      </c>
      <c r="R173" s="1032">
        <v>12.694541321000001</v>
      </c>
    </row>
    <row r="174" spans="1:18" ht="12.75" customHeight="1">
      <c r="A174" s="144"/>
      <c r="B174" s="1014"/>
      <c r="C174" s="1014" t="s">
        <v>11</v>
      </c>
      <c r="D174" s="1014" t="s">
        <v>351</v>
      </c>
      <c r="E174" s="209">
        <v>18769.913035802001</v>
      </c>
      <c r="F174" s="991">
        <v>10467.571244989</v>
      </c>
      <c r="G174" s="991">
        <v>12983.962994177999</v>
      </c>
      <c r="H174" s="991">
        <v>15395.566410563999</v>
      </c>
      <c r="I174" s="991">
        <v>16819.444633140003</v>
      </c>
      <c r="J174" s="991">
        <v>17694.081785459999</v>
      </c>
      <c r="K174" s="991">
        <v>4005.3437544670001</v>
      </c>
      <c r="L174" s="991">
        <v>4169.5101558440001</v>
      </c>
      <c r="M174" s="991">
        <v>5421.6428298569999</v>
      </c>
      <c r="N174" s="991">
        <v>7616.8588262660005</v>
      </c>
      <c r="O174" s="991">
        <v>7607.3744175279999</v>
      </c>
      <c r="P174" s="991">
        <v>9072.7575180890017</v>
      </c>
      <c r="Q174" s="991">
        <v>9910.310602911999</v>
      </c>
      <c r="R174" s="1033">
        <v>10831.681545354</v>
      </c>
    </row>
    <row r="175" spans="1:18" ht="22.8">
      <c r="A175" s="144"/>
      <c r="B175" s="1014"/>
      <c r="C175" s="1014" t="s">
        <v>98</v>
      </c>
      <c r="D175" s="1014" t="s">
        <v>353</v>
      </c>
      <c r="E175" s="209">
        <v>17130.173593478001</v>
      </c>
      <c r="F175" s="209">
        <v>12349.71423784</v>
      </c>
      <c r="G175" s="209">
        <v>14029.707630027</v>
      </c>
      <c r="H175" s="209">
        <v>15442.260971763</v>
      </c>
      <c r="I175" s="209">
        <v>16906.030688264</v>
      </c>
      <c r="J175" s="209">
        <v>18693.171530177002</v>
      </c>
      <c r="K175" s="209">
        <v>1513.187811583</v>
      </c>
      <c r="L175" s="209">
        <v>2911.9133171980002</v>
      </c>
      <c r="M175" s="209">
        <v>4582.5031657710006</v>
      </c>
      <c r="N175" s="209">
        <v>7058.7102545799999</v>
      </c>
      <c r="O175" s="209">
        <v>8714.6509244150002</v>
      </c>
      <c r="P175" s="209">
        <v>10498.561338793999</v>
      </c>
      <c r="Q175" s="209">
        <v>12078.118660541</v>
      </c>
      <c r="R175" s="325">
        <v>13716.370483212999</v>
      </c>
    </row>
    <row r="176" spans="1:18">
      <c r="A176" s="144"/>
      <c r="B176" s="1014"/>
      <c r="C176" s="1014" t="s">
        <v>97</v>
      </c>
      <c r="D176" s="1014" t="s">
        <v>354</v>
      </c>
      <c r="E176" s="209">
        <v>13473.416727403001</v>
      </c>
      <c r="F176" s="209">
        <v>11196.874142634</v>
      </c>
      <c r="G176" s="209">
        <v>12503.554836087</v>
      </c>
      <c r="H176" s="209">
        <v>13189.302465185001</v>
      </c>
      <c r="I176" s="209">
        <v>13273.276430692</v>
      </c>
      <c r="J176" s="209">
        <v>15014.145823097999</v>
      </c>
      <c r="K176" s="209">
        <v>4345.5396095819997</v>
      </c>
      <c r="L176" s="209">
        <v>5312.4231945920001</v>
      </c>
      <c r="M176" s="209">
        <v>6403.9505492730004</v>
      </c>
      <c r="N176" s="209">
        <v>7232.0298284239998</v>
      </c>
      <c r="O176" s="209">
        <v>7742.7821039199998</v>
      </c>
      <c r="P176" s="209">
        <v>8556.2564508880005</v>
      </c>
      <c r="Q176" s="209">
        <v>10267.715187398</v>
      </c>
      <c r="R176" s="325">
        <v>11723.053964687</v>
      </c>
    </row>
    <row r="177" spans="1:19" ht="12.75" customHeight="1">
      <c r="A177" s="144"/>
      <c r="B177" s="1014" t="s">
        <v>19</v>
      </c>
      <c r="C177" s="1313" t="s">
        <v>780</v>
      </c>
      <c r="D177" s="1313"/>
      <c r="E177" s="209">
        <v>119625.488178186</v>
      </c>
      <c r="F177" s="209">
        <v>75830.180216145993</v>
      </c>
      <c r="G177" s="209">
        <v>87498.215916164001</v>
      </c>
      <c r="H177" s="209">
        <v>98012.411448472005</v>
      </c>
      <c r="I177" s="209">
        <v>107499.92355943</v>
      </c>
      <c r="J177" s="209">
        <v>118466.87434578199</v>
      </c>
      <c r="K177" s="209">
        <v>14355.484441043</v>
      </c>
      <c r="L177" s="209">
        <v>23310.464139110998</v>
      </c>
      <c r="M177" s="209">
        <v>32387.811753066999</v>
      </c>
      <c r="N177" s="209">
        <v>42619.537209970003</v>
      </c>
      <c r="O177" s="209">
        <v>50580.105567459002</v>
      </c>
      <c r="P177" s="209">
        <v>60500.154855920002</v>
      </c>
      <c r="Q177" s="209">
        <v>69483.451601831999</v>
      </c>
      <c r="R177" s="325">
        <v>78589.686809751001</v>
      </c>
    </row>
    <row r="178" spans="1:19" ht="22.8">
      <c r="A178" s="144"/>
      <c r="B178" s="1014"/>
      <c r="C178" s="1014" t="s">
        <v>8</v>
      </c>
      <c r="D178" s="1014" t="s">
        <v>356</v>
      </c>
      <c r="E178" s="209">
        <v>488.08595331499998</v>
      </c>
      <c r="F178" s="209">
        <v>760.97067279999999</v>
      </c>
      <c r="G178" s="209">
        <v>1120.9716733610001</v>
      </c>
      <c r="H178" s="209">
        <v>1449.3458824950001</v>
      </c>
      <c r="I178" s="209">
        <v>1081.9761108509999</v>
      </c>
      <c r="J178" s="209">
        <v>956.69021710300001</v>
      </c>
      <c r="K178" s="209">
        <v>49.837216834000003</v>
      </c>
      <c r="L178" s="209">
        <v>201.66451975699999</v>
      </c>
      <c r="M178" s="209">
        <v>133.70577648700001</v>
      </c>
      <c r="N178" s="209">
        <v>92.155826359000002</v>
      </c>
      <c r="O178" s="209">
        <v>54.926894413999996</v>
      </c>
      <c r="P178" s="209">
        <v>81.617224374000003</v>
      </c>
      <c r="Q178" s="209">
        <v>195.55820949</v>
      </c>
      <c r="R178" s="325">
        <v>191.819693782</v>
      </c>
    </row>
    <row r="179" spans="1:19" ht="22.8">
      <c r="A179" s="144"/>
      <c r="B179" s="1014"/>
      <c r="C179" s="1014" t="s">
        <v>9</v>
      </c>
      <c r="D179" s="1014" t="s">
        <v>801</v>
      </c>
      <c r="E179" s="209">
        <v>0</v>
      </c>
      <c r="F179" s="209">
        <v>9.8740000000000004E-4</v>
      </c>
      <c r="G179" s="209">
        <v>9.8740000000000004E-4</v>
      </c>
      <c r="H179" s="209">
        <v>9.8740000000000004E-4</v>
      </c>
      <c r="I179" s="209">
        <v>1.0055050000000001E-3</v>
      </c>
      <c r="J179" s="209">
        <v>0</v>
      </c>
      <c r="K179" s="209">
        <v>0</v>
      </c>
      <c r="L179" s="209">
        <v>0</v>
      </c>
      <c r="M179" s="209">
        <v>0</v>
      </c>
      <c r="N179" s="209">
        <v>0</v>
      </c>
      <c r="O179" s="209">
        <v>0</v>
      </c>
      <c r="P179" s="209">
        <v>0</v>
      </c>
      <c r="Q179" s="209">
        <v>0</v>
      </c>
      <c r="R179" s="325">
        <v>0</v>
      </c>
    </row>
    <row r="180" spans="1:19" ht="22.8">
      <c r="A180" s="144"/>
      <c r="B180" s="1014"/>
      <c r="C180" s="1014" t="s">
        <v>10</v>
      </c>
      <c r="D180" s="1014" t="s">
        <v>358</v>
      </c>
      <c r="E180" s="890">
        <v>0.75498087000000003</v>
      </c>
      <c r="F180" s="890">
        <v>7.0427376849999996</v>
      </c>
      <c r="G180" s="209">
        <v>92.804473595999994</v>
      </c>
      <c r="H180" s="209">
        <v>92.322226291000007</v>
      </c>
      <c r="I180" s="209">
        <v>91.848474632999995</v>
      </c>
      <c r="J180" s="209">
        <v>15.080560075999999</v>
      </c>
      <c r="K180" s="209">
        <v>1.0055050000000001E-3</v>
      </c>
      <c r="L180" s="209">
        <v>1.0055050000000001E-3</v>
      </c>
      <c r="M180" s="209">
        <v>0</v>
      </c>
      <c r="N180" s="209">
        <v>1.243298161</v>
      </c>
      <c r="O180" s="209">
        <v>0</v>
      </c>
      <c r="P180" s="209">
        <v>0.979283248</v>
      </c>
      <c r="Q180" s="209">
        <v>0</v>
      </c>
      <c r="R180" s="325">
        <v>0</v>
      </c>
    </row>
    <row r="181" spans="1:19" ht="12.75" customHeight="1">
      <c r="A181" s="144"/>
      <c r="B181" s="1014"/>
      <c r="C181" s="1014" t="s">
        <v>11</v>
      </c>
      <c r="D181" s="1014" t="s">
        <v>359</v>
      </c>
      <c r="E181" s="209">
        <v>15450.640634306001</v>
      </c>
      <c r="F181" s="991">
        <v>7701.0567862170001</v>
      </c>
      <c r="G181" s="991">
        <v>9925.4064155150008</v>
      </c>
      <c r="H181" s="991">
        <v>11919.268913646001</v>
      </c>
      <c r="I181" s="991">
        <v>12653.554106176</v>
      </c>
      <c r="J181" s="991">
        <v>13011.591218353</v>
      </c>
      <c r="K181" s="991">
        <v>3419.1868454310002</v>
      </c>
      <c r="L181" s="991">
        <v>3616.6465597820002</v>
      </c>
      <c r="M181" s="991">
        <v>4354.5879101179999</v>
      </c>
      <c r="N181" s="991">
        <v>6452.2912608249999</v>
      </c>
      <c r="O181" s="991">
        <v>6424.9422001860003</v>
      </c>
      <c r="P181" s="991">
        <v>7854.7899951639993</v>
      </c>
      <c r="Q181" s="991">
        <v>8305.5741246369998</v>
      </c>
      <c r="R181" s="1033">
        <v>9259.2471283050018</v>
      </c>
    </row>
    <row r="182" spans="1:19">
      <c r="A182" s="144"/>
      <c r="B182" s="1014"/>
      <c r="C182" s="1014" t="s">
        <v>98</v>
      </c>
      <c r="D182" s="1014" t="s">
        <v>360</v>
      </c>
      <c r="E182" s="209">
        <v>43455.270249950001</v>
      </c>
      <c r="F182" s="991">
        <v>24577.960047219996</v>
      </c>
      <c r="G182" s="991">
        <v>27856.018550724002</v>
      </c>
      <c r="H182" s="991">
        <v>30614.576794570999</v>
      </c>
      <c r="I182" s="991">
        <v>34097.409758643</v>
      </c>
      <c r="J182" s="991">
        <v>37954.715188164999</v>
      </c>
      <c r="K182" s="991">
        <v>5467.2564573069994</v>
      </c>
      <c r="L182" s="991">
        <v>8481.1908045640012</v>
      </c>
      <c r="M182" s="991">
        <v>11343.63720831</v>
      </c>
      <c r="N182" s="991">
        <v>13975.440358057</v>
      </c>
      <c r="O182" s="991">
        <v>16319.751216167</v>
      </c>
      <c r="P182" s="991">
        <v>19198.415232518</v>
      </c>
      <c r="Q182" s="991">
        <v>22006.891574146997</v>
      </c>
      <c r="R182" s="1033">
        <v>24251.274698125999</v>
      </c>
    </row>
    <row r="183" spans="1:19" ht="22.8">
      <c r="A183" s="146"/>
      <c r="B183" s="1011"/>
      <c r="C183" s="1014" t="s">
        <v>97</v>
      </c>
      <c r="D183" s="1014" t="s">
        <v>361</v>
      </c>
      <c r="E183" s="209">
        <v>1733.4512509430001</v>
      </c>
      <c r="F183" s="209">
        <v>1468.9936055769999</v>
      </c>
      <c r="G183" s="209">
        <v>1645.2363136830002</v>
      </c>
      <c r="H183" s="209">
        <v>1797.3877932550001</v>
      </c>
      <c r="I183" s="209">
        <v>1911.477083665</v>
      </c>
      <c r="J183" s="209">
        <v>2107.0195914739998</v>
      </c>
      <c r="K183" s="209">
        <v>192.12030381</v>
      </c>
      <c r="L183" s="209">
        <v>349.40177809000005</v>
      </c>
      <c r="M183" s="209">
        <v>539.84742450500005</v>
      </c>
      <c r="N183" s="209">
        <v>709.15314457099998</v>
      </c>
      <c r="O183" s="209">
        <v>898.64132106099999</v>
      </c>
      <c r="P183" s="209">
        <v>1085.2390288910001</v>
      </c>
      <c r="Q183" s="209">
        <v>1270.333699092</v>
      </c>
      <c r="R183" s="325">
        <v>1475.7848120900001</v>
      </c>
    </row>
    <row r="184" spans="1:19" ht="13.5" customHeight="1">
      <c r="A184" s="146"/>
      <c r="B184" s="1011"/>
      <c r="C184" s="1014" t="s">
        <v>125</v>
      </c>
      <c r="D184" s="1014" t="s">
        <v>354</v>
      </c>
      <c r="E184" s="209">
        <v>58497.285108801996</v>
      </c>
      <c r="F184" s="209">
        <v>41314.155379247</v>
      </c>
      <c r="G184" s="209">
        <v>46857.777501885001</v>
      </c>
      <c r="H184" s="209">
        <v>52139.508850814003</v>
      </c>
      <c r="I184" s="209">
        <v>57663.657019956998</v>
      </c>
      <c r="J184" s="209">
        <v>64421.777570610997</v>
      </c>
      <c r="K184" s="209">
        <v>5226.9452574779998</v>
      </c>
      <c r="L184" s="209">
        <v>10661.520759050001</v>
      </c>
      <c r="M184" s="209">
        <v>16016.033433647</v>
      </c>
      <c r="N184" s="209">
        <v>21389.253321996999</v>
      </c>
      <c r="O184" s="209">
        <v>26881.843935631001</v>
      </c>
      <c r="P184" s="209">
        <v>32279.114091724998</v>
      </c>
      <c r="Q184" s="209">
        <v>37705.093994465999</v>
      </c>
      <c r="R184" s="325">
        <v>43411.560477448002</v>
      </c>
    </row>
    <row r="185" spans="1:19" ht="12.45" customHeight="1">
      <c r="A185" s="1020" t="s">
        <v>205</v>
      </c>
      <c r="B185" s="1314" t="s">
        <v>362</v>
      </c>
      <c r="C185" s="1314"/>
      <c r="D185" s="1314"/>
      <c r="E185" s="209">
        <v>32728.893051131978</v>
      </c>
      <c r="F185" s="209">
        <v>30063.036432091998</v>
      </c>
      <c r="G185" s="209">
        <v>33227.251679683002</v>
      </c>
      <c r="H185" s="209">
        <v>36479.671355209</v>
      </c>
      <c r="I185" s="209">
        <v>39725.870390937998</v>
      </c>
      <c r="J185" s="209">
        <v>43474.202110730002</v>
      </c>
      <c r="K185" s="209">
        <v>5224.1225887469991</v>
      </c>
      <c r="L185" s="209">
        <v>7902.1108009689997</v>
      </c>
      <c r="M185" s="209">
        <v>12526.685118481</v>
      </c>
      <c r="N185" s="209">
        <v>17215.113018313001</v>
      </c>
      <c r="O185" s="209">
        <v>21516.051122236</v>
      </c>
      <c r="P185" s="209">
        <v>25347.441663952002</v>
      </c>
      <c r="Q185" s="209">
        <v>29911.130832569001</v>
      </c>
      <c r="R185" s="325">
        <v>33978.320365296997</v>
      </c>
    </row>
    <row r="186" spans="1:19" ht="12.75" customHeight="1">
      <c r="A186" s="1020" t="s">
        <v>206</v>
      </c>
      <c r="B186" s="1314" t="s">
        <v>363</v>
      </c>
      <c r="C186" s="1314"/>
      <c r="D186" s="1314"/>
      <c r="E186" s="209">
        <v>10817.067791164001</v>
      </c>
      <c r="F186" s="209">
        <v>12471.065377000999</v>
      </c>
      <c r="G186" s="209">
        <v>14573.757991818</v>
      </c>
      <c r="H186" s="209">
        <v>16802.634531508</v>
      </c>
      <c r="I186" s="209">
        <v>18815.952260329999</v>
      </c>
      <c r="J186" s="209">
        <v>21721.445633904998</v>
      </c>
      <c r="K186" s="209">
        <v>3624.4656467569998</v>
      </c>
      <c r="L186" s="209">
        <v>6705.6376779579996</v>
      </c>
      <c r="M186" s="209">
        <v>9366.3519113689999</v>
      </c>
      <c r="N186" s="209">
        <v>12181.100830404001</v>
      </c>
      <c r="O186" s="209">
        <v>14569.529307779001</v>
      </c>
      <c r="P186" s="209">
        <v>17208.938767350999</v>
      </c>
      <c r="Q186" s="209">
        <v>20500.483866217</v>
      </c>
      <c r="R186" s="325">
        <v>23591.907988507999</v>
      </c>
    </row>
    <row r="187" spans="1:19" ht="12.75" customHeight="1">
      <c r="A187" s="1020" t="s">
        <v>207</v>
      </c>
      <c r="B187" s="1314" t="s">
        <v>364</v>
      </c>
      <c r="C187" s="1314"/>
      <c r="D187" s="1314"/>
      <c r="E187" s="209">
        <v>10362.423901626</v>
      </c>
      <c r="F187" s="209">
        <v>11950.316476225</v>
      </c>
      <c r="G187" s="903">
        <v>13809.22794945</v>
      </c>
      <c r="H187" s="903">
        <v>15959.144864615</v>
      </c>
      <c r="I187" s="903">
        <v>18440.706689245002</v>
      </c>
      <c r="J187" s="903">
        <v>21746.295556656998</v>
      </c>
      <c r="K187" s="903">
        <v>3885.917811452</v>
      </c>
      <c r="L187" s="903">
        <v>6394.507250056</v>
      </c>
      <c r="M187" s="903">
        <v>9361.3104128819996</v>
      </c>
      <c r="N187" s="903">
        <v>11984.589040262001</v>
      </c>
      <c r="O187" s="903">
        <v>14131.455221505999</v>
      </c>
      <c r="P187" s="903">
        <v>16529.741948413001</v>
      </c>
      <c r="Q187" s="903">
        <v>19881.100322825998</v>
      </c>
      <c r="R187" s="1034">
        <v>22632.073213429998</v>
      </c>
    </row>
    <row r="188" spans="1:19" ht="12.75" customHeight="1">
      <c r="A188" s="1020" t="s">
        <v>208</v>
      </c>
      <c r="B188" s="1314" t="s">
        <v>365</v>
      </c>
      <c r="C188" s="1314"/>
      <c r="D188" s="1314"/>
      <c r="E188" s="209">
        <v>454.64388953799994</v>
      </c>
      <c r="F188" s="903">
        <v>520.74890077599991</v>
      </c>
      <c r="G188" s="209">
        <v>764.53004236799995</v>
      </c>
      <c r="H188" s="209">
        <v>843.48966689300005</v>
      </c>
      <c r="I188" s="209">
        <v>375.24557108499999</v>
      </c>
      <c r="J188" s="209">
        <v>-24.849922751999998</v>
      </c>
      <c r="K188" s="209">
        <v>-261.45216469500002</v>
      </c>
      <c r="L188" s="209">
        <v>311.13042790200001</v>
      </c>
      <c r="M188" s="209">
        <v>5.0414984869999984</v>
      </c>
      <c r="N188" s="209">
        <v>196.51179014200002</v>
      </c>
      <c r="O188" s="209">
        <v>438.07408627299998</v>
      </c>
      <c r="P188" s="209">
        <v>679.19681893800009</v>
      </c>
      <c r="Q188" s="209">
        <v>619.3835433910001</v>
      </c>
      <c r="R188" s="325">
        <v>959.83477507799989</v>
      </c>
      <c r="S188" s="151"/>
    </row>
    <row r="189" spans="1:19" ht="12.75" customHeight="1">
      <c r="A189" s="1020" t="s">
        <v>106</v>
      </c>
      <c r="B189" s="1314" t="s">
        <v>366</v>
      </c>
      <c r="C189" s="1314"/>
      <c r="D189" s="1314"/>
      <c r="E189" s="209">
        <v>33297.538038808998</v>
      </c>
      <c r="F189" s="209">
        <v>30583.785332868003</v>
      </c>
      <c r="G189" s="209">
        <v>33991.781722051004</v>
      </c>
      <c r="H189" s="209">
        <v>37323.161022102002</v>
      </c>
      <c r="I189" s="209">
        <v>40101.115962023003</v>
      </c>
      <c r="J189" s="209">
        <v>43449.352187978002</v>
      </c>
      <c r="K189" s="209">
        <v>4962.6704240520003</v>
      </c>
      <c r="L189" s="209">
        <v>8213.2412288710002</v>
      </c>
      <c r="M189" s="209">
        <v>12531.726616967999</v>
      </c>
      <c r="N189" s="209">
        <v>17411.624808454999</v>
      </c>
      <c r="O189" s="209">
        <v>21954.125208509002</v>
      </c>
      <c r="P189" s="209">
        <v>26026.638482889997</v>
      </c>
      <c r="Q189" s="209">
        <v>30530.51437596</v>
      </c>
      <c r="R189" s="325">
        <v>34938.155140374998</v>
      </c>
    </row>
    <row r="190" spans="1:19" ht="12.75" customHeight="1">
      <c r="A190" s="1020" t="s">
        <v>209</v>
      </c>
      <c r="B190" s="1314" t="s">
        <v>367</v>
      </c>
      <c r="C190" s="1314"/>
      <c r="D190" s="1314"/>
      <c r="E190" s="209">
        <v>12158.339127132</v>
      </c>
      <c r="F190" s="209">
        <v>0</v>
      </c>
      <c r="G190" s="209">
        <v>0</v>
      </c>
      <c r="H190" s="209">
        <v>0</v>
      </c>
      <c r="I190" s="209">
        <v>0</v>
      </c>
      <c r="J190" s="209">
        <v>15390.875078892999</v>
      </c>
      <c r="K190" s="209">
        <v>0</v>
      </c>
      <c r="L190" s="209">
        <v>0</v>
      </c>
      <c r="M190" s="209">
        <v>0</v>
      </c>
      <c r="N190" s="209">
        <v>0</v>
      </c>
      <c r="O190" s="209">
        <v>0</v>
      </c>
      <c r="P190" s="209">
        <v>0</v>
      </c>
      <c r="Q190" s="209">
        <v>0</v>
      </c>
      <c r="R190" s="325">
        <v>0</v>
      </c>
    </row>
    <row r="191" spans="1:19" ht="12.75" customHeight="1">
      <c r="A191" s="1020" t="s">
        <v>210</v>
      </c>
      <c r="B191" s="1314" t="s">
        <v>368</v>
      </c>
      <c r="C191" s="1314"/>
      <c r="D191" s="1314"/>
      <c r="E191" s="209">
        <v>12158.339091544</v>
      </c>
      <c r="F191" s="209">
        <v>0</v>
      </c>
      <c r="G191" s="209">
        <v>0</v>
      </c>
      <c r="H191" s="209">
        <v>0</v>
      </c>
      <c r="I191" s="209">
        <v>0</v>
      </c>
      <c r="J191" s="209">
        <v>15380.003439774</v>
      </c>
      <c r="K191" s="209">
        <v>0</v>
      </c>
      <c r="L191" s="209">
        <v>0</v>
      </c>
      <c r="M191" s="209">
        <v>0</v>
      </c>
      <c r="N191" s="209">
        <v>0</v>
      </c>
      <c r="O191" s="209">
        <v>0</v>
      </c>
      <c r="P191" s="209">
        <v>0</v>
      </c>
      <c r="Q191" s="209">
        <v>0</v>
      </c>
      <c r="R191" s="325">
        <v>0</v>
      </c>
    </row>
    <row r="192" spans="1:19" s="34" customFormat="1" ht="25.2" customHeight="1" thickBot="1">
      <c r="A192" s="299" t="s">
        <v>211</v>
      </c>
      <c r="B192" s="1321" t="s">
        <v>369</v>
      </c>
      <c r="C192" s="1321"/>
      <c r="D192" s="1321"/>
      <c r="E192" s="628">
        <v>26279.112456366998</v>
      </c>
      <c r="F192" s="628">
        <v>24037.591129364999</v>
      </c>
      <c r="G192" s="628">
        <v>26665.497662497</v>
      </c>
      <c r="H192" s="628">
        <v>29286.772042057997</v>
      </c>
      <c r="I192" s="628">
        <v>31582.255148159002</v>
      </c>
      <c r="J192" s="628">
        <v>34416.548671626995</v>
      </c>
      <c r="K192" s="628">
        <v>3924.1167483870004</v>
      </c>
      <c r="L192" s="628">
        <v>6483.4158777929997</v>
      </c>
      <c r="M192" s="628">
        <v>9897.4295408580001</v>
      </c>
      <c r="N192" s="628">
        <v>13911.288542717999</v>
      </c>
      <c r="O192" s="628">
        <v>17487.306815041</v>
      </c>
      <c r="P192" s="628">
        <v>20732.474165444</v>
      </c>
      <c r="Q192" s="628">
        <v>24322.75499207</v>
      </c>
      <c r="R192" s="629">
        <v>27832.349747434</v>
      </c>
    </row>
    <row r="193" spans="1:18" ht="75" customHeight="1">
      <c r="A193" s="1301" t="s">
        <v>749</v>
      </c>
      <c r="B193" s="1302"/>
      <c r="C193" s="1302"/>
      <c r="D193" s="1302"/>
      <c r="E193" s="1302"/>
      <c r="F193" s="1302"/>
      <c r="G193" s="1302"/>
      <c r="H193" s="1302"/>
      <c r="I193" s="1302"/>
      <c r="J193" s="1302"/>
      <c r="K193" s="1302"/>
      <c r="L193" s="1302"/>
      <c r="M193" s="1302"/>
      <c r="N193" s="1302"/>
      <c r="O193" s="1302"/>
      <c r="P193" s="1302"/>
      <c r="Q193" s="1302"/>
      <c r="R193" s="1303"/>
    </row>
    <row r="194" spans="1:18" ht="22.2" customHeight="1">
      <c r="A194" s="1315" t="s">
        <v>93</v>
      </c>
      <c r="B194" s="1316"/>
      <c r="C194" s="1316"/>
      <c r="D194" s="1316"/>
      <c r="E194" s="1311">
        <v>2021</v>
      </c>
      <c r="F194" s="1311">
        <v>2022</v>
      </c>
      <c r="G194" s="1311"/>
      <c r="H194" s="1311"/>
      <c r="I194" s="1311"/>
      <c r="J194" s="1311"/>
      <c r="K194" s="1311">
        <v>2023</v>
      </c>
      <c r="L194" s="1311"/>
      <c r="M194" s="1311"/>
      <c r="N194" s="1311"/>
      <c r="O194" s="1311"/>
      <c r="P194" s="1311"/>
      <c r="Q194" s="1311"/>
      <c r="R194" s="1312"/>
    </row>
    <row r="195" spans="1:18" ht="22.2" customHeight="1">
      <c r="A195" s="1315"/>
      <c r="B195" s="1316"/>
      <c r="C195" s="1316"/>
      <c r="D195" s="1316"/>
      <c r="E195" s="1317"/>
      <c r="F195" s="905" t="s">
        <v>267</v>
      </c>
      <c r="G195" s="826" t="s">
        <v>7</v>
      </c>
      <c r="H195" s="826" t="s">
        <v>13</v>
      </c>
      <c r="I195" s="826" t="s">
        <v>14</v>
      </c>
      <c r="J195" s="826" t="s">
        <v>15</v>
      </c>
      <c r="K195" s="826" t="s">
        <v>0</v>
      </c>
      <c r="L195" s="826" t="s">
        <v>1</v>
      </c>
      <c r="M195" s="826" t="s">
        <v>2</v>
      </c>
      <c r="N195" s="826" t="s">
        <v>3</v>
      </c>
      <c r="O195" s="826" t="s">
        <v>4</v>
      </c>
      <c r="P195" s="826" t="s">
        <v>5</v>
      </c>
      <c r="Q195" s="905" t="s">
        <v>6</v>
      </c>
      <c r="R195" s="1027" t="s">
        <v>267</v>
      </c>
    </row>
    <row r="196" spans="1:18" ht="12.45" customHeight="1">
      <c r="A196" s="323" t="s">
        <v>99</v>
      </c>
      <c r="B196" s="1314" t="s">
        <v>370</v>
      </c>
      <c r="C196" s="1314"/>
      <c r="D196" s="1314"/>
      <c r="E196" s="321"/>
      <c r="F196" s="321"/>
      <c r="G196" s="321"/>
      <c r="H196" s="321"/>
      <c r="I196" s="321"/>
      <c r="J196" s="321"/>
      <c r="K196" s="321"/>
      <c r="L196" s="321"/>
      <c r="M196" s="321"/>
      <c r="N196" s="321"/>
      <c r="O196" s="321"/>
      <c r="P196" s="321"/>
      <c r="Q196" s="321"/>
      <c r="R196" s="1031"/>
    </row>
    <row r="197" spans="1:18" ht="12.45" customHeight="1">
      <c r="A197" s="144"/>
      <c r="B197" s="1014" t="s">
        <v>100</v>
      </c>
      <c r="C197" s="1313" t="s">
        <v>328</v>
      </c>
      <c r="D197" s="1313"/>
      <c r="E197" s="881">
        <v>324754.57437906699</v>
      </c>
      <c r="F197" s="881">
        <v>231745.39788736301</v>
      </c>
      <c r="G197" s="881">
        <v>263066.209401395</v>
      </c>
      <c r="H197" s="881">
        <v>287771.81853886001</v>
      </c>
      <c r="I197" s="881">
        <v>317628.65673935501</v>
      </c>
      <c r="J197" s="881">
        <v>353576.70263917698</v>
      </c>
      <c r="K197" s="881">
        <v>43538.663391021997</v>
      </c>
      <c r="L197" s="881">
        <v>72732.003383061994</v>
      </c>
      <c r="M197" s="881">
        <v>105828.982735739</v>
      </c>
      <c r="N197" s="881">
        <v>138488.660893625</v>
      </c>
      <c r="O197" s="881">
        <v>171693.37976908899</v>
      </c>
      <c r="P197" s="881">
        <v>205441.31013049901</v>
      </c>
      <c r="Q197" s="881">
        <v>239856.94251983301</v>
      </c>
      <c r="R197" s="1026">
        <v>275000.06178870302</v>
      </c>
    </row>
    <row r="198" spans="1:18" ht="12" customHeight="1">
      <c r="A198" s="144"/>
      <c r="B198" s="1014"/>
      <c r="C198" s="1014" t="s">
        <v>8</v>
      </c>
      <c r="D198" s="1014" t="s">
        <v>329</v>
      </c>
      <c r="E198" s="881">
        <v>2535.3576512519999</v>
      </c>
      <c r="F198" s="881">
        <v>2245.3159705349999</v>
      </c>
      <c r="G198" s="881">
        <v>2492.5645379600001</v>
      </c>
      <c r="H198" s="881">
        <v>2810.9935900609998</v>
      </c>
      <c r="I198" s="881">
        <v>3364.1286191869999</v>
      </c>
      <c r="J198" s="881">
        <v>3967.1631277179999</v>
      </c>
      <c r="K198" s="881">
        <v>568.81516327899999</v>
      </c>
      <c r="L198" s="881">
        <v>1055.180626225</v>
      </c>
      <c r="M198" s="881">
        <v>1602.8739384999999</v>
      </c>
      <c r="N198" s="881">
        <v>2187.8951049980001</v>
      </c>
      <c r="O198" s="881">
        <v>2694.2831057029998</v>
      </c>
      <c r="P198" s="881">
        <v>3127.5510916909998</v>
      </c>
      <c r="Q198" s="881">
        <v>3502.688712446</v>
      </c>
      <c r="R198" s="1026">
        <v>3821.5021989659999</v>
      </c>
    </row>
    <row r="199" spans="1:18" ht="12" customHeight="1">
      <c r="A199" s="144"/>
      <c r="B199" s="1014"/>
      <c r="C199" s="1014" t="s">
        <v>9</v>
      </c>
      <c r="D199" s="1014" t="s">
        <v>330</v>
      </c>
      <c r="E199" s="881">
        <v>1065.2084878349999</v>
      </c>
      <c r="F199" s="881">
        <v>1166.0015529299999</v>
      </c>
      <c r="G199" s="881">
        <v>1490.4672053060001</v>
      </c>
      <c r="H199" s="881">
        <v>1957.3059117089999</v>
      </c>
      <c r="I199" s="881">
        <v>2504.6738625560001</v>
      </c>
      <c r="J199" s="881">
        <v>3147.4575639260001</v>
      </c>
      <c r="K199" s="881">
        <v>727.10274552199996</v>
      </c>
      <c r="L199" s="881">
        <v>1162.9334361589999</v>
      </c>
      <c r="M199" s="881">
        <v>1421.345262542</v>
      </c>
      <c r="N199" s="881">
        <v>2015.0303318430001</v>
      </c>
      <c r="O199" s="881">
        <v>2365.887700025</v>
      </c>
      <c r="P199" s="881">
        <v>2935.5124607880002</v>
      </c>
      <c r="Q199" s="881">
        <v>3481.302761728</v>
      </c>
      <c r="R199" s="1026">
        <v>3991.4318249490002</v>
      </c>
    </row>
    <row r="200" spans="1:18" s="34" customFormat="1" ht="12" customHeight="1">
      <c r="A200" s="144"/>
      <c r="B200" s="1014"/>
      <c r="C200" s="1014" t="s">
        <v>10</v>
      </c>
      <c r="D200" s="1014" t="s">
        <v>331</v>
      </c>
      <c r="E200" s="881">
        <v>40317.905562961998</v>
      </c>
      <c r="F200" s="881">
        <v>29529.308933671</v>
      </c>
      <c r="G200" s="881">
        <v>33277.055447414998</v>
      </c>
      <c r="H200" s="881">
        <v>37128.478777607997</v>
      </c>
      <c r="I200" s="881">
        <v>41231.021057158003</v>
      </c>
      <c r="J200" s="881">
        <v>45441.321591929001</v>
      </c>
      <c r="K200" s="881">
        <v>4660.5550352170003</v>
      </c>
      <c r="L200" s="881">
        <v>8740.2128665540004</v>
      </c>
      <c r="M200" s="881">
        <v>13105.517330148001</v>
      </c>
      <c r="N200" s="881">
        <v>17213.957238673</v>
      </c>
      <c r="O200" s="881">
        <v>21456.970729010001</v>
      </c>
      <c r="P200" s="881">
        <v>25414.543700949998</v>
      </c>
      <c r="Q200" s="881">
        <v>29680.711662672002</v>
      </c>
      <c r="R200" s="1026">
        <v>33742.755176022001</v>
      </c>
    </row>
    <row r="201" spans="1:18" ht="12.75" customHeight="1">
      <c r="A201" s="144"/>
      <c r="B201" s="1014"/>
      <c r="C201" s="1014" t="s">
        <v>11</v>
      </c>
      <c r="D201" s="1014" t="s">
        <v>802</v>
      </c>
      <c r="E201" s="881">
        <v>253932.99101943799</v>
      </c>
      <c r="F201" s="881">
        <v>180027.98123501599</v>
      </c>
      <c r="G201" s="881">
        <v>204454.26973416499</v>
      </c>
      <c r="H201" s="881">
        <v>221913.70749658099</v>
      </c>
      <c r="I201" s="881">
        <v>243886.093285187</v>
      </c>
      <c r="J201" s="881">
        <v>271205.213452116</v>
      </c>
      <c r="K201" s="881">
        <v>31748.954363248999</v>
      </c>
      <c r="L201" s="881">
        <v>54640.150202092998</v>
      </c>
      <c r="M201" s="881">
        <v>79497.202624472993</v>
      </c>
      <c r="N201" s="881">
        <v>103825.889228607</v>
      </c>
      <c r="O201" s="881">
        <v>128886.259848017</v>
      </c>
      <c r="P201" s="881">
        <v>154543.174695261</v>
      </c>
      <c r="Q201" s="881">
        <v>180449.527737128</v>
      </c>
      <c r="R201" s="1026">
        <v>207355.62706364199</v>
      </c>
    </row>
    <row r="202" spans="1:18" ht="12.75" customHeight="1">
      <c r="A202" s="144"/>
      <c r="B202" s="1014"/>
      <c r="C202" s="1014"/>
      <c r="D202" s="983" t="s">
        <v>333</v>
      </c>
      <c r="E202" s="881">
        <v>252549.04925250501</v>
      </c>
      <c r="F202" s="881">
        <v>178703.498802716</v>
      </c>
      <c r="G202" s="881">
        <v>202968.95303589001</v>
      </c>
      <c r="H202" s="881">
        <v>220257.668107637</v>
      </c>
      <c r="I202" s="881">
        <v>242054.85628407699</v>
      </c>
      <c r="J202" s="881">
        <v>269237.05494281201</v>
      </c>
      <c r="K202" s="881">
        <v>31552.424468213001</v>
      </c>
      <c r="L202" s="881">
        <v>54260.664369067999</v>
      </c>
      <c r="M202" s="881">
        <v>78907.149624953003</v>
      </c>
      <c r="N202" s="881">
        <v>103007.929864636</v>
      </c>
      <c r="O202" s="881">
        <v>127854.34268847499</v>
      </c>
      <c r="P202" s="881">
        <v>153311.72418131799</v>
      </c>
      <c r="Q202" s="881">
        <v>179029.09428151199</v>
      </c>
      <c r="R202" s="1026">
        <v>205521.29975942001</v>
      </c>
    </row>
    <row r="203" spans="1:18" ht="12.75" customHeight="1">
      <c r="A203" s="144"/>
      <c r="B203" s="1014"/>
      <c r="C203" s="1014"/>
      <c r="D203" s="983" t="s">
        <v>334</v>
      </c>
      <c r="E203" s="881">
        <v>1383.9417669330001</v>
      </c>
      <c r="F203" s="881">
        <v>1324.4824323</v>
      </c>
      <c r="G203" s="881">
        <v>1485.3166982749999</v>
      </c>
      <c r="H203" s="881">
        <v>1656.0393889439999</v>
      </c>
      <c r="I203" s="881">
        <v>1831.2370011099999</v>
      </c>
      <c r="J203" s="881">
        <v>1968.1585093040001</v>
      </c>
      <c r="K203" s="881">
        <v>196.529895036</v>
      </c>
      <c r="L203" s="881">
        <v>379.48583302499998</v>
      </c>
      <c r="M203" s="881">
        <v>590.05299951999996</v>
      </c>
      <c r="N203" s="881">
        <v>817.95936397100002</v>
      </c>
      <c r="O203" s="881">
        <v>1031.917159542</v>
      </c>
      <c r="P203" s="881">
        <v>1231.450513943</v>
      </c>
      <c r="Q203" s="881">
        <v>1420.4334556159999</v>
      </c>
      <c r="R203" s="1026">
        <v>1834.3273042220001</v>
      </c>
    </row>
    <row r="204" spans="1:18" ht="12.75" customHeight="1">
      <c r="A204" s="144"/>
      <c r="B204" s="1014"/>
      <c r="C204" s="1014" t="s">
        <v>98</v>
      </c>
      <c r="D204" s="1014" t="s">
        <v>335</v>
      </c>
      <c r="E204" s="881">
        <v>26903.111657580001</v>
      </c>
      <c r="F204" s="881">
        <v>18776.790195211001</v>
      </c>
      <c r="G204" s="881">
        <v>21351.852476549</v>
      </c>
      <c r="H204" s="881">
        <v>23961.332762900998</v>
      </c>
      <c r="I204" s="881">
        <v>26642.739915267</v>
      </c>
      <c r="J204" s="881">
        <v>29815.546903488001</v>
      </c>
      <c r="K204" s="881">
        <v>5833.2360837550004</v>
      </c>
      <c r="L204" s="881">
        <v>7133.5262520309998</v>
      </c>
      <c r="M204" s="881">
        <v>10202.043580076001</v>
      </c>
      <c r="N204" s="881">
        <v>13245.888989503999</v>
      </c>
      <c r="O204" s="881">
        <v>16289.978386334</v>
      </c>
      <c r="P204" s="881">
        <v>19420.528181809001</v>
      </c>
      <c r="Q204" s="881">
        <v>22742.711645858999</v>
      </c>
      <c r="R204" s="1026">
        <v>26088.745525123999</v>
      </c>
    </row>
    <row r="205" spans="1:18" ht="12.75" customHeight="1">
      <c r="A205" s="144"/>
      <c r="B205" s="1014" t="s">
        <v>19</v>
      </c>
      <c r="C205" s="1313" t="s">
        <v>336</v>
      </c>
      <c r="D205" s="1313"/>
      <c r="E205" s="881">
        <v>82464.001999882996</v>
      </c>
      <c r="F205" s="881">
        <v>52278.801846347</v>
      </c>
      <c r="G205" s="881">
        <v>58697.279252881999</v>
      </c>
      <c r="H205" s="881">
        <v>65435.284547805997</v>
      </c>
      <c r="I205" s="881">
        <v>73137.360847688993</v>
      </c>
      <c r="J205" s="881">
        <v>84670.914528884998</v>
      </c>
      <c r="K205" s="881">
        <v>18783.498404179001</v>
      </c>
      <c r="L205" s="881">
        <v>25493.018908659</v>
      </c>
      <c r="M205" s="881">
        <v>34362.290902066001</v>
      </c>
      <c r="N205" s="881">
        <v>43112.834221582001</v>
      </c>
      <c r="O205" s="881">
        <v>52402.343071329</v>
      </c>
      <c r="P205" s="881">
        <v>61515.444854335001</v>
      </c>
      <c r="Q205" s="881">
        <v>70717.260518149997</v>
      </c>
      <c r="R205" s="1026">
        <v>80388.163557830005</v>
      </c>
    </row>
    <row r="206" spans="1:18" ht="12.75" customHeight="1">
      <c r="A206" s="144"/>
      <c r="B206" s="1014"/>
      <c r="C206" s="1014" t="s">
        <v>8</v>
      </c>
      <c r="D206" s="1014" t="s">
        <v>337</v>
      </c>
      <c r="E206" s="881">
        <v>4.5540674450000003</v>
      </c>
      <c r="F206" s="881">
        <v>0.53358155500000004</v>
      </c>
      <c r="G206" s="881">
        <v>0.57552982799999997</v>
      </c>
      <c r="H206" s="881">
        <v>0.58944260599999998</v>
      </c>
      <c r="I206" s="881">
        <v>0.60232835600000001</v>
      </c>
      <c r="J206" s="881">
        <v>1.208964521</v>
      </c>
      <c r="K206" s="881">
        <v>1.3575887E-2</v>
      </c>
      <c r="L206" s="881">
        <v>2.8321557000000001E-2</v>
      </c>
      <c r="M206" s="881">
        <v>8.9590461999999996E-2</v>
      </c>
      <c r="N206" s="881">
        <v>0.26328759899999998</v>
      </c>
      <c r="O206" s="881">
        <v>0.20632977</v>
      </c>
      <c r="P206" s="881">
        <v>1.9721562610000001</v>
      </c>
      <c r="Q206" s="881">
        <v>0.68015305199999998</v>
      </c>
      <c r="R206" s="1026">
        <v>1.5740378719999999</v>
      </c>
    </row>
    <row r="207" spans="1:18" ht="12.75" customHeight="1">
      <c r="A207" s="144"/>
      <c r="B207" s="1014"/>
      <c r="C207" s="1014" t="s">
        <v>9</v>
      </c>
      <c r="D207" s="1014" t="s">
        <v>338</v>
      </c>
      <c r="E207" s="881">
        <v>3409.1430411860001</v>
      </c>
      <c r="F207" s="881">
        <v>2047.9051509339999</v>
      </c>
      <c r="G207" s="881">
        <v>2394.0473527839999</v>
      </c>
      <c r="H207" s="881">
        <v>2858.852529967</v>
      </c>
      <c r="I207" s="881">
        <v>3258.5815326940001</v>
      </c>
      <c r="J207" s="881">
        <v>3654.9566101939999</v>
      </c>
      <c r="K207" s="881">
        <v>471.698481835</v>
      </c>
      <c r="L207" s="881">
        <v>853.70173668899997</v>
      </c>
      <c r="M207" s="881">
        <v>1083.164500563</v>
      </c>
      <c r="N207" s="881">
        <v>1553.460851003</v>
      </c>
      <c r="O207" s="881">
        <v>2066.1860201439999</v>
      </c>
      <c r="P207" s="881">
        <v>2563.4562608219999</v>
      </c>
      <c r="Q207" s="881">
        <v>3114.574937848</v>
      </c>
      <c r="R207" s="1026">
        <v>3552.1496983070001</v>
      </c>
    </row>
    <row r="208" spans="1:18" ht="12.75" customHeight="1">
      <c r="A208" s="144"/>
      <c r="B208" s="1014"/>
      <c r="C208" s="1014" t="s">
        <v>10</v>
      </c>
      <c r="D208" s="1014" t="s">
        <v>339</v>
      </c>
      <c r="E208" s="881">
        <v>49843.099741698003</v>
      </c>
      <c r="F208" s="881">
        <v>27949.403454349998</v>
      </c>
      <c r="G208" s="881">
        <v>31608.585553064</v>
      </c>
      <c r="H208" s="881">
        <v>35627.773593603997</v>
      </c>
      <c r="I208" s="881">
        <v>40269.281851979998</v>
      </c>
      <c r="J208" s="881">
        <v>45568.232229784</v>
      </c>
      <c r="K208" s="881">
        <v>5432.0727537619996</v>
      </c>
      <c r="L208" s="881">
        <v>10479.235922704</v>
      </c>
      <c r="M208" s="881">
        <v>16514.727111797001</v>
      </c>
      <c r="N208" s="881">
        <v>21966.508794075002</v>
      </c>
      <c r="O208" s="881">
        <v>27833.672680711999</v>
      </c>
      <c r="P208" s="881">
        <v>33694.819125451999</v>
      </c>
      <c r="Q208" s="881">
        <v>39800.345840839</v>
      </c>
      <c r="R208" s="1026">
        <v>46079.291959946997</v>
      </c>
    </row>
    <row r="209" spans="1:18" ht="12.75" customHeight="1">
      <c r="A209" s="145"/>
      <c r="B209" s="984"/>
      <c r="C209" s="984"/>
      <c r="D209" s="985" t="s">
        <v>340</v>
      </c>
      <c r="E209" s="881">
        <v>12393.158521023001</v>
      </c>
      <c r="F209" s="881">
        <v>9016.7964998909993</v>
      </c>
      <c r="G209" s="881">
        <v>10151.576090693001</v>
      </c>
      <c r="H209" s="881">
        <v>11412.653853401</v>
      </c>
      <c r="I209" s="881">
        <v>12925.759944623</v>
      </c>
      <c r="J209" s="881">
        <v>14696.069322122999</v>
      </c>
      <c r="K209" s="881">
        <v>1964.5636676409999</v>
      </c>
      <c r="L209" s="881">
        <v>3770.8977212459999</v>
      </c>
      <c r="M209" s="881">
        <v>5959.9273342329998</v>
      </c>
      <c r="N209" s="881">
        <v>7682.6367343789998</v>
      </c>
      <c r="O209" s="881">
        <v>9665.5044687059999</v>
      </c>
      <c r="P209" s="881">
        <v>11620.26812334</v>
      </c>
      <c r="Q209" s="881">
        <v>13740.742295333999</v>
      </c>
      <c r="R209" s="1026">
        <v>15883.081925443001</v>
      </c>
    </row>
    <row r="210" spans="1:18" ht="12.75" customHeight="1">
      <c r="A210" s="145"/>
      <c r="B210" s="984"/>
      <c r="C210" s="984"/>
      <c r="D210" s="985" t="s">
        <v>341</v>
      </c>
      <c r="E210" s="881">
        <v>7153.5185166560004</v>
      </c>
      <c r="F210" s="881">
        <v>3391.5247161860002</v>
      </c>
      <c r="G210" s="881">
        <v>3935.2913833709999</v>
      </c>
      <c r="H210" s="881">
        <v>4361.9115359589996</v>
      </c>
      <c r="I210" s="881">
        <v>4801.637219491</v>
      </c>
      <c r="J210" s="881">
        <v>5253.3397605119999</v>
      </c>
      <c r="K210" s="881">
        <v>425.92713394800001</v>
      </c>
      <c r="L210" s="881">
        <v>860.58656423399998</v>
      </c>
      <c r="M210" s="881">
        <v>1410.026144572</v>
      </c>
      <c r="N210" s="881">
        <v>1863.412564728</v>
      </c>
      <c r="O210" s="881">
        <v>2308.959387245</v>
      </c>
      <c r="P210" s="881">
        <v>2737.9522536670002</v>
      </c>
      <c r="Q210" s="881">
        <v>3188.119902554</v>
      </c>
      <c r="R210" s="1026">
        <v>3633.7734920799999</v>
      </c>
    </row>
    <row r="211" spans="1:18" ht="12.75" customHeight="1">
      <c r="A211" s="145"/>
      <c r="B211" s="984"/>
      <c r="C211" s="984"/>
      <c r="D211" s="985" t="s">
        <v>342</v>
      </c>
      <c r="E211" s="881">
        <v>30296.422704019002</v>
      </c>
      <c r="F211" s="881">
        <v>15541.082238273</v>
      </c>
      <c r="G211" s="881">
        <v>17521.718078999998</v>
      </c>
      <c r="H211" s="881">
        <v>19853.208204244002</v>
      </c>
      <c r="I211" s="881">
        <v>22541.884687866001</v>
      </c>
      <c r="J211" s="881">
        <v>25618.823147149</v>
      </c>
      <c r="K211" s="881">
        <v>3041.581952173</v>
      </c>
      <c r="L211" s="881">
        <v>5847.7516372239998</v>
      </c>
      <c r="M211" s="881">
        <v>9144.7736329920008</v>
      </c>
      <c r="N211" s="881">
        <v>12420.459494967999</v>
      </c>
      <c r="O211" s="881">
        <v>15859.208824761001</v>
      </c>
      <c r="P211" s="881">
        <v>19336.598748445002</v>
      </c>
      <c r="Q211" s="881">
        <v>22871.483642951</v>
      </c>
      <c r="R211" s="1026">
        <v>26562.436542423999</v>
      </c>
    </row>
    <row r="212" spans="1:18" ht="12.75" customHeight="1">
      <c r="A212" s="144"/>
      <c r="B212" s="1014"/>
      <c r="C212" s="1014" t="s">
        <v>11</v>
      </c>
      <c r="D212" s="1014" t="s">
        <v>343</v>
      </c>
      <c r="E212" s="881">
        <v>2832.261985656</v>
      </c>
      <c r="F212" s="881">
        <v>2610.7587639090002</v>
      </c>
      <c r="G212" s="881">
        <v>2997.742039018</v>
      </c>
      <c r="H212" s="881">
        <v>3692.588018547</v>
      </c>
      <c r="I212" s="881">
        <v>4106.7285991700001</v>
      </c>
      <c r="J212" s="881">
        <v>4516.8084608079998</v>
      </c>
      <c r="K212" s="881">
        <v>382.541336914</v>
      </c>
      <c r="L212" s="881">
        <v>731.64264811199996</v>
      </c>
      <c r="M212" s="881">
        <v>1121.179044038</v>
      </c>
      <c r="N212" s="881">
        <v>1637.0757134630001</v>
      </c>
      <c r="O212" s="881">
        <v>1477.317887571</v>
      </c>
      <c r="P212" s="881">
        <v>1786.8265306210001</v>
      </c>
      <c r="Q212" s="881">
        <v>2122.5270659739999</v>
      </c>
      <c r="R212" s="1026">
        <v>2452.486817727</v>
      </c>
    </row>
    <row r="213" spans="1:18" ht="12.75" customHeight="1">
      <c r="A213" s="144"/>
      <c r="B213" s="1014"/>
      <c r="C213" s="1014" t="s">
        <v>98</v>
      </c>
      <c r="D213" s="1014" t="s">
        <v>344</v>
      </c>
      <c r="E213" s="881">
        <v>1985.7973931280001</v>
      </c>
      <c r="F213" s="881">
        <v>1224.5352640460001</v>
      </c>
      <c r="G213" s="881">
        <v>1487.312497052</v>
      </c>
      <c r="H213" s="881">
        <v>2365.3501370240001</v>
      </c>
      <c r="I213" s="881">
        <v>2870.9894273069999</v>
      </c>
      <c r="J213" s="881">
        <v>6660.4442046410004</v>
      </c>
      <c r="K213" s="881">
        <v>2311.7692249830002</v>
      </c>
      <c r="L213" s="881">
        <v>1609.3562268220001</v>
      </c>
      <c r="M213" s="881">
        <v>1863.7252541739999</v>
      </c>
      <c r="N213" s="881">
        <v>2312.9133559219999</v>
      </c>
      <c r="O213" s="881">
        <v>2610.6276862449999</v>
      </c>
      <c r="P213" s="881">
        <v>2956.6227102759999</v>
      </c>
      <c r="Q213" s="881">
        <v>3415.8612212910002</v>
      </c>
      <c r="R213" s="1026">
        <v>3655.2362285969998</v>
      </c>
    </row>
    <row r="214" spans="1:18" ht="12.75" customHeight="1">
      <c r="A214" s="144"/>
      <c r="B214" s="1014"/>
      <c r="C214" s="1014" t="s">
        <v>97</v>
      </c>
      <c r="D214" s="1014" t="s">
        <v>335</v>
      </c>
      <c r="E214" s="881">
        <v>20062.932245556</v>
      </c>
      <c r="F214" s="881">
        <v>18445.665631553002</v>
      </c>
      <c r="G214" s="881">
        <v>20209.016281135999</v>
      </c>
      <c r="H214" s="881">
        <v>20890.130826058001</v>
      </c>
      <c r="I214" s="881">
        <v>22631.177108182001</v>
      </c>
      <c r="J214" s="881">
        <v>24269.264058936998</v>
      </c>
      <c r="K214" s="881">
        <v>10185.403030797999</v>
      </c>
      <c r="L214" s="881">
        <v>11819.054052775</v>
      </c>
      <c r="M214" s="881">
        <v>13779.405401032</v>
      </c>
      <c r="N214" s="881">
        <v>15642.612219520001</v>
      </c>
      <c r="O214" s="881">
        <v>18414.332466887001</v>
      </c>
      <c r="P214" s="881">
        <v>20511.748070902999</v>
      </c>
      <c r="Q214" s="881">
        <v>22263.271299145999</v>
      </c>
      <c r="R214" s="1026">
        <v>24647.42481538</v>
      </c>
    </row>
    <row r="215" spans="1:18" ht="12.75" customHeight="1">
      <c r="A215" s="144"/>
      <c r="B215" s="1014"/>
      <c r="C215" s="1014" t="s">
        <v>125</v>
      </c>
      <c r="D215" s="1014" t="s">
        <v>345</v>
      </c>
      <c r="E215" s="881">
        <v>4326.2135252139997</v>
      </c>
      <c r="F215" s="881">
        <v>0</v>
      </c>
      <c r="G215" s="881">
        <v>0</v>
      </c>
      <c r="H215" s="881">
        <v>0</v>
      </c>
      <c r="I215" s="881">
        <v>0</v>
      </c>
      <c r="J215" s="881">
        <v>0</v>
      </c>
      <c r="K215" s="881">
        <v>0</v>
      </c>
      <c r="L215" s="881">
        <v>0</v>
      </c>
      <c r="M215" s="881">
        <v>0</v>
      </c>
      <c r="N215" s="881">
        <v>0</v>
      </c>
      <c r="O215" s="881">
        <v>0</v>
      </c>
      <c r="P215" s="881">
        <v>0</v>
      </c>
      <c r="Q215" s="881">
        <v>0</v>
      </c>
      <c r="R215" s="1026">
        <v>0</v>
      </c>
    </row>
    <row r="216" spans="1:18" ht="12.75" customHeight="1">
      <c r="A216" s="158" t="s">
        <v>204</v>
      </c>
      <c r="B216" s="1314" t="s">
        <v>346</v>
      </c>
      <c r="C216" s="1314"/>
      <c r="D216" s="1314"/>
      <c r="E216" s="882">
        <v>242290.57237918401</v>
      </c>
      <c r="F216" s="882">
        <v>179466.59604101599</v>
      </c>
      <c r="G216" s="882">
        <v>204368.930148513</v>
      </c>
      <c r="H216" s="882">
        <v>222336.53399105399</v>
      </c>
      <c r="I216" s="882">
        <v>244491.295891666</v>
      </c>
      <c r="J216" s="882">
        <v>268905.78811029199</v>
      </c>
      <c r="K216" s="882">
        <v>24755.164986842999</v>
      </c>
      <c r="L216" s="882">
        <v>47238.984474402998</v>
      </c>
      <c r="M216" s="882">
        <v>71466.691833673001</v>
      </c>
      <c r="N216" s="882">
        <v>95375.826672042997</v>
      </c>
      <c r="O216" s="882">
        <v>119291.03669776001</v>
      </c>
      <c r="P216" s="882">
        <v>143925.865276164</v>
      </c>
      <c r="Q216" s="882">
        <v>169139.68200168299</v>
      </c>
      <c r="R216" s="1025">
        <v>194611.89823087299</v>
      </c>
    </row>
    <row r="217" spans="1:18" ht="12.75" customHeight="1">
      <c r="A217" s="158" t="s">
        <v>105</v>
      </c>
      <c r="B217" s="1314" t="s">
        <v>347</v>
      </c>
      <c r="C217" s="1314"/>
      <c r="D217" s="1314"/>
      <c r="E217" s="881"/>
      <c r="F217" s="881"/>
      <c r="G217" s="881"/>
      <c r="H217" s="881"/>
      <c r="I217" s="881">
        <v>0</v>
      </c>
      <c r="J217" s="881">
        <v>0</v>
      </c>
      <c r="K217" s="881">
        <v>0</v>
      </c>
      <c r="L217" s="881">
        <v>0</v>
      </c>
      <c r="M217" s="881">
        <v>0</v>
      </c>
      <c r="N217" s="881">
        <v>0</v>
      </c>
      <c r="O217" s="881">
        <v>0</v>
      </c>
      <c r="P217" s="881">
        <v>0</v>
      </c>
      <c r="Q217" s="881">
        <v>0</v>
      </c>
      <c r="R217" s="1026">
        <v>0</v>
      </c>
    </row>
    <row r="218" spans="1:18" ht="12.75" customHeight="1">
      <c r="A218" s="144"/>
      <c r="B218" s="1014" t="s">
        <v>18</v>
      </c>
      <c r="C218" s="1313" t="s">
        <v>348</v>
      </c>
      <c r="D218" s="1313"/>
      <c r="E218" s="881">
        <v>214597.153282354</v>
      </c>
      <c r="F218" s="881">
        <v>102170.56464849701</v>
      </c>
      <c r="G218" s="881">
        <v>119518.74005106</v>
      </c>
      <c r="H218" s="881">
        <v>137614.30743596601</v>
      </c>
      <c r="I218" s="881">
        <v>146629.50141060099</v>
      </c>
      <c r="J218" s="881">
        <v>198320.51430970299</v>
      </c>
      <c r="K218" s="881">
        <v>61760.841634347998</v>
      </c>
      <c r="L218" s="881">
        <v>68291.476829556006</v>
      </c>
      <c r="M218" s="881">
        <v>70574.912631248997</v>
      </c>
      <c r="N218" s="881">
        <v>75655.047598485995</v>
      </c>
      <c r="O218" s="881">
        <v>79221.433603730999</v>
      </c>
      <c r="P218" s="881">
        <v>92197.517348085996</v>
      </c>
      <c r="Q218" s="881">
        <v>103495.611766095</v>
      </c>
      <c r="R218" s="1026">
        <v>116925.23364528699</v>
      </c>
    </row>
    <row r="219" spans="1:18" ht="22.8">
      <c r="A219" s="144"/>
      <c r="B219" s="1014"/>
      <c r="C219" s="1014" t="s">
        <v>8</v>
      </c>
      <c r="D219" s="1014" t="s">
        <v>349</v>
      </c>
      <c r="E219" s="881">
        <v>9804.4246174580003</v>
      </c>
      <c r="F219" s="881">
        <v>3689.9511276339999</v>
      </c>
      <c r="G219" s="881">
        <v>3891.2644172539999</v>
      </c>
      <c r="H219" s="881">
        <v>4127.6551582270004</v>
      </c>
      <c r="I219" s="881">
        <v>4487.9288582090003</v>
      </c>
      <c r="J219" s="881">
        <v>4848.2025997660003</v>
      </c>
      <c r="K219" s="881">
        <v>631.43348653800001</v>
      </c>
      <c r="L219" s="881">
        <v>1035.3406029820001</v>
      </c>
      <c r="M219" s="881">
        <v>1451.5689336759999</v>
      </c>
      <c r="N219" s="881">
        <v>1816.389779959</v>
      </c>
      <c r="O219" s="881">
        <v>2454.7024807339999</v>
      </c>
      <c r="P219" s="881">
        <v>2843.1706499349998</v>
      </c>
      <c r="Q219" s="881">
        <v>3250.7435860229998</v>
      </c>
      <c r="R219" s="1026">
        <v>3710.432138743</v>
      </c>
    </row>
    <row r="220" spans="1:18" s="1258" customFormat="1" ht="22.8">
      <c r="A220" s="1254"/>
      <c r="B220" s="173"/>
      <c r="C220" s="173" t="s">
        <v>9</v>
      </c>
      <c r="D220" s="173" t="s">
        <v>800</v>
      </c>
      <c r="E220" s="1255">
        <v>0</v>
      </c>
      <c r="F220" s="1255">
        <v>0</v>
      </c>
      <c r="G220" s="1255">
        <v>0</v>
      </c>
      <c r="H220" s="1255">
        <v>0</v>
      </c>
      <c r="I220" s="1255">
        <v>0</v>
      </c>
      <c r="J220" s="1255">
        <v>0</v>
      </c>
      <c r="K220" s="1255">
        <v>0</v>
      </c>
      <c r="L220" s="1255">
        <v>0</v>
      </c>
      <c r="M220" s="1255">
        <v>0</v>
      </c>
      <c r="N220" s="1255">
        <v>0</v>
      </c>
      <c r="O220" s="1255">
        <v>0</v>
      </c>
      <c r="P220" s="1255">
        <v>0</v>
      </c>
      <c r="Q220" s="1256">
        <v>0</v>
      </c>
      <c r="R220" s="1257">
        <v>0</v>
      </c>
    </row>
    <row r="221" spans="1:18" s="1258" customFormat="1" ht="22.8">
      <c r="A221" s="1254"/>
      <c r="B221" s="173"/>
      <c r="C221" s="173" t="s">
        <v>10</v>
      </c>
      <c r="D221" s="173" t="s">
        <v>350</v>
      </c>
      <c r="E221" s="1255">
        <v>0</v>
      </c>
      <c r="F221" s="1255">
        <v>0</v>
      </c>
      <c r="G221" s="1255">
        <v>0</v>
      </c>
      <c r="H221" s="1255">
        <v>0</v>
      </c>
      <c r="I221" s="1255">
        <v>0</v>
      </c>
      <c r="J221" s="1255">
        <v>0</v>
      </c>
      <c r="K221" s="1255">
        <v>0</v>
      </c>
      <c r="L221" s="1255">
        <v>0</v>
      </c>
      <c r="M221" s="1255">
        <v>0</v>
      </c>
      <c r="N221" s="1255">
        <v>0</v>
      </c>
      <c r="O221" s="1255">
        <v>0</v>
      </c>
      <c r="P221" s="1255">
        <v>0</v>
      </c>
      <c r="Q221" s="1256">
        <v>0</v>
      </c>
      <c r="R221" s="1257">
        <v>0</v>
      </c>
    </row>
    <row r="222" spans="1:18" ht="12.75" customHeight="1">
      <c r="A222" s="144"/>
      <c r="B222" s="1014"/>
      <c r="C222" s="1014" t="s">
        <v>11</v>
      </c>
      <c r="D222" s="1014" t="s">
        <v>351</v>
      </c>
      <c r="E222" s="881">
        <v>38027.853099956003</v>
      </c>
      <c r="F222" s="881">
        <v>16771.991834673001</v>
      </c>
      <c r="G222" s="881">
        <v>19810.017045839999</v>
      </c>
      <c r="H222" s="881">
        <v>25349.688436401</v>
      </c>
      <c r="I222" s="881">
        <v>24011.582193681999</v>
      </c>
      <c r="J222" s="881">
        <v>62841.696387256998</v>
      </c>
      <c r="K222" s="881">
        <v>48153.091577648003</v>
      </c>
      <c r="L222" s="881">
        <v>43348.675761074002</v>
      </c>
      <c r="M222" s="881">
        <v>34188.131154483002</v>
      </c>
      <c r="N222" s="881">
        <v>28567.435158863002</v>
      </c>
      <c r="O222" s="881">
        <v>21013.932212</v>
      </c>
      <c r="P222" s="881">
        <v>19354.684797245998</v>
      </c>
      <c r="Q222" s="881">
        <v>15621.42623882</v>
      </c>
      <c r="R222" s="1026">
        <v>16402.770465881</v>
      </c>
    </row>
    <row r="223" spans="1:18" ht="22.8">
      <c r="A223" s="144"/>
      <c r="B223" s="1014"/>
      <c r="C223" s="1014" t="s">
        <v>98</v>
      </c>
      <c r="D223" s="1014" t="s">
        <v>353</v>
      </c>
      <c r="E223" s="881">
        <v>58300.454840332997</v>
      </c>
      <c r="F223" s="881">
        <v>42471.864500003998</v>
      </c>
      <c r="G223" s="881">
        <v>48410.019899728002</v>
      </c>
      <c r="H223" s="881">
        <v>53427.508701660001</v>
      </c>
      <c r="I223" s="881">
        <v>59687.705886896998</v>
      </c>
      <c r="J223" s="881">
        <v>65752.988289419998</v>
      </c>
      <c r="K223" s="881">
        <v>5017.3136631799998</v>
      </c>
      <c r="L223" s="881">
        <v>10052.103960783001</v>
      </c>
      <c r="M223" s="881">
        <v>15725.987890114</v>
      </c>
      <c r="N223" s="881">
        <v>21278.514700661999</v>
      </c>
      <c r="O223" s="881">
        <v>26660.554481691001</v>
      </c>
      <c r="P223" s="881">
        <v>33420.828490993001</v>
      </c>
      <c r="Q223" s="881">
        <v>39671.211426832997</v>
      </c>
      <c r="R223" s="1026">
        <v>45235.626426495</v>
      </c>
    </row>
    <row r="224" spans="1:18" ht="12.75" customHeight="1">
      <c r="A224" s="144"/>
      <c r="B224" s="1014"/>
      <c r="C224" s="1014" t="s">
        <v>97</v>
      </c>
      <c r="D224" s="1014" t="s">
        <v>354</v>
      </c>
      <c r="E224" s="881">
        <v>108464.420724607</v>
      </c>
      <c r="F224" s="881">
        <v>39236.757186185998</v>
      </c>
      <c r="G224" s="881">
        <v>47407.438688237999</v>
      </c>
      <c r="H224" s="881">
        <v>54709.455139678001</v>
      </c>
      <c r="I224" s="881">
        <v>58442.284471813</v>
      </c>
      <c r="J224" s="881">
        <v>64877.627033260003</v>
      </c>
      <c r="K224" s="881">
        <v>7959.0029069820002</v>
      </c>
      <c r="L224" s="881">
        <v>13855.356504717</v>
      </c>
      <c r="M224" s="881">
        <v>19209.224652976001</v>
      </c>
      <c r="N224" s="881">
        <v>23992.707959002</v>
      </c>
      <c r="O224" s="881">
        <v>29092.244429306</v>
      </c>
      <c r="P224" s="881">
        <v>36578.833409911997</v>
      </c>
      <c r="Q224" s="881">
        <v>44952.230514419003</v>
      </c>
      <c r="R224" s="1026">
        <v>51576.404614168001</v>
      </c>
    </row>
    <row r="225" spans="1:18" ht="12.75" customHeight="1">
      <c r="A225" s="144"/>
      <c r="B225" s="1014" t="s">
        <v>19</v>
      </c>
      <c r="C225" s="1313" t="s">
        <v>780</v>
      </c>
      <c r="D225" s="1313"/>
      <c r="E225" s="881">
        <v>335978.67536199902</v>
      </c>
      <c r="F225" s="881">
        <v>167885.40379626901</v>
      </c>
      <c r="G225" s="881">
        <v>193960.91742627599</v>
      </c>
      <c r="H225" s="881">
        <v>217906.698157479</v>
      </c>
      <c r="I225" s="881">
        <v>233145.98718656201</v>
      </c>
      <c r="J225" s="881">
        <v>295294.636169751</v>
      </c>
      <c r="K225" s="881">
        <v>67689.831815540994</v>
      </c>
      <c r="L225" s="881">
        <v>81274.783292794993</v>
      </c>
      <c r="M225" s="881">
        <v>90106.356963729006</v>
      </c>
      <c r="N225" s="881">
        <v>102415.270208266</v>
      </c>
      <c r="O225" s="881">
        <v>114746.528034603</v>
      </c>
      <c r="P225" s="881">
        <v>131401.05473640299</v>
      </c>
      <c r="Q225" s="881">
        <v>149002.50271417</v>
      </c>
      <c r="R225" s="1026">
        <v>171705.10250931399</v>
      </c>
    </row>
    <row r="226" spans="1:18" ht="22.8">
      <c r="A226" s="144"/>
      <c r="B226" s="1014"/>
      <c r="C226" s="1014" t="s">
        <v>8</v>
      </c>
      <c r="D226" s="1014" t="s">
        <v>356</v>
      </c>
      <c r="E226" s="881">
        <v>214.56511950399999</v>
      </c>
      <c r="F226" s="881">
        <v>127.879638274</v>
      </c>
      <c r="G226" s="881">
        <v>164.632334539</v>
      </c>
      <c r="H226" s="881">
        <v>150.57797665699999</v>
      </c>
      <c r="I226" s="881">
        <v>161.127844555</v>
      </c>
      <c r="J226" s="881">
        <v>164.53829165299999</v>
      </c>
      <c r="K226" s="881">
        <v>22.751445750999999</v>
      </c>
      <c r="L226" s="881">
        <v>137.958588373</v>
      </c>
      <c r="M226" s="881">
        <v>113.80431775300001</v>
      </c>
      <c r="N226" s="881">
        <v>91.101162731000002</v>
      </c>
      <c r="O226" s="881">
        <v>106.819789759</v>
      </c>
      <c r="P226" s="881">
        <v>106.703226943</v>
      </c>
      <c r="Q226" s="881">
        <v>141.67685465900001</v>
      </c>
      <c r="R226" s="1026">
        <v>230.48657288499999</v>
      </c>
    </row>
    <row r="227" spans="1:18" ht="22.8">
      <c r="A227" s="144"/>
      <c r="B227" s="1014"/>
      <c r="C227" s="1014" t="s">
        <v>9</v>
      </c>
      <c r="D227" s="1014" t="s">
        <v>801</v>
      </c>
      <c r="E227" s="881">
        <v>108.39178072599999</v>
      </c>
      <c r="F227" s="881">
        <v>619.75663666900005</v>
      </c>
      <c r="G227" s="881">
        <v>619.75663666900005</v>
      </c>
      <c r="H227" s="881">
        <v>619.75663666900005</v>
      </c>
      <c r="I227" s="881">
        <v>619.75663666900005</v>
      </c>
      <c r="J227" s="881">
        <v>619.75663666900005</v>
      </c>
      <c r="K227" s="881">
        <v>0</v>
      </c>
      <c r="L227" s="881">
        <v>196.16109303900001</v>
      </c>
      <c r="M227" s="881">
        <v>197.04233257000001</v>
      </c>
      <c r="N227" s="881">
        <v>197.04233257000001</v>
      </c>
      <c r="O227" s="881">
        <v>197.04233257000001</v>
      </c>
      <c r="P227" s="881">
        <v>197.04233257000001</v>
      </c>
      <c r="Q227" s="881">
        <v>197.04233257000001</v>
      </c>
      <c r="R227" s="1026">
        <v>197.04233257000001</v>
      </c>
    </row>
    <row r="228" spans="1:18" ht="22.8">
      <c r="A228" s="144"/>
      <c r="B228" s="1014"/>
      <c r="C228" s="1014" t="s">
        <v>10</v>
      </c>
      <c r="D228" s="1014" t="s">
        <v>358</v>
      </c>
      <c r="E228" s="881">
        <v>0</v>
      </c>
      <c r="F228" s="881">
        <v>0</v>
      </c>
      <c r="G228" s="881">
        <v>0</v>
      </c>
      <c r="H228" s="881">
        <v>0</v>
      </c>
      <c r="I228" s="881">
        <v>0</v>
      </c>
      <c r="J228" s="881">
        <v>0</v>
      </c>
      <c r="K228" s="881">
        <v>0</v>
      </c>
      <c r="L228" s="881">
        <v>0</v>
      </c>
      <c r="M228" s="881">
        <v>0</v>
      </c>
      <c r="N228" s="881">
        <v>0</v>
      </c>
      <c r="O228" s="881">
        <v>0</v>
      </c>
      <c r="P228" s="881">
        <v>0</v>
      </c>
      <c r="Q228" s="881">
        <v>0</v>
      </c>
      <c r="R228" s="1026">
        <v>0</v>
      </c>
    </row>
    <row r="229" spans="1:18">
      <c r="A229" s="144"/>
      <c r="B229" s="1014"/>
      <c r="C229" s="1014" t="s">
        <v>11</v>
      </c>
      <c r="D229" s="1014" t="s">
        <v>359</v>
      </c>
      <c r="E229" s="881">
        <v>30308.024574884999</v>
      </c>
      <c r="F229" s="881">
        <v>15204.523321406999</v>
      </c>
      <c r="G229" s="989">
        <v>18640.114198840001</v>
      </c>
      <c r="H229" s="989">
        <v>24234.472460835001</v>
      </c>
      <c r="I229" s="989">
        <v>23057.159595640998</v>
      </c>
      <c r="J229" s="881">
        <v>60720.807464726997</v>
      </c>
      <c r="K229" s="989">
        <v>47169.036561016001</v>
      </c>
      <c r="L229" s="989">
        <v>42094.221051776003</v>
      </c>
      <c r="M229" s="989">
        <v>32237.771123409999</v>
      </c>
      <c r="N229" s="989">
        <v>25378.074268467</v>
      </c>
      <c r="O229" s="989">
        <v>17883.342252842001</v>
      </c>
      <c r="P229" s="989">
        <v>15749.253066548999</v>
      </c>
      <c r="Q229" s="989">
        <v>11849.906086602001</v>
      </c>
      <c r="R229" s="1029">
        <v>12311.297170948001</v>
      </c>
    </row>
    <row r="230" spans="1:18" ht="12" customHeight="1">
      <c r="A230" s="144"/>
      <c r="B230" s="1014"/>
      <c r="C230" s="1014" t="s">
        <v>98</v>
      </c>
      <c r="D230" s="1014" t="s">
        <v>360</v>
      </c>
      <c r="E230" s="881">
        <v>164841.45492896001</v>
      </c>
      <c r="F230" s="881">
        <v>67626.535828335996</v>
      </c>
      <c r="G230" s="881">
        <v>77697.455814237997</v>
      </c>
      <c r="H230" s="881">
        <v>83891.136593143005</v>
      </c>
      <c r="I230" s="881">
        <v>89509.340835537994</v>
      </c>
      <c r="J230" s="989">
        <v>97843.057379575999</v>
      </c>
      <c r="K230" s="989">
        <v>9608.0679599579998</v>
      </c>
      <c r="L230" s="989">
        <v>17783.422928135999</v>
      </c>
      <c r="M230" s="989">
        <v>25816.118972832999</v>
      </c>
      <c r="N230" s="989">
        <v>34876.113451798999</v>
      </c>
      <c r="O230" s="989">
        <v>43171.942094375998</v>
      </c>
      <c r="P230" s="989">
        <v>49906.355644249001</v>
      </c>
      <c r="Q230" s="989">
        <v>59452.513764340998</v>
      </c>
      <c r="R230" s="1029">
        <v>69059.691148141996</v>
      </c>
    </row>
    <row r="231" spans="1:18" ht="22.8">
      <c r="A231" s="146"/>
      <c r="B231" s="1011"/>
      <c r="C231" s="1014" t="s">
        <v>97</v>
      </c>
      <c r="D231" s="1014" t="s">
        <v>361</v>
      </c>
      <c r="E231" s="881">
        <v>737.19496491799998</v>
      </c>
      <c r="F231" s="881">
        <v>554.61554377599998</v>
      </c>
      <c r="G231" s="881">
        <v>620.60773987899995</v>
      </c>
      <c r="H231" s="881">
        <v>701.64643673499995</v>
      </c>
      <c r="I231" s="881">
        <v>796.53004275700005</v>
      </c>
      <c r="J231" s="881">
        <v>861.220646117</v>
      </c>
      <c r="K231" s="881">
        <v>123.58320419499999</v>
      </c>
      <c r="L231" s="881">
        <v>214.805860548</v>
      </c>
      <c r="M231" s="881">
        <v>263.18190433299998</v>
      </c>
      <c r="N231" s="881">
        <v>300.24489421599998</v>
      </c>
      <c r="O231" s="881">
        <v>412.19665661800002</v>
      </c>
      <c r="P231" s="881">
        <v>483.816676057</v>
      </c>
      <c r="Q231" s="881">
        <v>542.22860474699996</v>
      </c>
      <c r="R231" s="1026">
        <v>647.91852770000003</v>
      </c>
    </row>
    <row r="232" spans="1:18" ht="12" customHeight="1">
      <c r="A232" s="146"/>
      <c r="B232" s="1011"/>
      <c r="C232" s="1014" t="s">
        <v>125</v>
      </c>
      <c r="D232" s="1014" t="s">
        <v>354</v>
      </c>
      <c r="E232" s="881">
        <v>139769.04399300599</v>
      </c>
      <c r="F232" s="881">
        <v>83752.092827807006</v>
      </c>
      <c r="G232" s="881">
        <v>96218.350702110998</v>
      </c>
      <c r="H232" s="881">
        <v>108309.10805344</v>
      </c>
      <c r="I232" s="881">
        <v>119002.07223140199</v>
      </c>
      <c r="J232" s="881">
        <v>135085.25575096699</v>
      </c>
      <c r="K232" s="881">
        <v>10766.392644621001</v>
      </c>
      <c r="L232" s="881">
        <v>20848.213770923001</v>
      </c>
      <c r="M232" s="881">
        <v>31478.43831283</v>
      </c>
      <c r="N232" s="881">
        <v>41572.694098483</v>
      </c>
      <c r="O232" s="881">
        <v>52975.184908438001</v>
      </c>
      <c r="P232" s="881">
        <v>64957.883790034997</v>
      </c>
      <c r="Q232" s="881">
        <v>76819.135071251003</v>
      </c>
      <c r="R232" s="1026">
        <v>89258.666757069004</v>
      </c>
    </row>
    <row r="233" spans="1:18" ht="12.45" customHeight="1">
      <c r="A233" s="1020" t="s">
        <v>205</v>
      </c>
      <c r="B233" s="1314" t="s">
        <v>362</v>
      </c>
      <c r="C233" s="1314"/>
      <c r="D233" s="1314"/>
      <c r="E233" s="881">
        <v>120909.050299539</v>
      </c>
      <c r="F233" s="881">
        <v>113751.756893244</v>
      </c>
      <c r="G233" s="881">
        <v>129926.752773297</v>
      </c>
      <c r="H233" s="881">
        <v>142044.143269541</v>
      </c>
      <c r="I233" s="881">
        <v>157974.81011570501</v>
      </c>
      <c r="J233" s="881">
        <v>171931.66625024399</v>
      </c>
      <c r="K233" s="881">
        <v>18826.17480565</v>
      </c>
      <c r="L233" s="881">
        <v>34255.678011163996</v>
      </c>
      <c r="M233" s="881">
        <v>51935.247501193</v>
      </c>
      <c r="N233" s="881">
        <v>68615.604062262995</v>
      </c>
      <c r="O233" s="881">
        <v>83765.942266888</v>
      </c>
      <c r="P233" s="881">
        <v>104722.327887847</v>
      </c>
      <c r="Q233" s="881">
        <v>123632.791053608</v>
      </c>
      <c r="R233" s="1026">
        <v>139832.02936684599</v>
      </c>
    </row>
    <row r="234" spans="1:18" ht="12.45" customHeight="1">
      <c r="A234" s="1020" t="s">
        <v>206</v>
      </c>
      <c r="B234" s="1314" t="s">
        <v>363</v>
      </c>
      <c r="C234" s="1314"/>
      <c r="D234" s="1314"/>
      <c r="E234" s="881">
        <v>1279.2851939760001</v>
      </c>
      <c r="F234" s="881">
        <v>3878.2967555360001</v>
      </c>
      <c r="G234" s="881">
        <v>4885.601689821</v>
      </c>
      <c r="H234" s="881">
        <v>5819.0766068109997</v>
      </c>
      <c r="I234" s="881">
        <v>6304.5399372109996</v>
      </c>
      <c r="J234" s="881">
        <v>6115.8814149919999</v>
      </c>
      <c r="K234" s="881">
        <v>74.376253761000001</v>
      </c>
      <c r="L234" s="881">
        <v>135.67074553699999</v>
      </c>
      <c r="M234" s="881">
        <v>234.22795355</v>
      </c>
      <c r="N234" s="881">
        <v>318.09812813399998</v>
      </c>
      <c r="O234" s="881">
        <v>406.58595360100003</v>
      </c>
      <c r="P234" s="881">
        <v>504.11070334300001</v>
      </c>
      <c r="Q234" s="881">
        <v>581.00269731599997</v>
      </c>
      <c r="R234" s="1026">
        <v>629.39425407700003</v>
      </c>
    </row>
    <row r="235" spans="1:18" ht="13.2" customHeight="1">
      <c r="A235" s="1020" t="s">
        <v>207</v>
      </c>
      <c r="B235" s="1314" t="s">
        <v>364</v>
      </c>
      <c r="C235" s="1314"/>
      <c r="D235" s="1314"/>
      <c r="E235" s="881">
        <v>2070.571906051</v>
      </c>
      <c r="F235" s="881">
        <v>752.75065212300001</v>
      </c>
      <c r="G235" s="881">
        <v>1013.585110981</v>
      </c>
      <c r="H235" s="881">
        <v>1065.6574218870001</v>
      </c>
      <c r="I235" s="881">
        <v>1352.9338876720001</v>
      </c>
      <c r="J235" s="881">
        <v>1527.7448928030001</v>
      </c>
      <c r="K235" s="881">
        <v>867.42421763699997</v>
      </c>
      <c r="L235" s="881">
        <v>815.71484028400005</v>
      </c>
      <c r="M235" s="881">
        <v>1182.516541429</v>
      </c>
      <c r="N235" s="881">
        <v>2311.051565019</v>
      </c>
      <c r="O235" s="881">
        <v>2189.3044705140001</v>
      </c>
      <c r="P235" s="881">
        <v>2447.7852906520002</v>
      </c>
      <c r="Q235" s="881">
        <v>2617.3222812019999</v>
      </c>
      <c r="R235" s="1026">
        <v>2622.4851007920001</v>
      </c>
    </row>
    <row r="236" spans="1:18" ht="12.45" customHeight="1">
      <c r="A236" s="1020" t="s">
        <v>208</v>
      </c>
      <c r="B236" s="1314" t="s">
        <v>365</v>
      </c>
      <c r="C236" s="1314"/>
      <c r="D236" s="1314"/>
      <c r="E236" s="881">
        <v>-791.28671207499997</v>
      </c>
      <c r="F236" s="881">
        <v>3125.5461034129999</v>
      </c>
      <c r="G236" s="881">
        <v>3872.01657884</v>
      </c>
      <c r="H236" s="881">
        <v>4753.4191849239996</v>
      </c>
      <c r="I236" s="881">
        <v>4951.6060495390002</v>
      </c>
      <c r="J236" s="881">
        <v>4588.1365221890001</v>
      </c>
      <c r="K236" s="881">
        <v>-793.04796387600004</v>
      </c>
      <c r="L236" s="881">
        <v>-680.04409474700003</v>
      </c>
      <c r="M236" s="881">
        <v>-948.28858787900003</v>
      </c>
      <c r="N236" s="881">
        <v>-1992.953436885</v>
      </c>
      <c r="O236" s="881">
        <v>-1782.718516913</v>
      </c>
      <c r="P236" s="881">
        <v>-1943.6745873089999</v>
      </c>
      <c r="Q236" s="881">
        <v>-2036.3195838859999</v>
      </c>
      <c r="R236" s="1026">
        <v>-1993.090846715</v>
      </c>
    </row>
    <row r="237" spans="1:18" ht="12.75" customHeight="1">
      <c r="A237" s="1020" t="s">
        <v>106</v>
      </c>
      <c r="B237" s="1314" t="s">
        <v>366</v>
      </c>
      <c r="C237" s="1314"/>
      <c r="D237" s="1314"/>
      <c r="E237" s="881">
        <v>120117.763587464</v>
      </c>
      <c r="F237" s="881">
        <v>116877.302996657</v>
      </c>
      <c r="G237" s="881">
        <v>133798.76935213699</v>
      </c>
      <c r="H237" s="881">
        <v>146797.56245446499</v>
      </c>
      <c r="I237" s="881">
        <v>162926.41616524401</v>
      </c>
      <c r="J237" s="881">
        <v>176519.802772433</v>
      </c>
      <c r="K237" s="881">
        <v>18033.126841773999</v>
      </c>
      <c r="L237" s="881">
        <v>33575.633916416999</v>
      </c>
      <c r="M237" s="881">
        <v>50986.958913314003</v>
      </c>
      <c r="N237" s="881">
        <v>66622.650625377995</v>
      </c>
      <c r="O237" s="881">
        <v>81983.223749975004</v>
      </c>
      <c r="P237" s="881">
        <v>102778.653300538</v>
      </c>
      <c r="Q237" s="881">
        <v>121596.471469722</v>
      </c>
      <c r="R237" s="1026">
        <v>137838.93852013099</v>
      </c>
    </row>
    <row r="238" spans="1:18" ht="12.75" customHeight="1">
      <c r="A238" s="1020" t="s">
        <v>209</v>
      </c>
      <c r="B238" s="1314" t="s">
        <v>367</v>
      </c>
      <c r="C238" s="1314"/>
      <c r="D238" s="1314"/>
      <c r="E238" s="881">
        <v>70640.897807251007</v>
      </c>
      <c r="F238" s="881">
        <v>0</v>
      </c>
      <c r="G238" s="881">
        <v>0</v>
      </c>
      <c r="H238" s="881">
        <v>0</v>
      </c>
      <c r="I238" s="881">
        <v>0</v>
      </c>
      <c r="J238" s="881">
        <v>102541.063025533</v>
      </c>
      <c r="K238" s="881">
        <v>0</v>
      </c>
      <c r="L238" s="881">
        <v>0</v>
      </c>
      <c r="M238" s="881">
        <v>0</v>
      </c>
      <c r="N238" s="881">
        <v>0</v>
      </c>
      <c r="O238" s="881">
        <v>0</v>
      </c>
      <c r="P238" s="881">
        <v>0</v>
      </c>
      <c r="Q238" s="881">
        <v>0</v>
      </c>
      <c r="R238" s="1026">
        <v>0</v>
      </c>
    </row>
    <row r="239" spans="1:18" ht="12.75" customHeight="1">
      <c r="A239" s="1020" t="s">
        <v>210</v>
      </c>
      <c r="B239" s="1314" t="s">
        <v>368</v>
      </c>
      <c r="C239" s="1314"/>
      <c r="D239" s="1314"/>
      <c r="E239" s="881">
        <v>70640.897807250003</v>
      </c>
      <c r="F239" s="881">
        <v>0</v>
      </c>
      <c r="G239" s="881">
        <v>0</v>
      </c>
      <c r="H239" s="881">
        <v>0</v>
      </c>
      <c r="I239" s="881">
        <v>0</v>
      </c>
      <c r="J239" s="881">
        <v>102541.063025426</v>
      </c>
      <c r="K239" s="881">
        <v>0</v>
      </c>
      <c r="L239" s="881">
        <v>0</v>
      </c>
      <c r="M239" s="881">
        <v>0</v>
      </c>
      <c r="N239" s="881">
        <v>0</v>
      </c>
      <c r="O239" s="881">
        <v>0</v>
      </c>
      <c r="P239" s="881">
        <v>0</v>
      </c>
      <c r="Q239" s="881">
        <v>0</v>
      </c>
      <c r="R239" s="1026">
        <v>0</v>
      </c>
    </row>
    <row r="240" spans="1:18" s="34" customFormat="1" ht="25.2" customHeight="1" thickBot="1">
      <c r="A240" s="299" t="s">
        <v>211</v>
      </c>
      <c r="B240" s="1321" t="s">
        <v>369</v>
      </c>
      <c r="C240" s="1321"/>
      <c r="D240" s="1321"/>
      <c r="E240" s="945">
        <v>98383.073462289001</v>
      </c>
      <c r="F240" s="945">
        <v>95002.779444515996</v>
      </c>
      <c r="G240" s="945">
        <v>108646.88136568799</v>
      </c>
      <c r="H240" s="945">
        <v>119128.128377489</v>
      </c>
      <c r="I240" s="945">
        <v>132268.27644891301</v>
      </c>
      <c r="J240" s="945">
        <v>143343.98939380699</v>
      </c>
      <c r="K240" s="945">
        <v>14513.546055884</v>
      </c>
      <c r="L240" s="945">
        <v>27086.36232163</v>
      </c>
      <c r="M240" s="945">
        <v>41081.448166062</v>
      </c>
      <c r="N240" s="945">
        <v>53901.864026845004</v>
      </c>
      <c r="O240" s="945">
        <v>66391.161608612994</v>
      </c>
      <c r="P240" s="945">
        <v>83287.981996692994</v>
      </c>
      <c r="Q240" s="945">
        <v>98632.305381433995</v>
      </c>
      <c r="R240" s="1035">
        <v>111682.953763379</v>
      </c>
    </row>
  </sheetData>
  <mergeCells count="100">
    <mergeCell ref="B52:D52"/>
    <mergeCell ref="C53:D53"/>
    <mergeCell ref="B191:D191"/>
    <mergeCell ref="B216:D216"/>
    <mergeCell ref="A97:R97"/>
    <mergeCell ref="E98:E99"/>
    <mergeCell ref="E146:E147"/>
    <mergeCell ref="E194:E195"/>
    <mergeCell ref="B137:D137"/>
    <mergeCell ref="B138:D138"/>
    <mergeCell ref="B91:D91"/>
    <mergeCell ref="B92:D92"/>
    <mergeCell ref="B93:D93"/>
    <mergeCell ref="C129:D129"/>
    <mergeCell ref="C101:D101"/>
    <mergeCell ref="B120:D120"/>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R145"/>
    <mergeCell ref="B187:D187"/>
    <mergeCell ref="B188:D188"/>
    <mergeCell ref="B186:D186"/>
    <mergeCell ref="B234:D234"/>
    <mergeCell ref="C225:D225"/>
    <mergeCell ref="A146:D147"/>
    <mergeCell ref="B196:D196"/>
    <mergeCell ref="B192:D192"/>
    <mergeCell ref="A193:R193"/>
    <mergeCell ref="B185:D185"/>
    <mergeCell ref="B169:D169"/>
    <mergeCell ref="C170:D170"/>
    <mergeCell ref="B148:D148"/>
    <mergeCell ref="C205:D205"/>
    <mergeCell ref="B233:D233"/>
    <mergeCell ref="C218:D218"/>
    <mergeCell ref="B189:D189"/>
    <mergeCell ref="B168:D168"/>
    <mergeCell ref="C197:D197"/>
    <mergeCell ref="B237:D237"/>
    <mergeCell ref="B235:D235"/>
    <mergeCell ref="B236:D236"/>
    <mergeCell ref="B240:D240"/>
    <mergeCell ref="B238:D238"/>
    <mergeCell ref="B239:D239"/>
    <mergeCell ref="B46:D46"/>
    <mergeCell ref="B95:D95"/>
    <mergeCell ref="B96:D96"/>
    <mergeCell ref="B73:D73"/>
    <mergeCell ref="C74:D74"/>
    <mergeCell ref="C81:D81"/>
    <mergeCell ref="C61:D61"/>
    <mergeCell ref="B47:D47"/>
    <mergeCell ref="B48:D48"/>
    <mergeCell ref="B72:D72"/>
    <mergeCell ref="A50:D51"/>
    <mergeCell ref="A49:R49"/>
    <mergeCell ref="E50:E51"/>
    <mergeCell ref="B94:D94"/>
    <mergeCell ref="B89:D89"/>
    <mergeCell ref="B90:D90"/>
    <mergeCell ref="B24:D24"/>
    <mergeCell ref="B25:D25"/>
    <mergeCell ref="C26:D26"/>
    <mergeCell ref="B44:D44"/>
    <mergeCell ref="B45:D45"/>
    <mergeCell ref="C33:D33"/>
    <mergeCell ref="B41:D41"/>
    <mergeCell ref="B42:D42"/>
    <mergeCell ref="B43:D43"/>
    <mergeCell ref="A1:R1"/>
    <mergeCell ref="A2:D3"/>
    <mergeCell ref="B4:D4"/>
    <mergeCell ref="C5:D5"/>
    <mergeCell ref="C13:D13"/>
    <mergeCell ref="E2:E3"/>
    <mergeCell ref="F2:J2"/>
    <mergeCell ref="K2:R2"/>
    <mergeCell ref="C109:D109"/>
    <mergeCell ref="B121:D121"/>
    <mergeCell ref="C122:D122"/>
    <mergeCell ref="A98:D99"/>
    <mergeCell ref="B100:D100"/>
    <mergeCell ref="F194:J194"/>
    <mergeCell ref="K194:R194"/>
    <mergeCell ref="F50:J50"/>
    <mergeCell ref="K50:R50"/>
    <mergeCell ref="F98:J98"/>
    <mergeCell ref="K98:R98"/>
    <mergeCell ref="F146:J146"/>
    <mergeCell ref="K146:R146"/>
  </mergeCells>
  <phoneticPr fontId="181" type="noConversion"/>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topLeftCell="B1" zoomScale="70" zoomScaleNormal="85" zoomScaleSheetLayoutView="70" zoomScalePageLayoutView="50" workbookViewId="0">
      <selection activeCell="F9" sqref="F9"/>
    </sheetView>
  </sheetViews>
  <sheetFormatPr defaultColWidth="6.81640625" defaultRowHeight="13.2"/>
  <cols>
    <col min="1" max="1" width="1.81640625" style="33" customWidth="1"/>
    <col min="2" max="2" width="42.1796875" style="33" customWidth="1"/>
    <col min="3" max="13" width="9.453125" style="65" customWidth="1"/>
    <col min="14" max="14" width="10.6328125" style="65" bestFit="1" customWidth="1"/>
    <col min="15" max="15" width="10.6328125" style="65" customWidth="1"/>
    <col min="16" max="16" width="9.81640625" style="65" bestFit="1" customWidth="1"/>
    <col min="17" max="17" width="7.81640625" style="33" customWidth="1"/>
    <col min="18" max="18" width="8.1796875" style="33" customWidth="1"/>
    <col min="19" max="19" width="6.81640625" style="33" customWidth="1"/>
    <col min="20" max="16384" width="6.81640625" style="33"/>
  </cols>
  <sheetData>
    <row r="1" spans="1:31" ht="75" customHeight="1">
      <c r="A1" s="1301" t="s">
        <v>759</v>
      </c>
      <c r="B1" s="1302"/>
      <c r="C1" s="1302"/>
      <c r="D1" s="1302"/>
      <c r="E1" s="1302"/>
      <c r="F1" s="1302"/>
      <c r="G1" s="1302"/>
      <c r="H1" s="1302"/>
      <c r="I1" s="1302"/>
      <c r="J1" s="1302"/>
      <c r="K1" s="1302"/>
      <c r="L1" s="1302"/>
      <c r="M1" s="1302"/>
      <c r="N1" s="1302"/>
      <c r="O1" s="1302"/>
      <c r="P1" s="1303"/>
    </row>
    <row r="2" spans="1:31" ht="22.2" customHeight="1">
      <c r="A2" s="1322" t="s">
        <v>389</v>
      </c>
      <c r="B2" s="1323"/>
      <c r="C2" s="1311">
        <v>2021</v>
      </c>
      <c r="D2" s="1311">
        <v>2022</v>
      </c>
      <c r="E2" s="1311"/>
      <c r="F2" s="1311"/>
      <c r="G2" s="1311"/>
      <c r="H2" s="1311"/>
      <c r="I2" s="1324">
        <v>2023</v>
      </c>
      <c r="J2" s="1324"/>
      <c r="K2" s="1324"/>
      <c r="L2" s="1324"/>
      <c r="M2" s="1324"/>
      <c r="N2" s="1324"/>
      <c r="O2" s="1324"/>
      <c r="P2" s="1325"/>
    </row>
    <row r="3" spans="1:31" ht="22.2" customHeight="1">
      <c r="A3" s="1322"/>
      <c r="B3" s="1323"/>
      <c r="C3" s="1317"/>
      <c r="D3" s="832" t="s">
        <v>267</v>
      </c>
      <c r="E3" s="832" t="s">
        <v>7</v>
      </c>
      <c r="F3" s="832" t="s">
        <v>13</v>
      </c>
      <c r="G3" s="832" t="s">
        <v>14</v>
      </c>
      <c r="H3" s="832" t="s">
        <v>15</v>
      </c>
      <c r="I3" s="832" t="s">
        <v>0</v>
      </c>
      <c r="J3" s="832" t="s">
        <v>1</v>
      </c>
      <c r="K3" s="832" t="s">
        <v>2</v>
      </c>
      <c r="L3" s="832" t="s">
        <v>3</v>
      </c>
      <c r="M3" s="832" t="s">
        <v>4</v>
      </c>
      <c r="N3" s="963" t="s">
        <v>5</v>
      </c>
      <c r="O3" s="963" t="s">
        <v>6</v>
      </c>
      <c r="P3" s="1036" t="s">
        <v>267</v>
      </c>
      <c r="AE3" s="33" t="s">
        <v>236</v>
      </c>
    </row>
    <row r="4" spans="1:31" ht="12.75" customHeight="1">
      <c r="A4" s="1304" t="s">
        <v>371</v>
      </c>
      <c r="B4" s="1305"/>
      <c r="C4" s="244">
        <v>1213629.3466167143</v>
      </c>
      <c r="D4" s="244">
        <v>1312978.3502018072</v>
      </c>
      <c r="E4" s="244">
        <v>1472583.2294183581</v>
      </c>
      <c r="F4" s="244">
        <v>1498354.9215864439</v>
      </c>
      <c r="G4" s="244">
        <v>1525034.6362889269</v>
      </c>
      <c r="H4" s="244">
        <v>1447439.8621149629</v>
      </c>
      <c r="I4" s="244">
        <v>1472252.370789231</v>
      </c>
      <c r="J4" s="244">
        <v>1491455.0138740528</v>
      </c>
      <c r="K4" s="244">
        <v>1516741.0239859917</v>
      </c>
      <c r="L4" s="244">
        <v>1455566.718712419</v>
      </c>
      <c r="M4" s="244">
        <v>1466140.052689608</v>
      </c>
      <c r="N4" s="992">
        <v>1419280.2316323959</v>
      </c>
      <c r="O4" s="992">
        <v>1495454</v>
      </c>
      <c r="P4" s="1037">
        <v>1560271.7843431428</v>
      </c>
      <c r="Q4" s="54"/>
    </row>
    <row r="5" spans="1:31">
      <c r="A5" s="126" t="s">
        <v>17</v>
      </c>
      <c r="B5" s="993" t="s">
        <v>372</v>
      </c>
      <c r="C5" s="327">
        <v>41524.751291820998</v>
      </c>
      <c r="D5" s="327">
        <v>37295.698149324002</v>
      </c>
      <c r="E5" s="327">
        <v>36037.668669455001</v>
      </c>
      <c r="F5" s="327">
        <v>36159.147535812997</v>
      </c>
      <c r="G5" s="327">
        <v>37902.820432913002</v>
      </c>
      <c r="H5" s="327">
        <v>32934.305312213997</v>
      </c>
      <c r="I5" s="327">
        <v>40138.948373448002</v>
      </c>
      <c r="J5" s="327">
        <v>41033.629664426997</v>
      </c>
      <c r="K5" s="327">
        <v>42486.502802041003</v>
      </c>
      <c r="L5" s="327">
        <v>43110.492796398001</v>
      </c>
      <c r="M5" s="327">
        <v>44823.701872307996</v>
      </c>
      <c r="N5" s="994">
        <v>53829.327857297001</v>
      </c>
      <c r="O5" s="994">
        <v>56422</v>
      </c>
      <c r="P5" s="1038">
        <v>60082.083483896997</v>
      </c>
      <c r="Q5" s="54"/>
    </row>
    <row r="6" spans="1:31" ht="22.8">
      <c r="A6" s="126" t="s">
        <v>17</v>
      </c>
      <c r="B6" s="993" t="s">
        <v>373</v>
      </c>
      <c r="C6" s="327">
        <v>1163491.2893238992</v>
      </c>
      <c r="D6" s="327">
        <v>1264639.3698825201</v>
      </c>
      <c r="E6" s="327">
        <v>1426347.2926884801</v>
      </c>
      <c r="F6" s="327">
        <v>1452346.5567183199</v>
      </c>
      <c r="G6" s="327">
        <v>1473777.1236187599</v>
      </c>
      <c r="H6" s="327">
        <v>1405654.0764337899</v>
      </c>
      <c r="I6" s="327">
        <v>1409018.39645622</v>
      </c>
      <c r="J6" s="327">
        <v>1434969.5697795099</v>
      </c>
      <c r="K6" s="327">
        <v>1460835.0739412799</v>
      </c>
      <c r="L6" s="327">
        <v>1400971.00937028</v>
      </c>
      <c r="M6" s="327">
        <v>1408755.5348979</v>
      </c>
      <c r="N6" s="995">
        <v>1354661.4485661699</v>
      </c>
      <c r="O6" s="995">
        <v>1427640</v>
      </c>
      <c r="P6" s="1039">
        <v>1485944.3206350999</v>
      </c>
      <c r="Q6" s="54"/>
    </row>
    <row r="7" spans="1:31">
      <c r="A7" s="126" t="s">
        <v>17</v>
      </c>
      <c r="B7" s="993" t="s">
        <v>335</v>
      </c>
      <c r="C7" s="243">
        <v>8613.306000994</v>
      </c>
      <c r="D7" s="243">
        <v>11043.282169960999</v>
      </c>
      <c r="E7" s="243">
        <v>10198.268060423001</v>
      </c>
      <c r="F7" s="243">
        <v>9849.2173323110001</v>
      </c>
      <c r="G7" s="243">
        <v>13354.692237253999</v>
      </c>
      <c r="H7" s="243">
        <v>8851.4803689590008</v>
      </c>
      <c r="I7" s="243">
        <v>23095.025959563001</v>
      </c>
      <c r="J7" s="243">
        <v>15451.814430115999</v>
      </c>
      <c r="K7" s="243">
        <v>13419.447242671</v>
      </c>
      <c r="L7" s="243">
        <v>11485.216545740999</v>
      </c>
      <c r="M7" s="243">
        <v>12560.8159194</v>
      </c>
      <c r="N7" s="995">
        <v>10789.455208928999</v>
      </c>
      <c r="O7" s="995">
        <v>11392</v>
      </c>
      <c r="P7" s="1039">
        <v>14245.380224146</v>
      </c>
      <c r="Q7" s="54"/>
    </row>
    <row r="8" spans="1:31" ht="12.75" customHeight="1">
      <c r="A8" s="1304" t="s">
        <v>374</v>
      </c>
      <c r="B8" s="1305"/>
      <c r="C8" s="244">
        <v>3113244.1554274871</v>
      </c>
      <c r="D8" s="244">
        <v>3135629.9395446056</v>
      </c>
      <c r="E8" s="244">
        <v>3298090.6632286324</v>
      </c>
      <c r="F8" s="244">
        <v>3330867.2630630387</v>
      </c>
      <c r="G8" s="244">
        <v>3363716.2660321184</v>
      </c>
      <c r="H8" s="244">
        <v>3664205.4832129837</v>
      </c>
      <c r="I8" s="244">
        <v>3453149.4182502287</v>
      </c>
      <c r="J8" s="244">
        <v>3496291.7309758193</v>
      </c>
      <c r="K8" s="244">
        <v>3503654.3335206411</v>
      </c>
      <c r="L8" s="244">
        <v>3503748.1444104114</v>
      </c>
      <c r="M8" s="244">
        <v>3533120.4416512819</v>
      </c>
      <c r="N8" s="992">
        <v>3503856.8471662924</v>
      </c>
      <c r="O8" s="992">
        <v>3562318</v>
      </c>
      <c r="P8" s="1037">
        <v>3610783.4227732918</v>
      </c>
      <c r="Q8" s="54"/>
      <c r="R8" s="81"/>
    </row>
    <row r="9" spans="1:31" ht="22.8">
      <c r="A9" s="126" t="s">
        <v>17</v>
      </c>
      <c r="B9" s="993" t="s">
        <v>787</v>
      </c>
      <c r="C9" s="243">
        <v>1705175.4482922701</v>
      </c>
      <c r="D9" s="327">
        <v>1771383.9319263899</v>
      </c>
      <c r="E9" s="327">
        <v>1790929.1529454</v>
      </c>
      <c r="F9" s="243">
        <v>1813450.7829919499</v>
      </c>
      <c r="G9" s="243">
        <v>1848402.30888801</v>
      </c>
      <c r="H9" s="243">
        <v>2142858.5990100801</v>
      </c>
      <c r="I9" s="243">
        <v>1924266.8712470799</v>
      </c>
      <c r="J9" s="243">
        <v>1951645.1689013699</v>
      </c>
      <c r="K9" s="243">
        <v>1933399.71145774</v>
      </c>
      <c r="L9" s="243">
        <v>1926261.4127720201</v>
      </c>
      <c r="M9" s="243">
        <v>1996490.45118968</v>
      </c>
      <c r="N9" s="995">
        <v>1996558.73972557</v>
      </c>
      <c r="O9" s="995">
        <v>2019165</v>
      </c>
      <c r="P9" s="1039">
        <v>2037764.5307066999</v>
      </c>
      <c r="Q9" s="54"/>
    </row>
    <row r="10" spans="1:31" ht="12.75" customHeight="1">
      <c r="A10" s="126"/>
      <c r="B10" s="996" t="s">
        <v>714</v>
      </c>
      <c r="C10" s="327">
        <v>429071.669028003</v>
      </c>
      <c r="D10" s="327">
        <v>457885.58814222499</v>
      </c>
      <c r="E10" s="243">
        <v>462499.81818493298</v>
      </c>
      <c r="F10" s="327">
        <v>467435.038041402</v>
      </c>
      <c r="G10" s="327">
        <v>473254.74757962202</v>
      </c>
      <c r="H10" s="327">
        <v>479975.42501547298</v>
      </c>
      <c r="I10" s="327">
        <v>513216.07125213498</v>
      </c>
      <c r="J10" s="327">
        <v>525977.26313744101</v>
      </c>
      <c r="K10" s="327">
        <v>532510.84334029502</v>
      </c>
      <c r="L10" s="327">
        <v>536692.15919976204</v>
      </c>
      <c r="M10" s="327">
        <v>549900.80042436102</v>
      </c>
      <c r="N10" s="995">
        <v>551987.21885059297</v>
      </c>
      <c r="O10" s="995">
        <v>561961</v>
      </c>
      <c r="P10" s="1039">
        <v>553938.85678661102</v>
      </c>
      <c r="Q10" s="54"/>
    </row>
    <row r="11" spans="1:31">
      <c r="A11" s="126"/>
      <c r="B11" s="996" t="s">
        <v>715</v>
      </c>
      <c r="C11" s="243">
        <v>1276103.7792642701</v>
      </c>
      <c r="D11" s="243">
        <v>1313498.34378417</v>
      </c>
      <c r="E11" s="243">
        <v>1328429.3347604601</v>
      </c>
      <c r="F11" s="327">
        <v>1346015.7449505499</v>
      </c>
      <c r="G11" s="327">
        <v>1375147.56130839</v>
      </c>
      <c r="H11" s="327">
        <v>1662883.1739946001</v>
      </c>
      <c r="I11" s="327">
        <v>1411050.7999949399</v>
      </c>
      <c r="J11" s="327">
        <v>1425667.9057639299</v>
      </c>
      <c r="K11" s="327">
        <v>1400888.86811744</v>
      </c>
      <c r="L11" s="327">
        <v>1389569.25357226</v>
      </c>
      <c r="M11" s="327">
        <v>1446589.6507653201</v>
      </c>
      <c r="N11" s="995">
        <v>1444571.5208749799</v>
      </c>
      <c r="O11" s="995">
        <v>1457205</v>
      </c>
      <c r="P11" s="1039">
        <v>1483825.6739200901</v>
      </c>
      <c r="Q11" s="54"/>
    </row>
    <row r="12" spans="1:31" ht="22.8">
      <c r="A12" s="126" t="s">
        <v>17</v>
      </c>
      <c r="B12" s="993" t="s">
        <v>783</v>
      </c>
      <c r="C12" s="327">
        <v>24251.113820058999</v>
      </c>
      <c r="D12" s="327">
        <v>18335.046664754998</v>
      </c>
      <c r="E12" s="327">
        <v>23760.375956456999</v>
      </c>
      <c r="F12" s="243">
        <v>20766.614724851999</v>
      </c>
      <c r="G12" s="243">
        <v>19079.333194399998</v>
      </c>
      <c r="H12" s="243">
        <v>17761.779633768001</v>
      </c>
      <c r="I12" s="243">
        <v>18419.697437643001</v>
      </c>
      <c r="J12" s="243">
        <v>18446.17142698</v>
      </c>
      <c r="K12" s="243">
        <v>17239.133759085002</v>
      </c>
      <c r="L12" s="243">
        <v>17575.354548354</v>
      </c>
      <c r="M12" s="243">
        <v>17644.866023061</v>
      </c>
      <c r="N12" s="995">
        <v>15800.378743144</v>
      </c>
      <c r="O12" s="995">
        <v>15173</v>
      </c>
      <c r="P12" s="1039">
        <v>12508.070052257999</v>
      </c>
      <c r="Q12" s="54"/>
    </row>
    <row r="13" spans="1:31">
      <c r="A13" s="126"/>
      <c r="B13" s="996" t="s">
        <v>714</v>
      </c>
      <c r="C13" s="327">
        <v>3873.9267187710002</v>
      </c>
      <c r="D13" s="327">
        <v>3446.0283982609999</v>
      </c>
      <c r="E13" s="327">
        <v>5989.7182253669998</v>
      </c>
      <c r="F13" s="327">
        <v>5593.8762585909999</v>
      </c>
      <c r="G13" s="327">
        <v>4866.1389274450003</v>
      </c>
      <c r="H13" s="327">
        <v>2897.1281180860001</v>
      </c>
      <c r="I13" s="327">
        <v>2866.114967254</v>
      </c>
      <c r="J13" s="327">
        <v>2871.0548493780002</v>
      </c>
      <c r="K13" s="327">
        <v>3298.035023503</v>
      </c>
      <c r="L13" s="327">
        <v>3399.2224058520001</v>
      </c>
      <c r="M13" s="327">
        <v>3787.296925272</v>
      </c>
      <c r="N13" s="995">
        <v>2851.2040743030002</v>
      </c>
      <c r="O13" s="995">
        <v>3075</v>
      </c>
      <c r="P13" s="1039">
        <v>4127.9141483240001</v>
      </c>
      <c r="Q13" s="54"/>
    </row>
    <row r="14" spans="1:31">
      <c r="A14" s="126"/>
      <c r="B14" s="996" t="s">
        <v>715</v>
      </c>
      <c r="C14" s="327">
        <v>20377.187101288</v>
      </c>
      <c r="D14" s="243">
        <v>14889.018266494</v>
      </c>
      <c r="E14" s="243">
        <v>17770.657731089999</v>
      </c>
      <c r="F14" s="243">
        <v>15172.738466261</v>
      </c>
      <c r="G14" s="243">
        <v>14213.194266955001</v>
      </c>
      <c r="H14" s="243">
        <v>14864.651515682001</v>
      </c>
      <c r="I14" s="243">
        <v>15553.582470388999</v>
      </c>
      <c r="J14" s="243">
        <v>15575.116577602001</v>
      </c>
      <c r="K14" s="243">
        <v>13941.098735582</v>
      </c>
      <c r="L14" s="243">
        <v>14176.132142502</v>
      </c>
      <c r="M14" s="243">
        <v>13857.569097789001</v>
      </c>
      <c r="N14" s="995">
        <v>12949.174668841</v>
      </c>
      <c r="O14" s="995">
        <v>12098</v>
      </c>
      <c r="P14" s="1039">
        <v>8380.1559039340009</v>
      </c>
      <c r="Q14" s="54"/>
    </row>
    <row r="15" spans="1:31">
      <c r="A15" s="126" t="s">
        <v>17</v>
      </c>
      <c r="B15" s="993" t="s">
        <v>377</v>
      </c>
      <c r="C15" s="243">
        <v>85062.504373143005</v>
      </c>
      <c r="D15" s="327">
        <v>98031.571242043006</v>
      </c>
      <c r="E15" s="327">
        <v>90151.481567355993</v>
      </c>
      <c r="F15" s="327">
        <v>97507.049051852999</v>
      </c>
      <c r="G15" s="327">
        <v>91893.223517154998</v>
      </c>
      <c r="H15" s="327">
        <v>101522.020906473</v>
      </c>
      <c r="I15" s="327">
        <v>88492.588145336005</v>
      </c>
      <c r="J15" s="327">
        <v>91479.868496993004</v>
      </c>
      <c r="K15" s="327">
        <v>83000.005198608007</v>
      </c>
      <c r="L15" s="327">
        <v>84426.124536256</v>
      </c>
      <c r="M15" s="327">
        <v>84407.848603405</v>
      </c>
      <c r="N15" s="995">
        <v>85604.772192139004</v>
      </c>
      <c r="O15" s="995">
        <v>81889</v>
      </c>
      <c r="P15" s="1039">
        <v>82857.989155793999</v>
      </c>
      <c r="Q15" s="54"/>
    </row>
    <row r="16" spans="1:31" ht="22.8">
      <c r="A16" s="126" t="s">
        <v>17</v>
      </c>
      <c r="B16" s="993" t="s">
        <v>378</v>
      </c>
      <c r="C16" s="327">
        <v>1285893.140220216</v>
      </c>
      <c r="D16" s="327">
        <v>1230845.75665292</v>
      </c>
      <c r="E16" s="327">
        <v>1377629.26844619</v>
      </c>
      <c r="F16" s="327">
        <v>1382511.00198682</v>
      </c>
      <c r="G16" s="327">
        <v>1384764.84745635</v>
      </c>
      <c r="H16" s="327">
        <v>1388554.49842549</v>
      </c>
      <c r="I16" s="327">
        <v>1404530.7909091599</v>
      </c>
      <c r="J16" s="327">
        <v>1416621.3704628199</v>
      </c>
      <c r="K16" s="327">
        <v>1452766.89307421</v>
      </c>
      <c r="L16" s="327">
        <v>1459776.92995518</v>
      </c>
      <c r="M16" s="327">
        <v>1416617.57598622</v>
      </c>
      <c r="N16" s="995">
        <v>1388549.34494957</v>
      </c>
      <c r="O16" s="995">
        <v>1427565</v>
      </c>
      <c r="P16" s="1039">
        <v>1459844.65409831</v>
      </c>
      <c r="Q16" s="54"/>
    </row>
    <row r="17" spans="1:18">
      <c r="A17" s="126" t="s">
        <v>17</v>
      </c>
      <c r="B17" s="993" t="s">
        <v>354</v>
      </c>
      <c r="C17" s="327">
        <v>12861.948721799001</v>
      </c>
      <c r="D17" s="327">
        <v>17033.633058497002</v>
      </c>
      <c r="E17" s="327">
        <v>15620.384313229</v>
      </c>
      <c r="F17" s="327">
        <v>16631.814307564</v>
      </c>
      <c r="G17" s="327">
        <v>19576.552976202998</v>
      </c>
      <c r="H17" s="327">
        <v>13508.585237173</v>
      </c>
      <c r="I17" s="327">
        <v>17439.47051101</v>
      </c>
      <c r="J17" s="327">
        <v>18099.151687656002</v>
      </c>
      <c r="K17" s="327">
        <v>17248.590030997999</v>
      </c>
      <c r="L17" s="327">
        <v>15708.322598601</v>
      </c>
      <c r="M17" s="327">
        <v>17959.699848916</v>
      </c>
      <c r="N17" s="995">
        <v>17343.611555869</v>
      </c>
      <c r="O17" s="995">
        <v>18526</v>
      </c>
      <c r="P17" s="1039">
        <v>17808.178760229999</v>
      </c>
      <c r="Q17" s="54"/>
      <c r="R17" s="82"/>
    </row>
    <row r="18" spans="1:18">
      <c r="A18" s="1304" t="s">
        <v>379</v>
      </c>
      <c r="B18" s="1305"/>
      <c r="C18" s="244">
        <v>269045.44424597197</v>
      </c>
      <c r="D18" s="244">
        <v>257558.22696911503</v>
      </c>
      <c r="E18" s="244">
        <v>262014.36717721503</v>
      </c>
      <c r="F18" s="244">
        <v>271041.59719334904</v>
      </c>
      <c r="G18" s="244">
        <v>272190.53238192701</v>
      </c>
      <c r="H18" s="244">
        <v>273728.46543609799</v>
      </c>
      <c r="I18" s="244">
        <v>267075.71184310701</v>
      </c>
      <c r="J18" s="244">
        <v>273224.35116911196</v>
      </c>
      <c r="K18" s="244">
        <v>261771.102782342</v>
      </c>
      <c r="L18" s="244">
        <v>262737.56528838299</v>
      </c>
      <c r="M18" s="244">
        <v>265017.18215143803</v>
      </c>
      <c r="N18" s="992">
        <v>270844.55623370298</v>
      </c>
      <c r="O18" s="992">
        <v>281373</v>
      </c>
      <c r="P18" s="1037">
        <v>286832.53242669604</v>
      </c>
      <c r="Q18" s="54"/>
    </row>
    <row r="19" spans="1:18">
      <c r="A19" s="126" t="s">
        <v>17</v>
      </c>
      <c r="B19" s="993" t="s">
        <v>380</v>
      </c>
      <c r="C19" s="327">
        <v>204276.47356272099</v>
      </c>
      <c r="D19" s="327">
        <v>234476.580377103</v>
      </c>
      <c r="E19" s="327">
        <v>238347.24898010801</v>
      </c>
      <c r="F19" s="327">
        <v>247756.22874061501</v>
      </c>
      <c r="G19" s="327">
        <v>247083.38008122201</v>
      </c>
      <c r="H19" s="327">
        <v>249893.42015532401</v>
      </c>
      <c r="I19" s="327">
        <v>243029.48897056401</v>
      </c>
      <c r="J19" s="327">
        <v>248145.14835357299</v>
      </c>
      <c r="K19" s="327">
        <v>237012.63259871199</v>
      </c>
      <c r="L19" s="327">
        <v>237744.95143156601</v>
      </c>
      <c r="M19" s="327">
        <v>239446.27878068</v>
      </c>
      <c r="N19" s="995">
        <v>244984.41459310899</v>
      </c>
      <c r="O19" s="995">
        <v>255528</v>
      </c>
      <c r="P19" s="1039">
        <v>260572.78926426099</v>
      </c>
      <c r="Q19" s="54"/>
    </row>
    <row r="20" spans="1:18" ht="12.75" customHeight="1">
      <c r="A20" s="126" t="s">
        <v>17</v>
      </c>
      <c r="B20" s="993" t="s">
        <v>784</v>
      </c>
      <c r="C20" s="243">
        <v>53710.812952742002</v>
      </c>
      <c r="D20" s="243">
        <v>1562.599692062</v>
      </c>
      <c r="E20" s="243">
        <v>1748.929422768</v>
      </c>
      <c r="F20" s="243">
        <v>1977.6933479449999</v>
      </c>
      <c r="G20" s="243">
        <v>2179.2038024369999</v>
      </c>
      <c r="H20" s="243">
        <v>1810.968851048</v>
      </c>
      <c r="I20" s="243">
        <v>1866.4653968120001</v>
      </c>
      <c r="J20" s="243">
        <v>1925.6971582389999</v>
      </c>
      <c r="K20" s="243">
        <v>1908.565290966</v>
      </c>
      <c r="L20" s="243">
        <v>2003.6561032069999</v>
      </c>
      <c r="M20" s="243">
        <v>2028.0307927839999</v>
      </c>
      <c r="N20" s="995">
        <v>2083.708038839</v>
      </c>
      <c r="O20" s="995">
        <v>2142</v>
      </c>
      <c r="P20" s="1039">
        <v>2170.3454860020001</v>
      </c>
      <c r="Q20" s="54"/>
    </row>
    <row r="21" spans="1:18">
      <c r="A21" s="126" t="s">
        <v>17</v>
      </c>
      <c r="B21" s="993" t="s">
        <v>354</v>
      </c>
      <c r="C21" s="327">
        <v>11058.157730509</v>
      </c>
      <c r="D21" s="327">
        <v>21519.046899950001</v>
      </c>
      <c r="E21" s="327">
        <v>21918.188774339</v>
      </c>
      <c r="F21" s="327">
        <v>21307.675104788999</v>
      </c>
      <c r="G21" s="327">
        <v>22927.948498268001</v>
      </c>
      <c r="H21" s="327">
        <v>22024.076429725999</v>
      </c>
      <c r="I21" s="327">
        <v>22179.757475730999</v>
      </c>
      <c r="J21" s="327">
        <v>23153.5056573</v>
      </c>
      <c r="K21" s="327">
        <v>22849.904892663999</v>
      </c>
      <c r="L21" s="327">
        <v>22988.957753610001</v>
      </c>
      <c r="M21" s="327">
        <v>23542.872577974002</v>
      </c>
      <c r="N21" s="995">
        <v>23776.433601755001</v>
      </c>
      <c r="O21" s="995">
        <v>23704</v>
      </c>
      <c r="P21" s="1039">
        <v>24089.397676433</v>
      </c>
      <c r="Q21" s="54"/>
    </row>
    <row r="22" spans="1:18" ht="12.75" customHeight="1">
      <c r="A22" s="1304" t="s">
        <v>382</v>
      </c>
      <c r="B22" s="1305"/>
      <c r="C22" s="244">
        <v>348029.60152039299</v>
      </c>
      <c r="D22" s="244" t="s">
        <v>909</v>
      </c>
      <c r="E22" s="929">
        <v>315392.04278222698</v>
      </c>
      <c r="F22" s="244">
        <v>311513.05198094802</v>
      </c>
      <c r="G22" s="244">
        <v>320310.87742538605</v>
      </c>
      <c r="H22" s="244">
        <v>388566.94446366496</v>
      </c>
      <c r="I22" s="244">
        <v>351150.39854001999</v>
      </c>
      <c r="J22" s="244">
        <v>381873.10761532706</v>
      </c>
      <c r="K22" s="244">
        <v>366646.77502087597</v>
      </c>
      <c r="L22" s="244">
        <v>359228.10134095501</v>
      </c>
      <c r="M22" s="244">
        <v>359406.70447810204</v>
      </c>
      <c r="N22" s="992">
        <v>368960.40604936902</v>
      </c>
      <c r="O22" s="992">
        <v>377574</v>
      </c>
      <c r="P22" s="1037">
        <v>381617.29251465696</v>
      </c>
      <c r="Q22" s="54"/>
    </row>
    <row r="23" spans="1:18">
      <c r="A23" s="126" t="s">
        <v>17</v>
      </c>
      <c r="B23" s="993" t="s">
        <v>383</v>
      </c>
      <c r="C23" s="327">
        <v>345453.339310607</v>
      </c>
      <c r="D23" s="327">
        <v>301654.72169701499</v>
      </c>
      <c r="E23" s="327">
        <v>311776.08710609598</v>
      </c>
      <c r="F23" s="327">
        <v>307694.16584885202</v>
      </c>
      <c r="G23" s="327">
        <v>316315.92021739902</v>
      </c>
      <c r="H23" s="327">
        <v>384200.11233286798</v>
      </c>
      <c r="I23" s="327">
        <v>346412.039332819</v>
      </c>
      <c r="J23" s="327">
        <v>377064.73397178203</v>
      </c>
      <c r="K23" s="327">
        <v>361640.42403933097</v>
      </c>
      <c r="L23" s="327">
        <v>354289.05349045899</v>
      </c>
      <c r="M23" s="327">
        <v>354107.66772094002</v>
      </c>
      <c r="N23" s="995">
        <v>363289.46513209702</v>
      </c>
      <c r="O23" s="995">
        <v>371848</v>
      </c>
      <c r="P23" s="1039">
        <v>375729.32105476398</v>
      </c>
      <c r="Q23" s="54"/>
    </row>
    <row r="24" spans="1:18">
      <c r="A24" s="126" t="s">
        <v>17</v>
      </c>
      <c r="B24" s="979" t="s">
        <v>335</v>
      </c>
      <c r="C24" s="327">
        <v>2576.2622097859999</v>
      </c>
      <c r="D24" s="327" t="s">
        <v>910</v>
      </c>
      <c r="E24" s="930">
        <v>3615.955676131</v>
      </c>
      <c r="F24" s="327">
        <v>3818.886132096</v>
      </c>
      <c r="G24" s="327">
        <v>3994.9572079869999</v>
      </c>
      <c r="H24" s="327">
        <v>4366.832130797</v>
      </c>
      <c r="I24" s="327">
        <v>4738.3592072009997</v>
      </c>
      <c r="J24" s="327">
        <v>4808.373643545</v>
      </c>
      <c r="K24" s="327">
        <v>5006.3509815449997</v>
      </c>
      <c r="L24" s="327">
        <v>4939.0478504960001</v>
      </c>
      <c r="M24" s="327">
        <v>5299.036757162</v>
      </c>
      <c r="N24" s="995">
        <v>5670.9409172719998</v>
      </c>
      <c r="O24" s="995">
        <v>5726</v>
      </c>
      <c r="P24" s="1039">
        <v>5887.9714598930004</v>
      </c>
      <c r="Q24" s="54"/>
    </row>
    <row r="25" spans="1:18">
      <c r="A25" s="1304" t="s">
        <v>384</v>
      </c>
      <c r="B25" s="1305"/>
      <c r="C25" s="244">
        <v>696230.34617330995</v>
      </c>
      <c r="D25" s="244">
        <v>548721.59226412</v>
      </c>
      <c r="E25" s="244">
        <v>555999.63603402104</v>
      </c>
      <c r="F25" s="244">
        <v>563122.34651020891</v>
      </c>
      <c r="G25" s="244">
        <v>570201.35129736608</v>
      </c>
      <c r="H25" s="244">
        <v>578345.23011760297</v>
      </c>
      <c r="I25" s="244">
        <v>562656.81491732912</v>
      </c>
      <c r="J25" s="244">
        <v>559745.62660211197</v>
      </c>
      <c r="K25" s="244">
        <v>525585.47162238893</v>
      </c>
      <c r="L25" s="244">
        <v>532376.012393952</v>
      </c>
      <c r="M25" s="244">
        <v>538012.03379691206</v>
      </c>
      <c r="N25" s="992">
        <v>550784.25210511696</v>
      </c>
      <c r="O25" s="992">
        <v>556983</v>
      </c>
      <c r="P25" s="1037">
        <v>564785.07323685009</v>
      </c>
      <c r="Q25" s="54"/>
    </row>
    <row r="26" spans="1:18">
      <c r="A26" s="126" t="s">
        <v>17</v>
      </c>
      <c r="B26" s="993" t="s">
        <v>785</v>
      </c>
      <c r="C26" s="243">
        <v>11477.347096285999</v>
      </c>
      <c r="D26" s="243">
        <v>7709.3212901110001</v>
      </c>
      <c r="E26" s="243">
        <v>7377.9686152619997</v>
      </c>
      <c r="F26" s="243">
        <v>7169.6134165860003</v>
      </c>
      <c r="G26" s="243">
        <v>7124.9182054909998</v>
      </c>
      <c r="H26" s="243">
        <v>7342.0606351429997</v>
      </c>
      <c r="I26" s="243">
        <v>7320.6063045250003</v>
      </c>
      <c r="J26" s="243">
        <v>7421.8215752489996</v>
      </c>
      <c r="K26" s="243">
        <v>7419.5368279989998</v>
      </c>
      <c r="L26" s="243">
        <v>7402.3370799639997</v>
      </c>
      <c r="M26" s="243">
        <v>7444.6839419950002</v>
      </c>
      <c r="N26" s="995">
        <v>7506.3314974189998</v>
      </c>
      <c r="O26" s="995">
        <v>7501</v>
      </c>
      <c r="P26" s="1039">
        <v>7614.7972877049997</v>
      </c>
      <c r="Q26" s="54"/>
    </row>
    <row r="27" spans="1:18">
      <c r="A27" s="126" t="s">
        <v>17</v>
      </c>
      <c r="B27" s="993" t="s">
        <v>386</v>
      </c>
      <c r="C27" s="327">
        <v>627790.76342954498</v>
      </c>
      <c r="D27" s="327">
        <v>540325.24240145495</v>
      </c>
      <c r="E27" s="327">
        <v>547916.63027412503</v>
      </c>
      <c r="F27" s="327">
        <v>555231.60321945196</v>
      </c>
      <c r="G27" s="327">
        <v>562346.75702599401</v>
      </c>
      <c r="H27" s="327">
        <v>570264.59340263403</v>
      </c>
      <c r="I27" s="327">
        <v>554597.74595393403</v>
      </c>
      <c r="J27" s="327">
        <v>551575.67516963696</v>
      </c>
      <c r="K27" s="327">
        <v>517412.76700102497</v>
      </c>
      <c r="L27" s="327">
        <v>524221.08509583399</v>
      </c>
      <c r="M27" s="327">
        <v>529792.92293754104</v>
      </c>
      <c r="N27" s="995">
        <v>542487.27064937097</v>
      </c>
      <c r="O27" s="995">
        <v>548643</v>
      </c>
      <c r="P27" s="1039">
        <v>556319.58776398504</v>
      </c>
      <c r="Q27" s="54"/>
    </row>
    <row r="28" spans="1:18">
      <c r="A28" s="126"/>
      <c r="B28" s="997" t="s">
        <v>786</v>
      </c>
      <c r="C28" s="327">
        <v>548613.63283576397</v>
      </c>
      <c r="D28" s="327">
        <v>532784.06910715497</v>
      </c>
      <c r="E28" s="327">
        <v>540350.96639803401</v>
      </c>
      <c r="F28" s="327">
        <v>547644.584748241</v>
      </c>
      <c r="G28" s="327">
        <v>554742.62987595098</v>
      </c>
      <c r="H28" s="327">
        <v>562648.51439200703</v>
      </c>
      <c r="I28" s="327">
        <v>547208.96831491205</v>
      </c>
      <c r="J28" s="327">
        <v>544175.69024740404</v>
      </c>
      <c r="K28" s="327">
        <v>510025.683451191</v>
      </c>
      <c r="L28" s="327">
        <v>516852.93577346398</v>
      </c>
      <c r="M28" s="327">
        <v>522408.62416419899</v>
      </c>
      <c r="N28" s="995">
        <v>535101.80697023403</v>
      </c>
      <c r="O28" s="995">
        <v>541253</v>
      </c>
      <c r="P28" s="1039">
        <v>548932.22948020999</v>
      </c>
      <c r="Q28" s="54"/>
    </row>
    <row r="29" spans="1:18">
      <c r="A29" s="126"/>
      <c r="B29" s="998" t="s">
        <v>335</v>
      </c>
      <c r="C29" s="243">
        <v>79177.130593780996</v>
      </c>
      <c r="D29" s="243">
        <v>7541.1732942999997</v>
      </c>
      <c r="E29" s="243">
        <v>7565.663876091</v>
      </c>
      <c r="F29" s="243">
        <v>7587.0184712110004</v>
      </c>
      <c r="G29" s="243">
        <v>7604.1271500430003</v>
      </c>
      <c r="H29" s="243">
        <v>7616.0790106269997</v>
      </c>
      <c r="I29" s="243">
        <v>7388.7776390219997</v>
      </c>
      <c r="J29" s="243">
        <v>7399.9849222330004</v>
      </c>
      <c r="K29" s="243">
        <v>7387.0835498340002</v>
      </c>
      <c r="L29" s="243">
        <v>7368.1493223699999</v>
      </c>
      <c r="M29" s="243">
        <v>7384.2987733419995</v>
      </c>
      <c r="N29" s="995">
        <v>7385.4636791370003</v>
      </c>
      <c r="O29" s="995">
        <v>7390</v>
      </c>
      <c r="P29" s="1039">
        <v>7387.358283775</v>
      </c>
      <c r="Q29" s="54"/>
    </row>
    <row r="30" spans="1:18">
      <c r="A30" s="126" t="s">
        <v>17</v>
      </c>
      <c r="B30" s="993" t="s">
        <v>388</v>
      </c>
      <c r="C30" s="327">
        <v>56962.235647478999</v>
      </c>
      <c r="D30" s="327">
        <v>687.02857255399999</v>
      </c>
      <c r="E30" s="327">
        <v>705.03714463400001</v>
      </c>
      <c r="F30" s="327">
        <v>721.12987417099998</v>
      </c>
      <c r="G30" s="327">
        <v>729.676065881</v>
      </c>
      <c r="H30" s="327">
        <v>738.57607982599995</v>
      </c>
      <c r="I30" s="327">
        <v>738.46265887000004</v>
      </c>
      <c r="J30" s="327">
        <v>748.12985722600001</v>
      </c>
      <c r="K30" s="327">
        <v>753.16779336499997</v>
      </c>
      <c r="L30" s="327">
        <v>752.59021815400001</v>
      </c>
      <c r="M30" s="327">
        <v>774.42691737600001</v>
      </c>
      <c r="N30" s="995">
        <v>790.64995832700004</v>
      </c>
      <c r="O30" s="995">
        <v>839</v>
      </c>
      <c r="P30" s="1039">
        <v>850.68818515999999</v>
      </c>
      <c r="Q30" s="54"/>
    </row>
    <row r="31" spans="1:18">
      <c r="A31" s="126"/>
      <c r="B31" s="997" t="s">
        <v>803</v>
      </c>
      <c r="C31" s="327">
        <v>49557.856497408</v>
      </c>
      <c r="D31" s="327">
        <v>687.02857255399999</v>
      </c>
      <c r="E31" s="327">
        <v>705</v>
      </c>
      <c r="F31" s="327">
        <v>721.12987417099998</v>
      </c>
      <c r="G31" s="327">
        <v>729.676065881</v>
      </c>
      <c r="H31" s="327">
        <v>738.57607982599995</v>
      </c>
      <c r="I31" s="327">
        <v>738.46265887000004</v>
      </c>
      <c r="J31" s="327">
        <v>748.12985722600001</v>
      </c>
      <c r="K31" s="327">
        <v>753.16779336499997</v>
      </c>
      <c r="L31" s="327">
        <v>752.59021815400001</v>
      </c>
      <c r="M31" s="327">
        <v>774.42691737600001</v>
      </c>
      <c r="N31" s="995">
        <v>790.64995832700004</v>
      </c>
      <c r="O31" s="995">
        <v>839</v>
      </c>
      <c r="P31" s="1039">
        <v>850.68818515999999</v>
      </c>
      <c r="Q31" s="54"/>
    </row>
    <row r="32" spans="1:18">
      <c r="A32" s="126"/>
      <c r="B32" s="998" t="s">
        <v>335</v>
      </c>
      <c r="C32" s="327">
        <v>7404.3791500710004</v>
      </c>
      <c r="D32" s="327">
        <v>0</v>
      </c>
      <c r="E32" s="327">
        <v>0</v>
      </c>
      <c r="F32" s="327">
        <v>0</v>
      </c>
      <c r="G32" s="327">
        <v>0</v>
      </c>
      <c r="H32" s="327">
        <v>0</v>
      </c>
      <c r="I32" s="327">
        <v>0</v>
      </c>
      <c r="J32" s="327">
        <v>0</v>
      </c>
      <c r="K32" s="327">
        <v>0</v>
      </c>
      <c r="L32" s="327">
        <v>0</v>
      </c>
      <c r="M32" s="327">
        <v>0</v>
      </c>
      <c r="N32" s="995">
        <v>0</v>
      </c>
      <c r="O32" s="995" t="s">
        <v>908</v>
      </c>
      <c r="P32" s="1039">
        <v>0</v>
      </c>
      <c r="Q32" s="54"/>
    </row>
    <row r="33" spans="1:17" ht="13.8" thickBot="1">
      <c r="A33" s="152"/>
      <c r="B33" s="301"/>
      <c r="C33" s="251"/>
      <c r="D33" s="251"/>
      <c r="E33" s="251"/>
      <c r="F33" s="251"/>
      <c r="G33" s="251"/>
      <c r="H33" s="251"/>
      <c r="I33" s="251"/>
      <c r="J33" s="251"/>
      <c r="K33" s="251"/>
      <c r="L33" s="251"/>
      <c r="M33" s="251"/>
      <c r="N33" s="887"/>
      <c r="O33" s="887"/>
      <c r="P33" s="1040"/>
      <c r="Q33" s="54"/>
    </row>
    <row r="34" spans="1:17" ht="75" customHeight="1">
      <c r="A34" s="1301" t="s">
        <v>760</v>
      </c>
      <c r="B34" s="1302"/>
      <c r="C34" s="1302"/>
      <c r="D34" s="1302"/>
      <c r="E34" s="1302"/>
      <c r="F34" s="1302"/>
      <c r="G34" s="1302"/>
      <c r="H34" s="1302"/>
      <c r="I34" s="1302"/>
      <c r="J34" s="1302"/>
      <c r="K34" s="1302"/>
      <c r="L34" s="1302"/>
      <c r="M34" s="1302"/>
      <c r="N34" s="1302"/>
      <c r="O34" s="1302"/>
      <c r="P34" s="1303"/>
    </row>
    <row r="35" spans="1:17" ht="22.2" customHeight="1">
      <c r="A35" s="1322" t="s">
        <v>389</v>
      </c>
      <c r="B35" s="1323"/>
      <c r="C35" s="1311">
        <v>2021</v>
      </c>
      <c r="D35" s="1311">
        <v>2022</v>
      </c>
      <c r="E35" s="1311"/>
      <c r="F35" s="1311"/>
      <c r="G35" s="1311"/>
      <c r="H35" s="1311"/>
      <c r="I35" s="1324">
        <v>2023</v>
      </c>
      <c r="J35" s="1324"/>
      <c r="K35" s="1324"/>
      <c r="L35" s="1324"/>
      <c r="M35" s="1324"/>
      <c r="N35" s="1324"/>
      <c r="O35" s="1324"/>
      <c r="P35" s="1325"/>
    </row>
    <row r="36" spans="1:17" ht="22.2" customHeight="1">
      <c r="A36" s="1322"/>
      <c r="B36" s="1323"/>
      <c r="C36" s="1317"/>
      <c r="D36" s="832" t="s">
        <v>267</v>
      </c>
      <c r="E36" s="832" t="s">
        <v>7</v>
      </c>
      <c r="F36" s="832" t="s">
        <v>13</v>
      </c>
      <c r="G36" s="832" t="s">
        <v>14</v>
      </c>
      <c r="H36" s="832" t="s">
        <v>15</v>
      </c>
      <c r="I36" s="832" t="s">
        <v>0</v>
      </c>
      <c r="J36" s="832" t="s">
        <v>1</v>
      </c>
      <c r="K36" s="832" t="s">
        <v>2</v>
      </c>
      <c r="L36" s="832" t="s">
        <v>3</v>
      </c>
      <c r="M36" s="832" t="s">
        <v>4</v>
      </c>
      <c r="N36" s="832" t="s">
        <v>5</v>
      </c>
      <c r="O36" s="832" t="s">
        <v>6</v>
      </c>
      <c r="P36" s="841" t="s">
        <v>267</v>
      </c>
    </row>
    <row r="37" spans="1:17" ht="12" customHeight="1">
      <c r="A37" s="1304" t="s">
        <v>371</v>
      </c>
      <c r="B37" s="1305"/>
      <c r="C37" s="244">
        <v>418224.02024514705</v>
      </c>
      <c r="D37" s="244">
        <v>205027.75074679599</v>
      </c>
      <c r="E37" s="244">
        <v>244983.68133322801</v>
      </c>
      <c r="F37" s="244">
        <v>254144.98737981799</v>
      </c>
      <c r="G37" s="244">
        <v>247972.94033642698</v>
      </c>
      <c r="H37" s="244">
        <v>228623.60933323597</v>
      </c>
      <c r="I37" s="244">
        <v>224381.24258474397</v>
      </c>
      <c r="J37" s="244">
        <v>228637.58671771002</v>
      </c>
      <c r="K37" s="244">
        <v>227150.35325270801</v>
      </c>
      <c r="L37" s="244">
        <v>206201.04734797499</v>
      </c>
      <c r="M37" s="244">
        <v>197845.27683606799</v>
      </c>
      <c r="N37" s="992">
        <v>186840.38909174202</v>
      </c>
      <c r="O37" s="992">
        <v>191287.09598120398</v>
      </c>
      <c r="P37" s="1037">
        <v>187998.32466934601</v>
      </c>
    </row>
    <row r="38" spans="1:17">
      <c r="A38" s="126" t="s">
        <v>17</v>
      </c>
      <c r="B38" s="993" t="s">
        <v>372</v>
      </c>
      <c r="C38" s="327">
        <v>4866.2113991309998</v>
      </c>
      <c r="D38" s="327">
        <v>1814.797207865</v>
      </c>
      <c r="E38" s="327">
        <v>1939.1578504019999</v>
      </c>
      <c r="F38" s="327">
        <v>2283.2733061819999</v>
      </c>
      <c r="G38" s="327">
        <v>2745.584048014</v>
      </c>
      <c r="H38" s="327">
        <v>1543.0378881219999</v>
      </c>
      <c r="I38" s="327">
        <v>2622.4291701970001</v>
      </c>
      <c r="J38" s="327">
        <v>2902.89174232</v>
      </c>
      <c r="K38" s="327">
        <v>3010.0684139479999</v>
      </c>
      <c r="L38" s="327">
        <v>2975.8629649670002</v>
      </c>
      <c r="M38" s="327">
        <v>3109.9805816100002</v>
      </c>
      <c r="N38" s="995">
        <v>4612.776497627</v>
      </c>
      <c r="O38" s="995">
        <v>4713.6064121199997</v>
      </c>
      <c r="P38" s="1039">
        <v>4834.4670713799997</v>
      </c>
    </row>
    <row r="39" spans="1:17" ht="22.8">
      <c r="A39" s="126" t="s">
        <v>17</v>
      </c>
      <c r="B39" s="993" t="s">
        <v>373</v>
      </c>
      <c r="C39" s="327">
        <v>412538.80870312406</v>
      </c>
      <c r="D39" s="327">
        <v>200951.92296525801</v>
      </c>
      <c r="E39" s="327">
        <v>240831.49889708401</v>
      </c>
      <c r="F39" s="327">
        <v>249547.75366485899</v>
      </c>
      <c r="G39" s="327">
        <v>243438.42465880699</v>
      </c>
      <c r="H39" s="327">
        <v>226286.08060599898</v>
      </c>
      <c r="I39" s="327">
        <v>219804.65598780199</v>
      </c>
      <c r="J39" s="327">
        <v>223006.23023645801</v>
      </c>
      <c r="K39" s="327">
        <v>220900.750943805</v>
      </c>
      <c r="L39" s="327">
        <v>201656.090373663</v>
      </c>
      <c r="M39" s="327">
        <v>193323.54733907699</v>
      </c>
      <c r="N39" s="995">
        <v>180715.86554078001</v>
      </c>
      <c r="O39" s="995">
        <v>184582.94114828599</v>
      </c>
      <c r="P39" s="1039">
        <v>181291.314388086</v>
      </c>
    </row>
    <row r="40" spans="1:17" s="66" customFormat="1" ht="12" customHeight="1">
      <c r="A40" s="126" t="s">
        <v>17</v>
      </c>
      <c r="B40" s="993" t="s">
        <v>335</v>
      </c>
      <c r="C40" s="243">
        <v>819.00014289199999</v>
      </c>
      <c r="D40" s="243">
        <v>2261.0305736730002</v>
      </c>
      <c r="E40" s="243">
        <v>2213.024585742</v>
      </c>
      <c r="F40" s="243">
        <v>2313.9604087769999</v>
      </c>
      <c r="G40" s="243">
        <v>1788.9316296059999</v>
      </c>
      <c r="H40" s="243">
        <v>794.49083911499997</v>
      </c>
      <c r="I40" s="243">
        <v>1954.1574267450001</v>
      </c>
      <c r="J40" s="243">
        <v>2728.4647389319998</v>
      </c>
      <c r="K40" s="881">
        <v>3239.5338949550001</v>
      </c>
      <c r="L40" s="881">
        <v>1569.0940093449999</v>
      </c>
      <c r="M40" s="881">
        <v>1411.748915381</v>
      </c>
      <c r="N40" s="999">
        <v>1511.7470533349999</v>
      </c>
      <c r="O40" s="999">
        <v>1990.5484207980001</v>
      </c>
      <c r="P40" s="1041">
        <v>1872.5432098799999</v>
      </c>
    </row>
    <row r="41" spans="1:17" s="66" customFormat="1" ht="12" customHeight="1">
      <c r="A41" s="1304" t="s">
        <v>374</v>
      </c>
      <c r="B41" s="1305"/>
      <c r="C41" s="244">
        <v>538928.99585332396</v>
      </c>
      <c r="D41" s="244">
        <v>291973.335131336</v>
      </c>
      <c r="E41" s="244">
        <v>334034.24388462701</v>
      </c>
      <c r="F41" s="244">
        <v>346410.29275474499</v>
      </c>
      <c r="G41" s="244">
        <v>340901.42348489101</v>
      </c>
      <c r="H41" s="244">
        <v>375653.92382571398</v>
      </c>
      <c r="I41" s="244">
        <v>374045.80417793297</v>
      </c>
      <c r="J41" s="244">
        <v>377942.87469437497</v>
      </c>
      <c r="K41" s="883">
        <v>371093.10608614597</v>
      </c>
      <c r="L41" s="883">
        <v>348266.43999702699</v>
      </c>
      <c r="M41" s="883">
        <v>341416.04043683998</v>
      </c>
      <c r="N41" s="1000">
        <v>338401.52304388199</v>
      </c>
      <c r="O41" s="1000">
        <v>343310.944383275</v>
      </c>
      <c r="P41" s="1042">
        <v>343580.274291576</v>
      </c>
    </row>
    <row r="42" spans="1:17" s="66" customFormat="1" ht="22.8">
      <c r="A42" s="126" t="s">
        <v>17</v>
      </c>
      <c r="B42" s="993" t="s">
        <v>787</v>
      </c>
      <c r="C42" s="243">
        <v>145539.224689803</v>
      </c>
      <c r="D42" s="327">
        <v>102259.83853811999</v>
      </c>
      <c r="E42" s="327">
        <v>107000.96293927899</v>
      </c>
      <c r="F42" s="327">
        <v>106688.515673905</v>
      </c>
      <c r="G42" s="327">
        <v>114544.332851618</v>
      </c>
      <c r="H42" s="327">
        <v>115563.184112723</v>
      </c>
      <c r="I42" s="327">
        <v>117333.649416595</v>
      </c>
      <c r="J42" s="327">
        <v>118978.75728202899</v>
      </c>
      <c r="K42" s="327">
        <v>120151.62015405799</v>
      </c>
      <c r="L42" s="327">
        <v>122018.21069470501</v>
      </c>
      <c r="M42" s="327">
        <v>125711.350808338</v>
      </c>
      <c r="N42" s="999">
        <v>126111.865223181</v>
      </c>
      <c r="O42" s="999">
        <v>133369.12713412201</v>
      </c>
      <c r="P42" s="1041">
        <v>136544.37085779701</v>
      </c>
    </row>
    <row r="43" spans="1:17" s="66" customFormat="1" ht="12" customHeight="1">
      <c r="A43" s="126"/>
      <c r="B43" s="996" t="s">
        <v>714</v>
      </c>
      <c r="C43" s="327">
        <v>35455.660604142002</v>
      </c>
      <c r="D43" s="327">
        <v>33901.437984078999</v>
      </c>
      <c r="E43" s="327">
        <v>34690.054622557996</v>
      </c>
      <c r="F43" s="327">
        <v>34253.648749437998</v>
      </c>
      <c r="G43" s="327">
        <v>37249.639153807002</v>
      </c>
      <c r="H43" s="327">
        <v>37410.198605607002</v>
      </c>
      <c r="I43" s="327">
        <v>39566.330272015999</v>
      </c>
      <c r="J43" s="327">
        <v>40152.543892368994</v>
      </c>
      <c r="K43" s="327">
        <v>40877.794810652995</v>
      </c>
      <c r="L43" s="327">
        <v>42425.307773159002</v>
      </c>
      <c r="M43" s="327">
        <v>43491.534317247002</v>
      </c>
      <c r="N43" s="999">
        <v>41967.660130944998</v>
      </c>
      <c r="O43" s="999">
        <v>42366.108077092998</v>
      </c>
      <c r="P43" s="1041">
        <v>45186.186106421999</v>
      </c>
    </row>
    <row r="44" spans="1:17" s="66" customFormat="1" ht="12" customHeight="1">
      <c r="A44" s="126"/>
      <c r="B44" s="996" t="s">
        <v>715</v>
      </c>
      <c r="C44" s="243">
        <v>110083.564085661</v>
      </c>
      <c r="D44" s="327">
        <v>68358.400554041</v>
      </c>
      <c r="E44" s="327">
        <v>72310.90831672099</v>
      </c>
      <c r="F44" s="327">
        <v>72434.866924467002</v>
      </c>
      <c r="G44" s="327">
        <v>77294.693697811002</v>
      </c>
      <c r="H44" s="327">
        <v>78152.985507115998</v>
      </c>
      <c r="I44" s="327">
        <v>77767.319144579</v>
      </c>
      <c r="J44" s="327">
        <v>78826.213389659999</v>
      </c>
      <c r="K44" s="327">
        <v>79273.825343404998</v>
      </c>
      <c r="L44" s="327">
        <v>79592.902921546003</v>
      </c>
      <c r="M44" s="327">
        <v>82219.816491090998</v>
      </c>
      <c r="N44" s="999">
        <v>84144.205092236007</v>
      </c>
      <c r="O44" s="999">
        <v>91003.019057029</v>
      </c>
      <c r="P44" s="1041">
        <v>91358.184751374996</v>
      </c>
    </row>
    <row r="45" spans="1:17" s="66" customFormat="1" ht="22.8">
      <c r="A45" s="126" t="s">
        <v>17</v>
      </c>
      <c r="B45" s="993" t="s">
        <v>783</v>
      </c>
      <c r="C45" s="327">
        <v>157.21356464199999</v>
      </c>
      <c r="D45" s="327">
        <v>279.53927132999996</v>
      </c>
      <c r="E45" s="327">
        <v>242.941975963</v>
      </c>
      <c r="F45" s="327">
        <v>241.23696777199999</v>
      </c>
      <c r="G45" s="327">
        <v>236.37586601699999</v>
      </c>
      <c r="H45" s="327">
        <v>155.29630589800001</v>
      </c>
      <c r="I45" s="327">
        <v>269.98912709599995</v>
      </c>
      <c r="J45" s="327">
        <v>283.43564817600003</v>
      </c>
      <c r="K45" s="327">
        <v>401.668276951</v>
      </c>
      <c r="L45" s="327">
        <v>414.658516518</v>
      </c>
      <c r="M45" s="327">
        <v>474.14001288200001</v>
      </c>
      <c r="N45" s="999">
        <v>348.86964731299997</v>
      </c>
      <c r="O45" s="999">
        <v>382.86776000999998</v>
      </c>
      <c r="P45" s="1041">
        <v>409.76793160900002</v>
      </c>
    </row>
    <row r="46" spans="1:17" s="66" customFormat="1" ht="12" customHeight="1">
      <c r="A46" s="126"/>
      <c r="B46" s="996" t="s">
        <v>714</v>
      </c>
      <c r="C46" s="327">
        <v>29.884424408000001</v>
      </c>
      <c r="D46" s="327">
        <v>65.049453561999997</v>
      </c>
      <c r="E46" s="327">
        <v>55.588588418999997</v>
      </c>
      <c r="F46" s="327">
        <v>74.349416829999996</v>
      </c>
      <c r="G46" s="327">
        <v>76.726707176999994</v>
      </c>
      <c r="H46" s="327">
        <v>63.825109804</v>
      </c>
      <c r="I46" s="327">
        <v>129.95918581500001</v>
      </c>
      <c r="J46" s="327">
        <v>125.610502666</v>
      </c>
      <c r="K46" s="327">
        <v>242.446001655</v>
      </c>
      <c r="L46" s="327">
        <v>260.46722367900003</v>
      </c>
      <c r="M46" s="327">
        <v>237.58325291700001</v>
      </c>
      <c r="N46" s="999">
        <v>113.53049844500001</v>
      </c>
      <c r="O46" s="999">
        <v>136.09130738100001</v>
      </c>
      <c r="P46" s="1041">
        <v>144.427671315</v>
      </c>
    </row>
    <row r="47" spans="1:17" s="66" customFormat="1" ht="12" customHeight="1">
      <c r="A47" s="126"/>
      <c r="B47" s="996" t="s">
        <v>715</v>
      </c>
      <c r="C47" s="327">
        <v>127.32914023399999</v>
      </c>
      <c r="D47" s="327">
        <v>214.48981776799999</v>
      </c>
      <c r="E47" s="327">
        <v>187.35338754400001</v>
      </c>
      <c r="F47" s="327">
        <v>166.88755094199999</v>
      </c>
      <c r="G47" s="327">
        <v>159.64915883999998</v>
      </c>
      <c r="H47" s="327">
        <v>91.471196094000007</v>
      </c>
      <c r="I47" s="327">
        <v>140.02994128099999</v>
      </c>
      <c r="J47" s="327">
        <v>157.82514551</v>
      </c>
      <c r="K47" s="243">
        <v>159.22227529599999</v>
      </c>
      <c r="L47" s="243">
        <v>154.191292839</v>
      </c>
      <c r="M47" s="243">
        <v>236.556759965</v>
      </c>
      <c r="N47" s="999">
        <v>235.339148868</v>
      </c>
      <c r="O47" s="999">
        <v>246.776452629</v>
      </c>
      <c r="P47" s="1041">
        <v>265.34026029400002</v>
      </c>
    </row>
    <row r="48" spans="1:17" s="66" customFormat="1" ht="11.4">
      <c r="A48" s="126" t="s">
        <v>17</v>
      </c>
      <c r="B48" s="993" t="s">
        <v>377</v>
      </c>
      <c r="C48" s="243">
        <v>5632.856781124</v>
      </c>
      <c r="D48" s="243">
        <v>2613.2447702499999</v>
      </c>
      <c r="E48" s="243">
        <v>2361.1964043829998</v>
      </c>
      <c r="F48" s="243">
        <v>2675.8956507130001</v>
      </c>
      <c r="G48" s="243">
        <v>2061.4180738360001</v>
      </c>
      <c r="H48" s="243">
        <v>2211.6752238220001</v>
      </c>
      <c r="I48" s="243">
        <v>2342.4013278079997</v>
      </c>
      <c r="J48" s="243">
        <v>2629.630444158</v>
      </c>
      <c r="K48" s="327">
        <v>2546.0413052019999</v>
      </c>
      <c r="L48" s="327">
        <v>1919.230838573</v>
      </c>
      <c r="M48" s="327">
        <v>1827.436085998</v>
      </c>
      <c r="N48" s="999">
        <v>2129.9032956840001</v>
      </c>
      <c r="O48" s="999">
        <v>1911.495832177</v>
      </c>
      <c r="P48" s="1041">
        <v>1566.664611918</v>
      </c>
    </row>
    <row r="49" spans="1:16" s="66" customFormat="1" ht="22.8">
      <c r="A49" s="126" t="s">
        <v>17</v>
      </c>
      <c r="B49" s="993" t="s">
        <v>378</v>
      </c>
      <c r="C49" s="327">
        <v>384112.26083194499</v>
      </c>
      <c r="D49" s="327">
        <v>180663.686131561</v>
      </c>
      <c r="E49" s="327">
        <v>218804.38006886598</v>
      </c>
      <c r="F49" s="327">
        <v>230238.84058259099</v>
      </c>
      <c r="G49" s="327">
        <v>216128.920367065</v>
      </c>
      <c r="H49" s="327">
        <v>254417.92811770301</v>
      </c>
      <c r="I49" s="327">
        <v>249012.16267763099</v>
      </c>
      <c r="J49" s="327">
        <v>250675.218480651</v>
      </c>
      <c r="K49" s="327">
        <v>242223.79053178598</v>
      </c>
      <c r="L49" s="327">
        <v>219957.198386428</v>
      </c>
      <c r="M49" s="327">
        <v>208338.37641221</v>
      </c>
      <c r="N49" s="999">
        <v>204083.50610068798</v>
      </c>
      <c r="O49" s="999">
        <v>201928.74231402602</v>
      </c>
      <c r="P49" s="1041">
        <v>199232.29997124299</v>
      </c>
    </row>
    <row r="50" spans="1:16" s="66" customFormat="1" ht="12.75" customHeight="1">
      <c r="A50" s="126" t="s">
        <v>17</v>
      </c>
      <c r="B50" s="993" t="s">
        <v>354</v>
      </c>
      <c r="C50" s="327">
        <v>3487.4399858100001</v>
      </c>
      <c r="D50" s="327">
        <v>6157.0264200749998</v>
      </c>
      <c r="E50" s="327">
        <v>5624.7624961359998</v>
      </c>
      <c r="F50" s="327">
        <v>6565.8038797640002</v>
      </c>
      <c r="G50" s="327">
        <v>7930.3763263549999</v>
      </c>
      <c r="H50" s="327">
        <v>3305.8400655679998</v>
      </c>
      <c r="I50" s="327">
        <v>5087.6016288029996</v>
      </c>
      <c r="J50" s="327">
        <v>5375.832839361</v>
      </c>
      <c r="K50" s="327">
        <v>5769.9858181489999</v>
      </c>
      <c r="L50" s="327">
        <v>3957.1415608030002</v>
      </c>
      <c r="M50" s="327">
        <v>5064.7371174119999</v>
      </c>
      <c r="N50" s="999">
        <v>5727.3787770159997</v>
      </c>
      <c r="O50" s="999">
        <v>5718.7113429399997</v>
      </c>
      <c r="P50" s="1041">
        <v>5827.1709190089996</v>
      </c>
    </row>
    <row r="51" spans="1:16" s="66" customFormat="1" ht="12.75" customHeight="1">
      <c r="A51" s="1304" t="s">
        <v>379</v>
      </c>
      <c r="B51" s="1305"/>
      <c r="C51" s="244">
        <v>36833.906097612999</v>
      </c>
      <c r="D51" s="244">
        <v>28936.649824326996</v>
      </c>
      <c r="E51" s="244">
        <v>29485.446705771003</v>
      </c>
      <c r="F51" s="244">
        <v>30730.968542053</v>
      </c>
      <c r="G51" s="244">
        <v>30707.516176425997</v>
      </c>
      <c r="H51" s="244">
        <v>29605.098161431</v>
      </c>
      <c r="I51" s="244">
        <v>27839.997938601999</v>
      </c>
      <c r="J51" s="244">
        <v>28827.967077777001</v>
      </c>
      <c r="K51" s="244">
        <v>30402.447481714</v>
      </c>
      <c r="L51" s="244">
        <v>30479.37768917</v>
      </c>
      <c r="M51" s="244">
        <v>22615.161892100001</v>
      </c>
      <c r="N51" s="1000">
        <v>25773.145845612002</v>
      </c>
      <c r="O51" s="1000">
        <v>27037.134156909</v>
      </c>
      <c r="P51" s="1042">
        <v>28943.724634390004</v>
      </c>
    </row>
    <row r="52" spans="1:16" s="66" customFormat="1" ht="12.75" customHeight="1">
      <c r="A52" s="126" t="s">
        <v>17</v>
      </c>
      <c r="B52" s="993" t="s">
        <v>380</v>
      </c>
      <c r="C52" s="327">
        <v>28406.647336193</v>
      </c>
      <c r="D52" s="327">
        <v>18612.236639109997</v>
      </c>
      <c r="E52" s="327">
        <v>19240.391344511001</v>
      </c>
      <c r="F52" s="327">
        <v>20026.629293837999</v>
      </c>
      <c r="G52" s="327">
        <v>19651.328441784</v>
      </c>
      <c r="H52" s="327">
        <v>18929.758160515998</v>
      </c>
      <c r="I52" s="327">
        <v>17498.600613868999</v>
      </c>
      <c r="J52" s="327">
        <v>18174.462843269001</v>
      </c>
      <c r="K52" s="243">
        <v>19659.436387745998</v>
      </c>
      <c r="L52" s="243">
        <v>19647.504506142002</v>
      </c>
      <c r="M52" s="243">
        <v>15980.111613134</v>
      </c>
      <c r="N52" s="999">
        <v>19087.292025304003</v>
      </c>
      <c r="O52" s="999">
        <v>20313.010813790002</v>
      </c>
      <c r="P52" s="1041">
        <v>22150.544450731002</v>
      </c>
    </row>
    <row r="53" spans="1:16" s="66" customFormat="1" ht="12.75" customHeight="1">
      <c r="A53" s="126" t="s">
        <v>17</v>
      </c>
      <c r="B53" s="993" t="s">
        <v>784</v>
      </c>
      <c r="C53" s="243">
        <v>7088.0546190160003</v>
      </c>
      <c r="D53" s="243">
        <v>804.18212009600006</v>
      </c>
      <c r="E53" s="243">
        <v>1016.1742909880001</v>
      </c>
      <c r="F53" s="243">
        <v>1250.5390574340001</v>
      </c>
      <c r="G53" s="243">
        <v>1438.1669035100001</v>
      </c>
      <c r="H53" s="243">
        <v>1057.707130299</v>
      </c>
      <c r="I53" s="243">
        <v>1093.198214282</v>
      </c>
      <c r="J53" s="243">
        <v>1138.9550855549999</v>
      </c>
      <c r="K53" s="327">
        <v>1162.4125645030001</v>
      </c>
      <c r="L53" s="327">
        <v>1223.9971122729999</v>
      </c>
      <c r="M53" s="327">
        <v>1240.7491482380001</v>
      </c>
      <c r="N53" s="999">
        <v>1272.4537406269999</v>
      </c>
      <c r="O53" s="999">
        <v>1332.3011663080001</v>
      </c>
      <c r="P53" s="1041">
        <v>1367.4227206420001</v>
      </c>
    </row>
    <row r="54" spans="1:16" s="66" customFormat="1" ht="12.75" customHeight="1">
      <c r="A54" s="126" t="s">
        <v>17</v>
      </c>
      <c r="B54" s="993" t="s">
        <v>354</v>
      </c>
      <c r="C54" s="327">
        <v>1339.2041424040001</v>
      </c>
      <c r="D54" s="327">
        <v>9520.2310651210009</v>
      </c>
      <c r="E54" s="327">
        <v>9228.8810702720002</v>
      </c>
      <c r="F54" s="327">
        <v>9453.8001907809994</v>
      </c>
      <c r="G54" s="327">
        <v>9618.0208311319984</v>
      </c>
      <c r="H54" s="327">
        <v>9617.6328706160002</v>
      </c>
      <c r="I54" s="327">
        <v>9248.1991104509998</v>
      </c>
      <c r="J54" s="327">
        <v>9514.5491489529995</v>
      </c>
      <c r="K54" s="327">
        <v>9580.598529465</v>
      </c>
      <c r="L54" s="327">
        <v>9607.8760707549991</v>
      </c>
      <c r="M54" s="327">
        <v>5394.3011307279994</v>
      </c>
      <c r="N54" s="999">
        <v>5413.4000796809996</v>
      </c>
      <c r="O54" s="999">
        <v>5391.8221768109997</v>
      </c>
      <c r="P54" s="1041">
        <v>5425.7574630170002</v>
      </c>
    </row>
    <row r="55" spans="1:16" s="66" customFormat="1" ht="12.75" customHeight="1">
      <c r="A55" s="1304" t="s">
        <v>382</v>
      </c>
      <c r="B55" s="1305"/>
      <c r="C55" s="244">
        <v>28149.712436231999</v>
      </c>
      <c r="D55" s="244" t="s">
        <v>911</v>
      </c>
      <c r="E55" s="930">
        <v>17954.220252075</v>
      </c>
      <c r="F55" s="244">
        <v>18248.253865811002</v>
      </c>
      <c r="G55" s="244">
        <v>17643.293982939002</v>
      </c>
      <c r="H55" s="244">
        <v>17738.011159833</v>
      </c>
      <c r="I55" s="244">
        <v>15235.425765189999</v>
      </c>
      <c r="J55" s="244">
        <v>15072.699136292</v>
      </c>
      <c r="K55" s="244">
        <v>14616.43601709</v>
      </c>
      <c r="L55" s="244">
        <v>14411.472447243001</v>
      </c>
      <c r="M55" s="244">
        <v>14112.126548848999</v>
      </c>
      <c r="N55" s="1000">
        <v>15067.061529307999</v>
      </c>
      <c r="O55" s="1000">
        <v>15710.889621758</v>
      </c>
      <c r="P55" s="1042">
        <v>14237.743914686</v>
      </c>
    </row>
    <row r="56" spans="1:16" s="66" customFormat="1" ht="12.75" customHeight="1">
      <c r="A56" s="126" t="s">
        <v>17</v>
      </c>
      <c r="B56" s="993" t="s">
        <v>383</v>
      </c>
      <c r="C56" s="327">
        <v>27908.550326665998</v>
      </c>
      <c r="D56" s="327">
        <v>17036.904633727001</v>
      </c>
      <c r="E56" s="327">
        <v>17109.888240679</v>
      </c>
      <c r="F56" s="327">
        <v>17451.008599148001</v>
      </c>
      <c r="G56" s="327">
        <v>16856.908683786001</v>
      </c>
      <c r="H56" s="327">
        <v>17000.333314836</v>
      </c>
      <c r="I56" s="327">
        <v>14276.760916895999</v>
      </c>
      <c r="J56" s="327">
        <v>14205.065407116001</v>
      </c>
      <c r="K56" s="327">
        <v>13741.108705143999</v>
      </c>
      <c r="L56" s="327">
        <v>13719.273019949002</v>
      </c>
      <c r="M56" s="327">
        <v>13308.785133036999</v>
      </c>
      <c r="N56" s="999">
        <v>14181.6512668</v>
      </c>
      <c r="O56" s="999">
        <v>14889.536178359</v>
      </c>
      <c r="P56" s="1041">
        <v>13378.760761119</v>
      </c>
    </row>
    <row r="57" spans="1:16" s="66" customFormat="1" ht="12.75" customHeight="1">
      <c r="A57" s="126" t="s">
        <v>17</v>
      </c>
      <c r="B57" s="979" t="s">
        <v>335</v>
      </c>
      <c r="C57" s="327">
        <v>241.162109566</v>
      </c>
      <c r="D57" s="327" t="s">
        <v>912</v>
      </c>
      <c r="E57" s="930">
        <v>844.33201139599998</v>
      </c>
      <c r="F57" s="327">
        <v>797.24526666299994</v>
      </c>
      <c r="G57" s="327">
        <v>786.38529915300001</v>
      </c>
      <c r="H57" s="327">
        <v>737.67784499699997</v>
      </c>
      <c r="I57" s="327">
        <v>958.66484829399997</v>
      </c>
      <c r="J57" s="327">
        <v>867.63372917599997</v>
      </c>
      <c r="K57" s="327">
        <v>875.32731194600001</v>
      </c>
      <c r="L57" s="327">
        <v>692.19942729399997</v>
      </c>
      <c r="M57" s="327">
        <v>803.34141581199992</v>
      </c>
      <c r="N57" s="999">
        <v>885.41026250799996</v>
      </c>
      <c r="O57" s="999">
        <v>821.35344339900007</v>
      </c>
      <c r="P57" s="1041">
        <v>858.98315356700004</v>
      </c>
    </row>
    <row r="58" spans="1:16" s="66" customFormat="1" ht="12.75" customHeight="1">
      <c r="A58" s="1304" t="s">
        <v>384</v>
      </c>
      <c r="B58" s="1305"/>
      <c r="C58" s="244">
        <v>62084.419675131001</v>
      </c>
      <c r="D58" s="244">
        <v>56292.133759215008</v>
      </c>
      <c r="E58" s="244">
        <v>56514.039117003995</v>
      </c>
      <c r="F58" s="244">
        <v>57330.772397510009</v>
      </c>
      <c r="G58" s="244">
        <v>58433.221163310998</v>
      </c>
      <c r="H58" s="244">
        <v>61978.389411532997</v>
      </c>
      <c r="I58" s="244">
        <v>59920.426037366</v>
      </c>
      <c r="J58" s="244">
        <v>60790.686992196999</v>
      </c>
      <c r="K58" s="244">
        <v>62109.382476885992</v>
      </c>
      <c r="L58" s="244">
        <v>62670.923918062996</v>
      </c>
      <c r="M58" s="244">
        <v>52595.046501548997</v>
      </c>
      <c r="N58" s="1000">
        <v>53605.271636645004</v>
      </c>
      <c r="O58" s="1000">
        <v>53355.159111039</v>
      </c>
      <c r="P58" s="1042">
        <v>55237.092880962002</v>
      </c>
    </row>
    <row r="59" spans="1:16" s="66" customFormat="1" ht="11.4">
      <c r="A59" s="126" t="s">
        <v>17</v>
      </c>
      <c r="B59" s="993" t="s">
        <v>785</v>
      </c>
      <c r="C59" s="243">
        <v>531.95174961700002</v>
      </c>
      <c r="D59" s="243">
        <v>257.72576804800002</v>
      </c>
      <c r="E59" s="243">
        <v>258.08138844400003</v>
      </c>
      <c r="F59" s="243">
        <v>257.71354373899999</v>
      </c>
      <c r="G59" s="243">
        <v>256.93022682599997</v>
      </c>
      <c r="H59" s="243">
        <v>256.564768238</v>
      </c>
      <c r="I59" s="243">
        <v>256.00184884399999</v>
      </c>
      <c r="J59" s="243">
        <v>242.725648847</v>
      </c>
      <c r="K59" s="327">
        <v>244.80342093100001</v>
      </c>
      <c r="L59" s="327">
        <v>244.43418768100003</v>
      </c>
      <c r="M59" s="327">
        <v>244.13968155600003</v>
      </c>
      <c r="N59" s="999">
        <v>242.78143744499999</v>
      </c>
      <c r="O59" s="999">
        <v>241.95254586199999</v>
      </c>
      <c r="P59" s="1041">
        <v>241.43233000999999</v>
      </c>
    </row>
    <row r="60" spans="1:16" s="66" customFormat="1" ht="11.4">
      <c r="A60" s="126" t="s">
        <v>17</v>
      </c>
      <c r="B60" s="993" t="s">
        <v>386</v>
      </c>
      <c r="C60" s="327">
        <v>53301.847828534999</v>
      </c>
      <c r="D60" s="327">
        <v>56034.265106468003</v>
      </c>
      <c r="E60" s="327">
        <v>56254.714857091996</v>
      </c>
      <c r="F60" s="327">
        <v>57070.816042563005</v>
      </c>
      <c r="G60" s="327">
        <v>58174.048125276997</v>
      </c>
      <c r="H60" s="327">
        <v>61713.801732303</v>
      </c>
      <c r="I60" s="327">
        <v>59650.201006046002</v>
      </c>
      <c r="J60" s="327">
        <v>60533.288113340001</v>
      </c>
      <c r="K60" s="327">
        <v>61849.905813218997</v>
      </c>
      <c r="L60" s="327">
        <v>62412.716476846996</v>
      </c>
      <c r="M60" s="327">
        <v>52337.133597148</v>
      </c>
      <c r="N60" s="999">
        <v>53339.953863456001</v>
      </c>
      <c r="O60" s="999">
        <v>53064.165742354002</v>
      </c>
      <c r="P60" s="1041">
        <v>54947.136565453002</v>
      </c>
    </row>
    <row r="61" spans="1:16" s="66" customFormat="1" ht="12.75" customHeight="1">
      <c r="A61" s="126"/>
      <c r="B61" s="997" t="s">
        <v>786</v>
      </c>
      <c r="C61" s="327">
        <v>52770.325534471995</v>
      </c>
      <c r="D61" s="327">
        <v>55529.686536409004</v>
      </c>
      <c r="E61" s="327">
        <v>55750.096788527</v>
      </c>
      <c r="F61" s="327">
        <v>56566.092670787999</v>
      </c>
      <c r="G61" s="327">
        <v>57669.236168874006</v>
      </c>
      <c r="H61" s="327">
        <v>61214.596601467005</v>
      </c>
      <c r="I61" s="327">
        <v>59153.213292806999</v>
      </c>
      <c r="J61" s="327">
        <v>60036.293076312999</v>
      </c>
      <c r="K61" s="243">
        <v>61352.982860717006</v>
      </c>
      <c r="L61" s="243">
        <v>61915.848572770003</v>
      </c>
      <c r="M61" s="243">
        <v>51840.438562570998</v>
      </c>
      <c r="N61" s="999">
        <v>52843.032794890998</v>
      </c>
      <c r="O61" s="999">
        <v>52567.646956599994</v>
      </c>
      <c r="P61" s="1041">
        <v>54450.598251066003</v>
      </c>
    </row>
    <row r="62" spans="1:16" s="66" customFormat="1" ht="12.75" customHeight="1">
      <c r="A62" s="126"/>
      <c r="B62" s="998" t="s">
        <v>335</v>
      </c>
      <c r="C62" s="243">
        <v>531.522294063</v>
      </c>
      <c r="D62" s="243">
        <v>504.57857005899996</v>
      </c>
      <c r="E62" s="243">
        <v>504.61806856500004</v>
      </c>
      <c r="F62" s="243">
        <v>504.72337177499998</v>
      </c>
      <c r="G62" s="243">
        <v>504.81195640300001</v>
      </c>
      <c r="H62" s="243">
        <v>499.20513083600002</v>
      </c>
      <c r="I62" s="243">
        <v>496.98771323899996</v>
      </c>
      <c r="J62" s="243">
        <v>496.99503702699997</v>
      </c>
      <c r="K62" s="327">
        <v>496.92295250199999</v>
      </c>
      <c r="L62" s="327">
        <v>496.86790407699999</v>
      </c>
      <c r="M62" s="327">
        <v>496.695034577</v>
      </c>
      <c r="N62" s="999">
        <v>496.92106856500004</v>
      </c>
      <c r="O62" s="999">
        <v>496.51878575399996</v>
      </c>
      <c r="P62" s="1041">
        <v>496.53831438700001</v>
      </c>
    </row>
    <row r="63" spans="1:16" s="66" customFormat="1" ht="11.4">
      <c r="A63" s="126" t="s">
        <v>17</v>
      </c>
      <c r="B63" s="993" t="s">
        <v>388</v>
      </c>
      <c r="C63" s="327">
        <v>8250.6200969789988</v>
      </c>
      <c r="D63" s="327">
        <v>0.142884699</v>
      </c>
      <c r="E63" s="327">
        <v>1.2428714679999999</v>
      </c>
      <c r="F63" s="327">
        <v>2.242811208</v>
      </c>
      <c r="G63" s="327">
        <v>2.242811208</v>
      </c>
      <c r="H63" s="327">
        <v>8.0229109919999999</v>
      </c>
      <c r="I63" s="327">
        <v>14.223182476</v>
      </c>
      <c r="J63" s="327">
        <v>14.673230009999999</v>
      </c>
      <c r="K63" s="327">
        <v>14.673242736000001</v>
      </c>
      <c r="L63" s="327">
        <v>13.773253535</v>
      </c>
      <c r="M63" s="327">
        <v>13.773222844999999</v>
      </c>
      <c r="N63" s="999">
        <v>22.536335743999999</v>
      </c>
      <c r="O63" s="999">
        <v>49.040822822999999</v>
      </c>
      <c r="P63" s="1041">
        <v>48.523985498999998</v>
      </c>
    </row>
    <row r="64" spans="1:16" s="66" customFormat="1" ht="12.75" customHeight="1">
      <c r="A64" s="126"/>
      <c r="B64" s="997" t="s">
        <v>803</v>
      </c>
      <c r="C64" s="327">
        <v>8200.1194184159995</v>
      </c>
      <c r="D64" s="327">
        <v>0.142884699</v>
      </c>
      <c r="E64" s="327">
        <v>1.2428714679999999</v>
      </c>
      <c r="F64" s="327">
        <v>2.242811208</v>
      </c>
      <c r="G64" s="327">
        <v>2.242811208</v>
      </c>
      <c r="H64" s="327">
        <v>8.0229109919999999</v>
      </c>
      <c r="I64" s="327">
        <v>14.223182476</v>
      </c>
      <c r="J64" s="327">
        <v>14.673230009999999</v>
      </c>
      <c r="K64" s="327">
        <v>14.673242736000001</v>
      </c>
      <c r="L64" s="327">
        <v>13.773253535</v>
      </c>
      <c r="M64" s="327">
        <v>13.773222844999999</v>
      </c>
      <c r="N64" s="999">
        <v>22.536335743999999</v>
      </c>
      <c r="O64" s="999">
        <v>49.040822822999999</v>
      </c>
      <c r="P64" s="1041">
        <v>48.523985498999998</v>
      </c>
    </row>
    <row r="65" spans="1:16" s="66" customFormat="1" ht="12.75" customHeight="1">
      <c r="A65" s="126"/>
      <c r="B65" s="998" t="s">
        <v>335</v>
      </c>
      <c r="C65" s="327">
        <v>50.500678563000001</v>
      </c>
      <c r="D65" s="327">
        <v>0</v>
      </c>
      <c r="E65" s="327">
        <v>0</v>
      </c>
      <c r="F65" s="327">
        <v>0</v>
      </c>
      <c r="G65" s="327">
        <v>0</v>
      </c>
      <c r="H65" s="327">
        <v>0</v>
      </c>
      <c r="I65" s="327">
        <v>0</v>
      </c>
      <c r="J65" s="327">
        <v>0</v>
      </c>
      <c r="K65" s="243">
        <v>0</v>
      </c>
      <c r="L65" s="243">
        <v>0</v>
      </c>
      <c r="M65" s="243">
        <v>0</v>
      </c>
      <c r="N65" s="999">
        <v>0</v>
      </c>
      <c r="O65" s="999">
        <v>0</v>
      </c>
      <c r="P65" s="1041">
        <v>0</v>
      </c>
    </row>
    <row r="66" spans="1:16" s="66" customFormat="1" ht="12.75" customHeight="1" thickBot="1">
      <c r="A66" s="152"/>
      <c r="B66" s="301"/>
      <c r="C66" s="251"/>
      <c r="D66" s="251"/>
      <c r="E66" s="251"/>
      <c r="F66" s="251"/>
      <c r="G66" s="251"/>
      <c r="H66" s="251"/>
      <c r="I66" s="251"/>
      <c r="J66" s="251"/>
      <c r="K66" s="251"/>
      <c r="L66" s="251"/>
      <c r="M66" s="251"/>
      <c r="N66" s="1001"/>
      <c r="O66" s="1001"/>
      <c r="P66" s="1043"/>
    </row>
    <row r="67" spans="1:16" ht="75" customHeight="1">
      <c r="A67" s="1301" t="s">
        <v>761</v>
      </c>
      <c r="B67" s="1302"/>
      <c r="C67" s="1302"/>
      <c r="D67" s="1302"/>
      <c r="E67" s="1302"/>
      <c r="F67" s="1302"/>
      <c r="G67" s="1302"/>
      <c r="H67" s="1302"/>
      <c r="I67" s="1302"/>
      <c r="J67" s="1302"/>
      <c r="K67" s="1302"/>
      <c r="L67" s="1302"/>
      <c r="M67" s="1302"/>
      <c r="N67" s="1302"/>
      <c r="O67" s="1302"/>
      <c r="P67" s="1303"/>
    </row>
    <row r="68" spans="1:16" ht="22.2" customHeight="1">
      <c r="A68" s="1322" t="s">
        <v>389</v>
      </c>
      <c r="B68" s="1323"/>
      <c r="C68" s="1311">
        <v>2021</v>
      </c>
      <c r="D68" s="1311">
        <v>2022</v>
      </c>
      <c r="E68" s="1311"/>
      <c r="F68" s="1311"/>
      <c r="G68" s="1311"/>
      <c r="H68" s="1311"/>
      <c r="I68" s="1324">
        <v>2023</v>
      </c>
      <c r="J68" s="1324"/>
      <c r="K68" s="1324"/>
      <c r="L68" s="1324"/>
      <c r="M68" s="1324"/>
      <c r="N68" s="1324"/>
      <c r="O68" s="1324"/>
      <c r="P68" s="1325"/>
    </row>
    <row r="69" spans="1:16" ht="22.2" customHeight="1">
      <c r="A69" s="1322"/>
      <c r="B69" s="1323"/>
      <c r="C69" s="1317"/>
      <c r="D69" s="832" t="s">
        <v>267</v>
      </c>
      <c r="E69" s="832" t="s">
        <v>7</v>
      </c>
      <c r="F69" s="832" t="s">
        <v>13</v>
      </c>
      <c r="G69" s="832" t="s">
        <v>14</v>
      </c>
      <c r="H69" s="832" t="s">
        <v>15</v>
      </c>
      <c r="I69" s="832" t="s">
        <v>0</v>
      </c>
      <c r="J69" s="832" t="s">
        <v>1</v>
      </c>
      <c r="K69" s="832" t="s">
        <v>2</v>
      </c>
      <c r="L69" s="832" t="s">
        <v>3</v>
      </c>
      <c r="M69" s="832" t="s">
        <v>4</v>
      </c>
      <c r="N69" s="832" t="s">
        <v>5</v>
      </c>
      <c r="O69" s="832" t="s">
        <v>6</v>
      </c>
      <c r="P69" s="841" t="s">
        <v>267</v>
      </c>
    </row>
    <row r="70" spans="1:16" ht="12" customHeight="1">
      <c r="A70" s="1304" t="s">
        <v>371</v>
      </c>
      <c r="B70" s="1305"/>
      <c r="C70" s="244">
        <v>212427.24268899398</v>
      </c>
      <c r="D70" s="244">
        <v>424857.82466701203</v>
      </c>
      <c r="E70" s="244">
        <v>471367.40437344799</v>
      </c>
      <c r="F70" s="244">
        <v>481324.98164168303</v>
      </c>
      <c r="G70" s="244">
        <v>482766.86841406301</v>
      </c>
      <c r="H70" s="244">
        <v>431774.93263862497</v>
      </c>
      <c r="I70" s="244">
        <v>426422.346143378</v>
      </c>
      <c r="J70" s="244">
        <v>464936.00299541897</v>
      </c>
      <c r="K70" s="244">
        <v>462211.52694072295</v>
      </c>
      <c r="L70" s="244">
        <v>436731.16878212499</v>
      </c>
      <c r="M70" s="244">
        <v>461034.20366115798</v>
      </c>
      <c r="N70" s="992">
        <v>438532.42551480094</v>
      </c>
      <c r="O70" s="992">
        <v>454724.38955975301</v>
      </c>
      <c r="P70" s="1037">
        <v>483014.61633581796</v>
      </c>
    </row>
    <row r="71" spans="1:16">
      <c r="A71" s="126" t="s">
        <v>17</v>
      </c>
      <c r="B71" s="993" t="s">
        <v>372</v>
      </c>
      <c r="C71" s="327">
        <v>7712.8729943199996</v>
      </c>
      <c r="D71" s="327">
        <v>8568.3152107759997</v>
      </c>
      <c r="E71" s="327">
        <v>8787.690341861</v>
      </c>
      <c r="F71" s="327">
        <v>8998.6440609889996</v>
      </c>
      <c r="G71" s="327">
        <v>9074.8740577320004</v>
      </c>
      <c r="H71" s="327">
        <v>5559.9623655670002</v>
      </c>
      <c r="I71" s="327">
        <v>8652.3256333379995</v>
      </c>
      <c r="J71" s="327">
        <v>8800.5876925419998</v>
      </c>
      <c r="K71" s="327">
        <v>8654.8911836860007</v>
      </c>
      <c r="L71" s="327">
        <v>8469.8213810889993</v>
      </c>
      <c r="M71" s="327">
        <v>8652.3259764649993</v>
      </c>
      <c r="N71" s="995">
        <v>8653.7274372600004</v>
      </c>
      <c r="O71" s="995">
        <v>8703.6699090010006</v>
      </c>
      <c r="P71" s="1039">
        <v>8789.0990029250006</v>
      </c>
    </row>
    <row r="72" spans="1:16" ht="22.8">
      <c r="A72" s="126" t="s">
        <v>17</v>
      </c>
      <c r="B72" s="993" t="s">
        <v>373</v>
      </c>
      <c r="C72" s="327">
        <v>197606.37769043498</v>
      </c>
      <c r="D72" s="327">
        <v>409918.89123888803</v>
      </c>
      <c r="E72" s="327">
        <v>455737.83890244499</v>
      </c>
      <c r="F72" s="327">
        <v>465616.61798959097</v>
      </c>
      <c r="G72" s="327">
        <v>466792.02498196799</v>
      </c>
      <c r="H72" s="327">
        <v>419050.98110704101</v>
      </c>
      <c r="I72" s="327">
        <v>409607.30949634401</v>
      </c>
      <c r="J72" s="327">
        <v>446307.20575035299</v>
      </c>
      <c r="K72" s="327">
        <v>445096.87223486899</v>
      </c>
      <c r="L72" s="327">
        <v>420596.887282671</v>
      </c>
      <c r="M72" s="327">
        <v>443762.49602073198</v>
      </c>
      <c r="N72" s="995">
        <v>422400.54218026198</v>
      </c>
      <c r="O72" s="995">
        <v>438467.13943751302</v>
      </c>
      <c r="P72" s="1039">
        <v>466504.32587765099</v>
      </c>
    </row>
    <row r="73" spans="1:16" s="66" customFormat="1" ht="12" customHeight="1">
      <c r="A73" s="126" t="s">
        <v>17</v>
      </c>
      <c r="B73" s="993" t="s">
        <v>335</v>
      </c>
      <c r="C73" s="243">
        <v>7107.9920042390004</v>
      </c>
      <c r="D73" s="243">
        <v>6370.6182173480001</v>
      </c>
      <c r="E73" s="243">
        <v>6841.8751291420003</v>
      </c>
      <c r="F73" s="243">
        <v>6709.7195911030003</v>
      </c>
      <c r="G73" s="243">
        <v>6899.9693743629996</v>
      </c>
      <c r="H73" s="243">
        <v>7163.9891660169997</v>
      </c>
      <c r="I73" s="243">
        <v>8162.711013696</v>
      </c>
      <c r="J73" s="243">
        <v>9828.2095525240002</v>
      </c>
      <c r="K73" s="243">
        <v>8459.7635221679993</v>
      </c>
      <c r="L73" s="243">
        <v>7664.4601183650002</v>
      </c>
      <c r="M73" s="243">
        <v>8619.3816639609995</v>
      </c>
      <c r="N73" s="999">
        <v>7478.1558972789999</v>
      </c>
      <c r="O73" s="999">
        <v>7553.5802132389999</v>
      </c>
      <c r="P73" s="1041">
        <v>7721.1914552420003</v>
      </c>
    </row>
    <row r="74" spans="1:16" s="66" customFormat="1" ht="12" customHeight="1">
      <c r="A74" s="1304" t="s">
        <v>374</v>
      </c>
      <c r="B74" s="1305"/>
      <c r="C74" s="244">
        <v>550557.26572493103</v>
      </c>
      <c r="D74" s="244">
        <v>681307.27540462895</v>
      </c>
      <c r="E74" s="244">
        <v>712886.38371234899</v>
      </c>
      <c r="F74" s="244">
        <v>721151.54482915788</v>
      </c>
      <c r="G74" s="244">
        <v>733321.69512726006</v>
      </c>
      <c r="H74" s="244">
        <v>717965.69332458498</v>
      </c>
      <c r="I74" s="244">
        <v>725906.920774873</v>
      </c>
      <c r="J74" s="244">
        <v>754581.06171682198</v>
      </c>
      <c r="K74" s="244">
        <v>751181.02976329101</v>
      </c>
      <c r="L74" s="244">
        <v>771894.07870352198</v>
      </c>
      <c r="M74" s="244">
        <v>760541.67119645199</v>
      </c>
      <c r="N74" s="1000">
        <v>766359.42742622795</v>
      </c>
      <c r="O74" s="1000">
        <v>775106.34115945199</v>
      </c>
      <c r="P74" s="1042">
        <v>790590.90727305005</v>
      </c>
    </row>
    <row r="75" spans="1:16" s="66" customFormat="1" ht="22.8">
      <c r="A75" s="126" t="s">
        <v>17</v>
      </c>
      <c r="B75" s="993" t="s">
        <v>787</v>
      </c>
      <c r="C75" s="243">
        <v>321373.18496946699</v>
      </c>
      <c r="D75" s="327">
        <v>348173.51459644001</v>
      </c>
      <c r="E75" s="327">
        <v>345424.48859892902</v>
      </c>
      <c r="F75" s="327">
        <v>367992.58297703299</v>
      </c>
      <c r="G75" s="327">
        <v>376205.67552868399</v>
      </c>
      <c r="H75" s="327">
        <v>381013.59225999599</v>
      </c>
      <c r="I75" s="327">
        <v>379068.05968155997</v>
      </c>
      <c r="J75" s="327">
        <v>384335.154154955</v>
      </c>
      <c r="K75" s="327">
        <v>368689.64570916898</v>
      </c>
      <c r="L75" s="327">
        <v>367724.13665310998</v>
      </c>
      <c r="M75" s="327">
        <v>367502.180330517</v>
      </c>
      <c r="N75" s="999">
        <v>375773.15471176297</v>
      </c>
      <c r="O75" s="999">
        <v>382635.23157735402</v>
      </c>
      <c r="P75" s="1041">
        <v>390775.01315530902</v>
      </c>
    </row>
    <row r="76" spans="1:16" s="66" customFormat="1" ht="12" customHeight="1">
      <c r="A76" s="126"/>
      <c r="B76" s="996" t="s">
        <v>714</v>
      </c>
      <c r="C76" s="327">
        <v>52557.028854359</v>
      </c>
      <c r="D76" s="327">
        <v>55353.932109688001</v>
      </c>
      <c r="E76" s="327">
        <v>55565.698928553997</v>
      </c>
      <c r="F76" s="327">
        <v>59314.150370960997</v>
      </c>
      <c r="G76" s="327">
        <v>58768.906464662003</v>
      </c>
      <c r="H76" s="327">
        <v>58917.282875261</v>
      </c>
      <c r="I76" s="327">
        <v>57825.670473678998</v>
      </c>
      <c r="J76" s="327">
        <v>59597.126984132003</v>
      </c>
      <c r="K76" s="327">
        <v>59598.729315265002</v>
      </c>
      <c r="L76" s="327">
        <v>55987.245737764999</v>
      </c>
      <c r="M76" s="327">
        <v>58564.237595630999</v>
      </c>
      <c r="N76" s="999">
        <v>60418.528388213999</v>
      </c>
      <c r="O76" s="999">
        <v>62377.653383593999</v>
      </c>
      <c r="P76" s="1041">
        <v>62927.549935395997</v>
      </c>
    </row>
    <row r="77" spans="1:16" s="66" customFormat="1" ht="12" customHeight="1">
      <c r="A77" s="126"/>
      <c r="B77" s="996" t="s">
        <v>715</v>
      </c>
      <c r="C77" s="243">
        <v>268816.15611510799</v>
      </c>
      <c r="D77" s="327">
        <v>292819.58248675201</v>
      </c>
      <c r="E77" s="327">
        <v>289858.789670375</v>
      </c>
      <c r="F77" s="327">
        <v>308678.43260607199</v>
      </c>
      <c r="G77" s="327">
        <v>317436.769064022</v>
      </c>
      <c r="H77" s="327">
        <v>322096.30938473495</v>
      </c>
      <c r="I77" s="327">
        <v>321242.389207881</v>
      </c>
      <c r="J77" s="327">
        <v>324738.02717082301</v>
      </c>
      <c r="K77" s="327">
        <v>309090.91639390402</v>
      </c>
      <c r="L77" s="327">
        <v>311736.89091534499</v>
      </c>
      <c r="M77" s="327">
        <v>314074.34232681402</v>
      </c>
      <c r="N77" s="999">
        <v>315354.62632354902</v>
      </c>
      <c r="O77" s="999">
        <v>320257.57819376001</v>
      </c>
      <c r="P77" s="1041">
        <v>327847.46321991301</v>
      </c>
    </row>
    <row r="78" spans="1:16" s="66" customFormat="1" ht="22.8">
      <c r="A78" s="126" t="s">
        <v>17</v>
      </c>
      <c r="B78" s="993" t="s">
        <v>783</v>
      </c>
      <c r="C78" s="327">
        <v>7964.1847711230002</v>
      </c>
      <c r="D78" s="327">
        <v>5343.0286094960002</v>
      </c>
      <c r="E78" s="327">
        <v>6722.6871239120001</v>
      </c>
      <c r="F78" s="327">
        <v>6074.6716337070002</v>
      </c>
      <c r="G78" s="327">
        <v>5586.273022032</v>
      </c>
      <c r="H78" s="327">
        <v>5266.0696489029997</v>
      </c>
      <c r="I78" s="327">
        <v>5265.4912908899996</v>
      </c>
      <c r="J78" s="327">
        <v>5357.2779901280001</v>
      </c>
      <c r="K78" s="327">
        <v>4623.7547680199996</v>
      </c>
      <c r="L78" s="327">
        <v>4322.8779432589999</v>
      </c>
      <c r="M78" s="327">
        <v>4346.304415734</v>
      </c>
      <c r="N78" s="999">
        <v>3934.8639512300001</v>
      </c>
      <c r="O78" s="999">
        <v>1817.698256377</v>
      </c>
      <c r="P78" s="1041">
        <v>1054.414489732</v>
      </c>
    </row>
    <row r="79" spans="1:16" s="66" customFormat="1" ht="12" customHeight="1">
      <c r="A79" s="126"/>
      <c r="B79" s="996" t="s">
        <v>714</v>
      </c>
      <c r="C79" s="327">
        <v>52.557976488999998</v>
      </c>
      <c r="D79" s="327">
        <v>340.42438292499997</v>
      </c>
      <c r="E79" s="327">
        <v>809.90514238200001</v>
      </c>
      <c r="F79" s="327">
        <v>831.19866968300005</v>
      </c>
      <c r="G79" s="327">
        <v>319.97247095500001</v>
      </c>
      <c r="H79" s="327">
        <v>353.46613388499998</v>
      </c>
      <c r="I79" s="327">
        <v>236.797639941</v>
      </c>
      <c r="J79" s="327">
        <v>269.32492719499999</v>
      </c>
      <c r="K79" s="327">
        <v>246.308354192</v>
      </c>
      <c r="L79" s="327">
        <v>231.84063224900001</v>
      </c>
      <c r="M79" s="327">
        <v>216.85140135200001</v>
      </c>
      <c r="N79" s="999">
        <v>212.701137241</v>
      </c>
      <c r="O79" s="999">
        <v>227.53003986900001</v>
      </c>
      <c r="P79" s="1041">
        <v>237.56404972300001</v>
      </c>
    </row>
    <row r="80" spans="1:16" s="66" customFormat="1" ht="12" customHeight="1">
      <c r="A80" s="126"/>
      <c r="B80" s="996" t="s">
        <v>715</v>
      </c>
      <c r="C80" s="327">
        <v>7911.6267946340004</v>
      </c>
      <c r="D80" s="327">
        <v>5002.6042265710003</v>
      </c>
      <c r="E80" s="327">
        <v>5912.7819815299999</v>
      </c>
      <c r="F80" s="327">
        <v>5243.4729640240002</v>
      </c>
      <c r="G80" s="327">
        <v>5266.3005510769999</v>
      </c>
      <c r="H80" s="327">
        <v>4912.6035150179996</v>
      </c>
      <c r="I80" s="327">
        <v>5028.6936509489997</v>
      </c>
      <c r="J80" s="327">
        <v>5087.9530629330002</v>
      </c>
      <c r="K80" s="327">
        <v>4377.446413828</v>
      </c>
      <c r="L80" s="327">
        <v>4091.0373110099999</v>
      </c>
      <c r="M80" s="327">
        <v>4129.4530143820002</v>
      </c>
      <c r="N80" s="999">
        <v>3722.1628139889999</v>
      </c>
      <c r="O80" s="999">
        <v>1590.1682165079999</v>
      </c>
      <c r="P80" s="1041">
        <v>816.85044000899995</v>
      </c>
    </row>
    <row r="81" spans="1:16" s="66" customFormat="1" ht="11.4">
      <c r="A81" s="126" t="s">
        <v>17</v>
      </c>
      <c r="B81" s="993" t="s">
        <v>377</v>
      </c>
      <c r="C81" s="243">
        <v>8751.0394075309996</v>
      </c>
      <c r="D81" s="243">
        <v>6700.8080580369997</v>
      </c>
      <c r="E81" s="243">
        <v>7103.5505008399996</v>
      </c>
      <c r="F81" s="243">
        <v>6791.0978262360004</v>
      </c>
      <c r="G81" s="243">
        <v>8983.1196726679991</v>
      </c>
      <c r="H81" s="243">
        <v>8212.4781900990001</v>
      </c>
      <c r="I81" s="243">
        <v>5812.5220538109998</v>
      </c>
      <c r="J81" s="243">
        <v>7320.0043050730001</v>
      </c>
      <c r="K81" s="243">
        <v>7299.8814808589996</v>
      </c>
      <c r="L81" s="243">
        <v>6619.3777133940002</v>
      </c>
      <c r="M81" s="243">
        <v>8046.9488104800002</v>
      </c>
      <c r="N81" s="999">
        <v>7054.5999687089998</v>
      </c>
      <c r="O81" s="999">
        <v>8449.0911280910004</v>
      </c>
      <c r="P81" s="1041">
        <v>6321.4209725270002</v>
      </c>
    </row>
    <row r="82" spans="1:16" s="66" customFormat="1" ht="22.8">
      <c r="A82" s="126" t="s">
        <v>17</v>
      </c>
      <c r="B82" s="993" t="s">
        <v>378</v>
      </c>
      <c r="C82" s="327">
        <v>205796.77258889301</v>
      </c>
      <c r="D82" s="327">
        <v>314388.04547273897</v>
      </c>
      <c r="E82" s="243">
        <v>346953.29171075101</v>
      </c>
      <c r="F82" s="243">
        <v>333543.22509926499</v>
      </c>
      <c r="G82" s="243">
        <v>335762.26217195898</v>
      </c>
      <c r="H82" s="243">
        <v>315920.61658516998</v>
      </c>
      <c r="I82" s="243">
        <v>327719.73535181</v>
      </c>
      <c r="J82" s="243">
        <v>349816.01740527101</v>
      </c>
      <c r="K82" s="243">
        <v>362617.861412453</v>
      </c>
      <c r="L82" s="243">
        <v>385194.268862119</v>
      </c>
      <c r="M82" s="243">
        <v>372793.32425404602</v>
      </c>
      <c r="N82" s="999">
        <v>371848.45501166797</v>
      </c>
      <c r="O82" s="999">
        <v>374410.19905354601</v>
      </c>
      <c r="P82" s="1041">
        <v>384588.84153654799</v>
      </c>
    </row>
    <row r="83" spans="1:16" s="66" customFormat="1" ht="12.75" customHeight="1">
      <c r="A83" s="126" t="s">
        <v>17</v>
      </c>
      <c r="B83" s="993" t="s">
        <v>354</v>
      </c>
      <c r="C83" s="327">
        <v>6672.0839879169998</v>
      </c>
      <c r="D83" s="327">
        <v>6701.8786679169998</v>
      </c>
      <c r="E83" s="327">
        <v>6682.3657779169998</v>
      </c>
      <c r="F83" s="327">
        <v>6749.9672929170001</v>
      </c>
      <c r="G83" s="327">
        <v>6784.3647319170004</v>
      </c>
      <c r="H83" s="327">
        <v>7552.9366404169996</v>
      </c>
      <c r="I83" s="327">
        <v>8041.1123968020001</v>
      </c>
      <c r="J83" s="327">
        <v>7752.6078613950003</v>
      </c>
      <c r="K83" s="327">
        <v>7949.8863927900002</v>
      </c>
      <c r="L83" s="327">
        <v>8033.4175316399997</v>
      </c>
      <c r="M83" s="327">
        <v>8025.8862138479999</v>
      </c>
      <c r="N83" s="999">
        <v>7748.3537828580002</v>
      </c>
      <c r="O83" s="999">
        <v>7794.1211440839998</v>
      </c>
      <c r="P83" s="1041">
        <v>7851.2171189339997</v>
      </c>
    </row>
    <row r="84" spans="1:16" s="66" customFormat="1" ht="12.75" customHeight="1">
      <c r="A84" s="1304" t="s">
        <v>379</v>
      </c>
      <c r="B84" s="1305"/>
      <c r="C84" s="244">
        <v>101201.94744743501</v>
      </c>
      <c r="D84" s="244">
        <v>55432.666831770999</v>
      </c>
      <c r="E84" s="244">
        <v>55759.458205073999</v>
      </c>
      <c r="F84" s="244">
        <v>57459.594491424003</v>
      </c>
      <c r="G84" s="244">
        <v>55986.661950550995</v>
      </c>
      <c r="H84" s="244">
        <v>57425.79427744</v>
      </c>
      <c r="I84" s="244">
        <v>52765.677724716996</v>
      </c>
      <c r="J84" s="244">
        <v>53154.024866735999</v>
      </c>
      <c r="K84" s="244">
        <v>55786.920064405997</v>
      </c>
      <c r="L84" s="244">
        <v>55696.764852353997</v>
      </c>
      <c r="M84" s="244">
        <v>63344.059201081996</v>
      </c>
      <c r="N84" s="1000">
        <v>59121.887876654007</v>
      </c>
      <c r="O84" s="1000">
        <v>64393.200656418994</v>
      </c>
      <c r="P84" s="1042">
        <v>63953.338736327001</v>
      </c>
    </row>
    <row r="85" spans="1:16" s="66" customFormat="1" ht="12.75" customHeight="1">
      <c r="A85" s="126" t="s">
        <v>17</v>
      </c>
      <c r="B85" s="993" t="s">
        <v>380</v>
      </c>
      <c r="C85" s="327">
        <v>94855.149686218007</v>
      </c>
      <c r="D85" s="243">
        <v>54687.865139089998</v>
      </c>
      <c r="E85" s="243">
        <v>55011.230111964003</v>
      </c>
      <c r="F85" s="243">
        <v>56729.303129398002</v>
      </c>
      <c r="G85" s="243">
        <v>55208.941626802</v>
      </c>
      <c r="H85" s="243">
        <v>56670.837578423998</v>
      </c>
      <c r="I85" s="243">
        <v>51989.627898926003</v>
      </c>
      <c r="J85" s="243">
        <v>52364.742084245998</v>
      </c>
      <c r="K85" s="243">
        <v>54985.250218335997</v>
      </c>
      <c r="L85" s="243">
        <v>54904.456980310999</v>
      </c>
      <c r="M85" s="243">
        <v>58020.997458211998</v>
      </c>
      <c r="N85" s="999">
        <v>53736.037455919002</v>
      </c>
      <c r="O85" s="999">
        <v>59274.098454979998</v>
      </c>
      <c r="P85" s="1041">
        <v>58716.219548724002</v>
      </c>
    </row>
    <row r="86" spans="1:16" s="66" customFormat="1" ht="12.75" customHeight="1">
      <c r="A86" s="126" t="s">
        <v>17</v>
      </c>
      <c r="B86" s="993" t="s">
        <v>784</v>
      </c>
      <c r="C86" s="243">
        <v>6330.1607607960004</v>
      </c>
      <c r="D86" s="327">
        <v>55.164356300999998</v>
      </c>
      <c r="E86" s="327">
        <v>76.221597289000002</v>
      </c>
      <c r="F86" s="327">
        <v>65.355005261999992</v>
      </c>
      <c r="G86" s="327">
        <v>65.959746633999998</v>
      </c>
      <c r="H86" s="327">
        <v>81.108631870000011</v>
      </c>
      <c r="I86" s="327">
        <v>85.840341813000009</v>
      </c>
      <c r="J86" s="327">
        <v>87.353339610999996</v>
      </c>
      <c r="K86" s="327">
        <v>89.915379873999996</v>
      </c>
      <c r="L86" s="327">
        <v>83.732794717000004</v>
      </c>
      <c r="M86" s="327">
        <v>87.569892030000005</v>
      </c>
      <c r="N86" s="999">
        <v>86.535778200999999</v>
      </c>
      <c r="O86" s="999">
        <v>85.785674284999999</v>
      </c>
      <c r="P86" s="1041">
        <v>92.793791806000002</v>
      </c>
    </row>
    <row r="87" spans="1:16" s="66" customFormat="1" ht="12.75" customHeight="1">
      <c r="A87" s="126" t="s">
        <v>17</v>
      </c>
      <c r="B87" s="993" t="s">
        <v>354</v>
      </c>
      <c r="C87" s="327">
        <v>16.637000421</v>
      </c>
      <c r="D87" s="327">
        <v>689.63733637999997</v>
      </c>
      <c r="E87" s="327">
        <v>672.00649582100004</v>
      </c>
      <c r="F87" s="327">
        <v>664.93635676400004</v>
      </c>
      <c r="G87" s="327">
        <v>711.76057711500005</v>
      </c>
      <c r="H87" s="327">
        <v>673.84806714599995</v>
      </c>
      <c r="I87" s="327">
        <v>690.20948397799998</v>
      </c>
      <c r="J87" s="327">
        <v>701.92944287900002</v>
      </c>
      <c r="K87" s="327">
        <v>711.75446619599995</v>
      </c>
      <c r="L87" s="327">
        <v>708.57507732600004</v>
      </c>
      <c r="M87" s="327">
        <v>5235.4918508399996</v>
      </c>
      <c r="N87" s="999">
        <v>5299.3146425340001</v>
      </c>
      <c r="O87" s="999">
        <v>5033.3165271540001</v>
      </c>
      <c r="P87" s="1041">
        <v>5144.3253957970001</v>
      </c>
    </row>
    <row r="88" spans="1:16" s="66" customFormat="1" ht="12.75" customHeight="1">
      <c r="A88" s="1304" t="s">
        <v>382</v>
      </c>
      <c r="B88" s="1305"/>
      <c r="C88" s="244">
        <v>24515.082891342001</v>
      </c>
      <c r="D88" s="244">
        <v>27734.01772874</v>
      </c>
      <c r="E88" s="244">
        <v>34706.116351302997</v>
      </c>
      <c r="F88" s="244">
        <v>35271.808545503998</v>
      </c>
      <c r="G88" s="244">
        <v>35222.525697277</v>
      </c>
      <c r="H88" s="244">
        <v>29329.308576200001</v>
      </c>
      <c r="I88" s="244">
        <v>26748.918294201001</v>
      </c>
      <c r="J88" s="244">
        <v>28505.513911258</v>
      </c>
      <c r="K88" s="244">
        <v>27342.628599055999</v>
      </c>
      <c r="L88" s="244">
        <v>28491.702937763999</v>
      </c>
      <c r="M88" s="244">
        <v>30502.415469249001</v>
      </c>
      <c r="N88" s="1000">
        <v>30058.554939542999</v>
      </c>
      <c r="O88" s="1000">
        <v>31429.425709616</v>
      </c>
      <c r="P88" s="1042">
        <v>32488.766229025001</v>
      </c>
    </row>
    <row r="89" spans="1:16" s="66" customFormat="1" ht="12.75" customHeight="1">
      <c r="A89" s="126" t="s">
        <v>17</v>
      </c>
      <c r="B89" s="993" t="s">
        <v>383</v>
      </c>
      <c r="C89" s="327">
        <v>24273.346872725</v>
      </c>
      <c r="D89" s="327">
        <v>27500.119604740001</v>
      </c>
      <c r="E89" s="327">
        <v>34472.218227302998</v>
      </c>
      <c r="F89" s="327">
        <v>35037.910421503999</v>
      </c>
      <c r="G89" s="327">
        <v>34988.627573277001</v>
      </c>
      <c r="H89" s="327">
        <v>28955.410452200002</v>
      </c>
      <c r="I89" s="327">
        <v>26375.020170201002</v>
      </c>
      <c r="J89" s="327">
        <v>28131.615787258001</v>
      </c>
      <c r="K89" s="327">
        <v>26968.730475056</v>
      </c>
      <c r="L89" s="327">
        <v>28117.804813764</v>
      </c>
      <c r="M89" s="327">
        <v>30128.517345249002</v>
      </c>
      <c r="N89" s="999">
        <v>29684.656815543</v>
      </c>
      <c r="O89" s="999">
        <v>31055.527585616001</v>
      </c>
      <c r="P89" s="1041">
        <v>32254.868105025002</v>
      </c>
    </row>
    <row r="90" spans="1:16" s="66" customFormat="1" ht="12.75" customHeight="1">
      <c r="A90" s="126" t="s">
        <v>17</v>
      </c>
      <c r="B90" s="979" t="s">
        <v>335</v>
      </c>
      <c r="C90" s="327">
        <v>241.73601861700001</v>
      </c>
      <c r="D90" s="327">
        <v>233.898124</v>
      </c>
      <c r="E90" s="327">
        <v>233.898124</v>
      </c>
      <c r="F90" s="327">
        <v>233.898124</v>
      </c>
      <c r="G90" s="327">
        <v>233.898124</v>
      </c>
      <c r="H90" s="327">
        <v>373.898124</v>
      </c>
      <c r="I90" s="327">
        <v>373.898124</v>
      </c>
      <c r="J90" s="327">
        <v>373.898124</v>
      </c>
      <c r="K90" s="327">
        <v>373.898124</v>
      </c>
      <c r="L90" s="327">
        <v>373.898124</v>
      </c>
      <c r="M90" s="327">
        <v>373.898124</v>
      </c>
      <c r="N90" s="999">
        <v>373.898124</v>
      </c>
      <c r="O90" s="999">
        <v>373.898124</v>
      </c>
      <c r="P90" s="1041">
        <v>233.898124</v>
      </c>
    </row>
    <row r="91" spans="1:16" s="66" customFormat="1" ht="12.75" customHeight="1">
      <c r="A91" s="1304" t="s">
        <v>384</v>
      </c>
      <c r="B91" s="1305"/>
      <c r="C91" s="244">
        <v>56757.270526528002</v>
      </c>
      <c r="D91" s="244">
        <v>46116.378335679998</v>
      </c>
      <c r="E91" s="244">
        <v>45265.376700228</v>
      </c>
      <c r="F91" s="244">
        <v>44466.013105569</v>
      </c>
      <c r="G91" s="244">
        <v>44610.74742801</v>
      </c>
      <c r="H91" s="244">
        <v>45260.870921942995</v>
      </c>
      <c r="I91" s="244">
        <v>45024.264779397992</v>
      </c>
      <c r="J91" s="244">
        <v>44822.717931784005</v>
      </c>
      <c r="K91" s="244">
        <v>44652.894223635994</v>
      </c>
      <c r="L91" s="244">
        <v>44552.939109659004</v>
      </c>
      <c r="M91" s="244">
        <v>56797.527253651002</v>
      </c>
      <c r="N91" s="1000">
        <v>59113.053863368004</v>
      </c>
      <c r="O91" s="1000">
        <v>59368.628267788998</v>
      </c>
      <c r="P91" s="1042">
        <v>59054.702754213991</v>
      </c>
    </row>
    <row r="92" spans="1:16" s="66" customFormat="1" ht="11.4">
      <c r="A92" s="126" t="s">
        <v>17</v>
      </c>
      <c r="B92" s="993" t="s">
        <v>785</v>
      </c>
      <c r="C92" s="243">
        <v>6210.9248348709998</v>
      </c>
      <c r="D92" s="243">
        <v>2779.9361150190002</v>
      </c>
      <c r="E92" s="243">
        <v>1974.3830708539999</v>
      </c>
      <c r="F92" s="243">
        <v>1791.3038819559999</v>
      </c>
      <c r="G92" s="243">
        <v>1778.190327092</v>
      </c>
      <c r="H92" s="243">
        <v>1774.1473888309999</v>
      </c>
      <c r="I92" s="243">
        <v>1773.4399516389999</v>
      </c>
      <c r="J92" s="243">
        <v>1768.204868214</v>
      </c>
      <c r="K92" s="243">
        <v>1765.737681545</v>
      </c>
      <c r="L92" s="243">
        <v>1764.9156474920001</v>
      </c>
      <c r="M92" s="243">
        <v>1753.7198399649999</v>
      </c>
      <c r="N92" s="999">
        <v>1753.0574646499999</v>
      </c>
      <c r="O92" s="999">
        <v>1742.384199247</v>
      </c>
      <c r="P92" s="1041">
        <v>1741.8353776690001</v>
      </c>
    </row>
    <row r="93" spans="1:16" s="66" customFormat="1" ht="11.4">
      <c r="A93" s="126" t="s">
        <v>17</v>
      </c>
      <c r="B93" s="993" t="s">
        <v>386</v>
      </c>
      <c r="C93" s="327">
        <v>44898.684799256996</v>
      </c>
      <c r="D93" s="327">
        <v>43326.713196785997</v>
      </c>
      <c r="E93" s="327">
        <v>43280.739080116</v>
      </c>
      <c r="F93" s="327">
        <v>42664.444324327</v>
      </c>
      <c r="G93" s="327">
        <v>42822.288306281</v>
      </c>
      <c r="H93" s="327">
        <v>43476.452316597999</v>
      </c>
      <c r="I93" s="327">
        <v>43240.552734439996</v>
      </c>
      <c r="J93" s="327">
        <v>43044.154806234001</v>
      </c>
      <c r="K93" s="327">
        <v>42876.794599708999</v>
      </c>
      <c r="L93" s="327">
        <v>42777.661519785004</v>
      </c>
      <c r="M93" s="327">
        <v>55033.441951216999</v>
      </c>
      <c r="N93" s="999">
        <v>57349.629103922998</v>
      </c>
      <c r="O93" s="999">
        <v>57604.264432575997</v>
      </c>
      <c r="P93" s="1041">
        <v>57290.852743204996</v>
      </c>
    </row>
    <row r="94" spans="1:16" s="66" customFormat="1" ht="12.75" customHeight="1">
      <c r="A94" s="126"/>
      <c r="B94" s="997" t="s">
        <v>786</v>
      </c>
      <c r="C94" s="327">
        <v>43724.270971414</v>
      </c>
      <c r="D94" s="243">
        <v>42593.223145686999</v>
      </c>
      <c r="E94" s="243">
        <v>42546.991701273997</v>
      </c>
      <c r="F94" s="243">
        <v>41935.610811549996</v>
      </c>
      <c r="G94" s="243">
        <v>42091.628945842</v>
      </c>
      <c r="H94" s="243">
        <v>42721.005221881998</v>
      </c>
      <c r="I94" s="243">
        <v>42485.335053919996</v>
      </c>
      <c r="J94" s="243">
        <v>42290.497576347996</v>
      </c>
      <c r="K94" s="243">
        <v>42123.160416633</v>
      </c>
      <c r="L94" s="243">
        <v>42024.244390512999</v>
      </c>
      <c r="M94" s="243">
        <v>54280.009215909005</v>
      </c>
      <c r="N94" s="999">
        <v>56596.133137156998</v>
      </c>
      <c r="O94" s="999">
        <v>56850.712039917998</v>
      </c>
      <c r="P94" s="1041">
        <v>56537.279483275997</v>
      </c>
    </row>
    <row r="95" spans="1:16" s="66" customFormat="1" ht="12.75" customHeight="1">
      <c r="A95" s="126"/>
      <c r="B95" s="998" t="s">
        <v>335</v>
      </c>
      <c r="C95" s="243">
        <v>1174.413827843</v>
      </c>
      <c r="D95" s="327">
        <v>733.49005109899997</v>
      </c>
      <c r="E95" s="327">
        <v>733.74737884199999</v>
      </c>
      <c r="F95" s="327">
        <v>728.83351277700001</v>
      </c>
      <c r="G95" s="327">
        <v>730.65936043900001</v>
      </c>
      <c r="H95" s="327">
        <v>755.44709471600004</v>
      </c>
      <c r="I95" s="327">
        <v>755.21768052000004</v>
      </c>
      <c r="J95" s="327">
        <v>753.65722988599998</v>
      </c>
      <c r="K95" s="327">
        <v>753.634183076</v>
      </c>
      <c r="L95" s="327">
        <v>753.41712927200001</v>
      </c>
      <c r="M95" s="327">
        <v>753.43273530800002</v>
      </c>
      <c r="N95" s="999">
        <v>753.49596676600004</v>
      </c>
      <c r="O95" s="999">
        <v>753.55239265800003</v>
      </c>
      <c r="P95" s="1041">
        <v>753.57325992899996</v>
      </c>
    </row>
    <row r="96" spans="1:16" s="66" customFormat="1" ht="11.4">
      <c r="A96" s="126" t="s">
        <v>17</v>
      </c>
      <c r="B96" s="993" t="s">
        <v>388</v>
      </c>
      <c r="C96" s="327">
        <v>5647.6608924000002</v>
      </c>
      <c r="D96" s="327">
        <v>9.7290238749999993</v>
      </c>
      <c r="E96" s="327">
        <v>10.254549257999999</v>
      </c>
      <c r="F96" s="327">
        <v>10.264899286</v>
      </c>
      <c r="G96" s="327">
        <v>10.268794636999999</v>
      </c>
      <c r="H96" s="327">
        <v>10.271216514000001</v>
      </c>
      <c r="I96" s="327">
        <v>10.272093319</v>
      </c>
      <c r="J96" s="327">
        <v>10.358257335999999</v>
      </c>
      <c r="K96" s="327">
        <v>10.361942382000001</v>
      </c>
      <c r="L96" s="327">
        <v>10.361942382000001</v>
      </c>
      <c r="M96" s="327">
        <v>10.365462469000001</v>
      </c>
      <c r="N96" s="999">
        <v>10.367294794999999</v>
      </c>
      <c r="O96" s="999">
        <v>21.979635966</v>
      </c>
      <c r="P96" s="1041">
        <v>22.014633340000003</v>
      </c>
    </row>
    <row r="97" spans="1:16" s="66" customFormat="1" ht="12.75" customHeight="1">
      <c r="A97" s="126"/>
      <c r="B97" s="997" t="s">
        <v>803</v>
      </c>
      <c r="C97" s="327">
        <v>5647.6608924000002</v>
      </c>
      <c r="D97" s="327">
        <v>9.7290238749999993</v>
      </c>
      <c r="E97" s="327">
        <v>10.254549257999999</v>
      </c>
      <c r="F97" s="327">
        <v>10.264899286</v>
      </c>
      <c r="G97" s="327">
        <v>10.268794636999999</v>
      </c>
      <c r="H97" s="327">
        <v>10.271216514000001</v>
      </c>
      <c r="I97" s="327">
        <v>10.272093319</v>
      </c>
      <c r="J97" s="327">
        <v>10.358257335999999</v>
      </c>
      <c r="K97" s="327">
        <v>10.361942382000001</v>
      </c>
      <c r="L97" s="327">
        <v>10.361942382000001</v>
      </c>
      <c r="M97" s="327">
        <v>10.365462469000001</v>
      </c>
      <c r="N97" s="999">
        <v>10.367294794999999</v>
      </c>
      <c r="O97" s="999">
        <v>21.979635966</v>
      </c>
      <c r="P97" s="1041">
        <v>22.014633340000003</v>
      </c>
    </row>
    <row r="98" spans="1:16" s="66" customFormat="1" ht="12.75" customHeight="1">
      <c r="A98" s="126"/>
      <c r="B98" s="998" t="s">
        <v>335</v>
      </c>
      <c r="C98" s="327">
        <v>0</v>
      </c>
      <c r="D98" s="327">
        <v>0</v>
      </c>
      <c r="E98" s="327">
        <v>0</v>
      </c>
      <c r="F98" s="327">
        <v>0</v>
      </c>
      <c r="G98" s="327">
        <v>0</v>
      </c>
      <c r="H98" s="327">
        <v>0</v>
      </c>
      <c r="I98" s="327">
        <v>0</v>
      </c>
      <c r="J98" s="327">
        <v>0</v>
      </c>
      <c r="K98" s="327">
        <v>0</v>
      </c>
      <c r="L98" s="327">
        <v>0</v>
      </c>
      <c r="M98" s="327">
        <v>0</v>
      </c>
      <c r="N98" s="999">
        <v>0</v>
      </c>
      <c r="O98" s="999">
        <v>0</v>
      </c>
      <c r="P98" s="1041">
        <v>0</v>
      </c>
    </row>
    <row r="99" spans="1:16" s="66" customFormat="1" ht="12.75" customHeight="1" thickBot="1">
      <c r="A99" s="152"/>
      <c r="B99" s="301"/>
      <c r="C99" s="251"/>
      <c r="D99" s="251"/>
      <c r="E99" s="251"/>
      <c r="F99" s="251"/>
      <c r="G99" s="251"/>
      <c r="H99" s="251"/>
      <c r="I99" s="251"/>
      <c r="J99" s="251"/>
      <c r="K99" s="251"/>
      <c r="L99" s="251"/>
      <c r="M99" s="251"/>
      <c r="N99" s="1001"/>
      <c r="O99" s="1001"/>
      <c r="P99" s="1043"/>
    </row>
    <row r="100" spans="1:16" s="66" customFormat="1" ht="75" customHeight="1">
      <c r="A100" s="1301" t="s">
        <v>832</v>
      </c>
      <c r="B100" s="1302"/>
      <c r="C100" s="1302"/>
      <c r="D100" s="1302"/>
      <c r="E100" s="1302"/>
      <c r="F100" s="1302"/>
      <c r="G100" s="1302"/>
      <c r="H100" s="1302"/>
      <c r="I100" s="1302"/>
      <c r="J100" s="1302"/>
      <c r="K100" s="1302"/>
      <c r="L100" s="1302"/>
      <c r="M100" s="1302"/>
      <c r="N100" s="1302"/>
      <c r="O100" s="1302"/>
      <c r="P100" s="1303"/>
    </row>
    <row r="101" spans="1:16" s="66" customFormat="1" ht="22.2" customHeight="1">
      <c r="A101" s="1322" t="s">
        <v>389</v>
      </c>
      <c r="B101" s="1323"/>
      <c r="C101" s="1311">
        <v>2021</v>
      </c>
      <c r="D101" s="1311">
        <v>2022</v>
      </c>
      <c r="E101" s="1311"/>
      <c r="F101" s="1311"/>
      <c r="G101" s="1311"/>
      <c r="H101" s="1311"/>
      <c r="I101" s="1324">
        <v>2023</v>
      </c>
      <c r="J101" s="1324"/>
      <c r="K101" s="1324"/>
      <c r="L101" s="1324"/>
      <c r="M101" s="1324"/>
      <c r="N101" s="1324"/>
      <c r="O101" s="1324"/>
      <c r="P101" s="1325"/>
    </row>
    <row r="102" spans="1:16" s="66" customFormat="1" ht="22.2" customHeight="1">
      <c r="A102" s="1322"/>
      <c r="B102" s="1323"/>
      <c r="C102" s="1317"/>
      <c r="D102" s="832" t="s">
        <v>267</v>
      </c>
      <c r="E102" s="832" t="s">
        <v>7</v>
      </c>
      <c r="F102" s="832" t="s">
        <v>13</v>
      </c>
      <c r="G102" s="832" t="s">
        <v>14</v>
      </c>
      <c r="H102" s="832" t="s">
        <v>15</v>
      </c>
      <c r="I102" s="832" t="s">
        <v>0</v>
      </c>
      <c r="J102" s="832" t="s">
        <v>1</v>
      </c>
      <c r="K102" s="832" t="s">
        <v>2</v>
      </c>
      <c r="L102" s="832" t="s">
        <v>3</v>
      </c>
      <c r="M102" s="832" t="s">
        <v>4</v>
      </c>
      <c r="N102" s="832" t="s">
        <v>5</v>
      </c>
      <c r="O102" s="832" t="s">
        <v>6</v>
      </c>
      <c r="P102" s="841" t="s">
        <v>267</v>
      </c>
    </row>
    <row r="103" spans="1:16" s="66" customFormat="1" ht="12.75" customHeight="1">
      <c r="A103" s="1304" t="s">
        <v>371</v>
      </c>
      <c r="B103" s="1305"/>
      <c r="C103" s="244">
        <v>303251.90534036304</v>
      </c>
      <c r="D103" s="244">
        <v>412098.01361214195</v>
      </c>
      <c r="E103" s="244">
        <v>449531.51152849599</v>
      </c>
      <c r="F103" s="244">
        <v>459654.76843681198</v>
      </c>
      <c r="G103" s="244">
        <v>476975.38137912104</v>
      </c>
      <c r="H103" s="244">
        <v>448900.99793913902</v>
      </c>
      <c r="I103" s="244">
        <v>487099.437432946</v>
      </c>
      <c r="J103" s="244">
        <v>494522.34402355197</v>
      </c>
      <c r="K103" s="244">
        <v>502217.81191512191</v>
      </c>
      <c r="L103" s="244">
        <v>489918.83989406499</v>
      </c>
      <c r="M103" s="244">
        <v>486234.20887767198</v>
      </c>
      <c r="N103" s="1000">
        <v>494149.01927771501</v>
      </c>
      <c r="O103" s="1000">
        <v>504411.60432861198</v>
      </c>
      <c r="P103" s="1042">
        <v>535837.25460200291</v>
      </c>
    </row>
    <row r="104" spans="1:16" s="66" customFormat="1" ht="11.4">
      <c r="A104" s="126" t="s">
        <v>17</v>
      </c>
      <c r="B104" s="993" t="s">
        <v>372</v>
      </c>
      <c r="C104" s="327">
        <v>28945.66689837</v>
      </c>
      <c r="D104" s="327">
        <v>26912.585730683</v>
      </c>
      <c r="E104" s="327">
        <v>25310.820477191999</v>
      </c>
      <c r="F104" s="327">
        <v>24877.230168642</v>
      </c>
      <c r="G104" s="327">
        <v>26082.362327167</v>
      </c>
      <c r="H104" s="327">
        <v>25831.305058524998</v>
      </c>
      <c r="I104" s="327">
        <v>28864.193569913001</v>
      </c>
      <c r="J104" s="327">
        <v>29330.150229564999</v>
      </c>
      <c r="K104" s="327">
        <v>30821.543204407</v>
      </c>
      <c r="L104" s="327">
        <v>31664.808450342</v>
      </c>
      <c r="M104" s="327">
        <v>33061.393569913002</v>
      </c>
      <c r="N104" s="999">
        <v>40562.823922410003</v>
      </c>
      <c r="O104" s="999">
        <v>43004.646259793</v>
      </c>
      <c r="P104" s="1041">
        <v>46458.517409592001</v>
      </c>
    </row>
    <row r="105" spans="1:16" s="66" customFormat="1" ht="22.8">
      <c r="A105" s="126" t="s">
        <v>17</v>
      </c>
      <c r="B105" s="993" t="s">
        <v>373</v>
      </c>
      <c r="C105" s="327">
        <v>274112.204628993</v>
      </c>
      <c r="D105" s="327">
        <v>383400.51489297597</v>
      </c>
      <c r="E105" s="327">
        <v>423559.58563369099</v>
      </c>
      <c r="F105" s="327">
        <v>434527.10953422397</v>
      </c>
      <c r="G105" s="327">
        <v>448532.93380969903</v>
      </c>
      <c r="H105" s="327">
        <v>422596.683123847</v>
      </c>
      <c r="I105" s="327">
        <v>456722.623888487</v>
      </c>
      <c r="J105" s="327">
        <v>463638.95944525598</v>
      </c>
      <c r="K105" s="327">
        <v>470478.03978647396</v>
      </c>
      <c r="L105" s="327">
        <v>456930.59548881301</v>
      </c>
      <c r="M105" s="327">
        <v>452794.84750930901</v>
      </c>
      <c r="N105" s="999">
        <v>453054.27225977997</v>
      </c>
      <c r="O105" s="999">
        <v>460377.65135567897</v>
      </c>
      <c r="P105" s="1041">
        <v>486913.50728523097</v>
      </c>
    </row>
    <row r="106" spans="1:16" ht="12.75" customHeight="1">
      <c r="A106" s="126" t="s">
        <v>17</v>
      </c>
      <c r="B106" s="993" t="s">
        <v>335</v>
      </c>
      <c r="C106" s="243">
        <v>194.03381300000001</v>
      </c>
      <c r="D106" s="243">
        <v>1784.9129884829999</v>
      </c>
      <c r="E106" s="243">
        <v>661.10541761299999</v>
      </c>
      <c r="F106" s="243">
        <v>250.42873394599999</v>
      </c>
      <c r="G106" s="243">
        <v>2360.0852422550001</v>
      </c>
      <c r="H106" s="243">
        <v>473.009756767</v>
      </c>
      <c r="I106" s="243">
        <v>1512.6199745460001</v>
      </c>
      <c r="J106" s="243">
        <v>1553.234348731</v>
      </c>
      <c r="K106" s="243">
        <v>918.22892424099996</v>
      </c>
      <c r="L106" s="243">
        <v>1323.43595491</v>
      </c>
      <c r="M106" s="243">
        <v>377.96779844999998</v>
      </c>
      <c r="N106" s="995">
        <v>531.92309552500001</v>
      </c>
      <c r="O106" s="995">
        <v>1029.3067131400001</v>
      </c>
      <c r="P106" s="1039">
        <v>2465.2299071799998</v>
      </c>
    </row>
    <row r="107" spans="1:16" ht="12.75" customHeight="1">
      <c r="A107" s="1304" t="s">
        <v>374</v>
      </c>
      <c r="B107" s="1305"/>
      <c r="C107" s="244">
        <v>938903.057427641</v>
      </c>
      <c r="D107" s="244">
        <v>1096090.871434259</v>
      </c>
      <c r="E107" s="244">
        <v>1151596.2937648341</v>
      </c>
      <c r="F107" s="244">
        <v>1157353.4509569218</v>
      </c>
      <c r="G107" s="244">
        <v>1186047.1090486911</v>
      </c>
      <c r="H107" s="244">
        <v>1177302.0558506951</v>
      </c>
      <c r="I107" s="244">
        <v>1250265.926030376</v>
      </c>
      <c r="J107" s="244">
        <v>1258369.6920309239</v>
      </c>
      <c r="K107" s="244">
        <v>1241278.6578142599</v>
      </c>
      <c r="L107" s="244">
        <v>1221447.1484524952</v>
      </c>
      <c r="M107" s="244">
        <v>1221021.1609830922</v>
      </c>
      <c r="N107" s="992">
        <v>1204253.6660980722</v>
      </c>
      <c r="O107" s="992">
        <v>1218579.7879213491</v>
      </c>
      <c r="P107" s="1037">
        <v>1265262.6278432498</v>
      </c>
    </row>
    <row r="108" spans="1:16" ht="22.8">
      <c r="A108" s="126" t="s">
        <v>17</v>
      </c>
      <c r="B108" s="993" t="s">
        <v>787</v>
      </c>
      <c r="C108" s="243">
        <v>609276.44212218304</v>
      </c>
      <c r="D108" s="243">
        <v>671761.12531852303</v>
      </c>
      <c r="E108" s="327">
        <v>695344.99900825194</v>
      </c>
      <c r="F108" s="327">
        <v>702014.04480584594</v>
      </c>
      <c r="G108" s="327">
        <v>720494.78693716996</v>
      </c>
      <c r="H108" s="327">
        <v>733621.87225482904</v>
      </c>
      <c r="I108" s="327">
        <v>762542.9246292871</v>
      </c>
      <c r="J108" s="327">
        <v>765770.569939401</v>
      </c>
      <c r="K108" s="327">
        <v>759896.597672979</v>
      </c>
      <c r="L108" s="327">
        <v>738637.42556740297</v>
      </c>
      <c r="M108" s="327">
        <v>753204.98763652006</v>
      </c>
      <c r="N108" s="995">
        <v>737551.71814616804</v>
      </c>
      <c r="O108" s="995">
        <v>746132.06183429097</v>
      </c>
      <c r="P108" s="1039">
        <v>770106.83186749893</v>
      </c>
    </row>
    <row r="109" spans="1:16" s="66" customFormat="1" ht="12.75" customHeight="1">
      <c r="A109" s="126"/>
      <c r="B109" s="996" t="s">
        <v>714</v>
      </c>
      <c r="C109" s="327">
        <v>79499.677797354001</v>
      </c>
      <c r="D109" s="327">
        <v>104183.091918716</v>
      </c>
      <c r="E109" s="327">
        <v>110991.301096899</v>
      </c>
      <c r="F109" s="327">
        <v>104972.713876273</v>
      </c>
      <c r="G109" s="327">
        <v>107225.485865205</v>
      </c>
      <c r="H109" s="327">
        <v>105555.628147707</v>
      </c>
      <c r="I109" s="327">
        <v>105920.67349276401</v>
      </c>
      <c r="J109" s="327">
        <v>106014.31726443399</v>
      </c>
      <c r="K109" s="327">
        <v>111177.723281599</v>
      </c>
      <c r="L109" s="327">
        <v>108922.47986903301</v>
      </c>
      <c r="M109" s="327">
        <v>111995.30513862699</v>
      </c>
      <c r="N109" s="999">
        <v>111558.215963129</v>
      </c>
      <c r="O109" s="999">
        <v>109762.833468713</v>
      </c>
      <c r="P109" s="1041">
        <v>108018.90128778</v>
      </c>
    </row>
    <row r="110" spans="1:16" s="66" customFormat="1" ht="12.75" customHeight="1">
      <c r="A110" s="126"/>
      <c r="B110" s="996" t="s">
        <v>715</v>
      </c>
      <c r="C110" s="243">
        <v>529776.76432482898</v>
      </c>
      <c r="D110" s="243">
        <v>567578.03339980706</v>
      </c>
      <c r="E110" s="327">
        <v>584353.69791135297</v>
      </c>
      <c r="F110" s="327">
        <v>597041.33092957293</v>
      </c>
      <c r="G110" s="327">
        <v>613269.30107196502</v>
      </c>
      <c r="H110" s="327">
        <v>628066.24410712207</v>
      </c>
      <c r="I110" s="327">
        <v>656622.25113652309</v>
      </c>
      <c r="J110" s="327">
        <v>659756.25267496693</v>
      </c>
      <c r="K110" s="327">
        <v>648718.87439138</v>
      </c>
      <c r="L110" s="327">
        <v>629714.94569836999</v>
      </c>
      <c r="M110" s="327">
        <v>641209.68249789299</v>
      </c>
      <c r="N110" s="999">
        <v>625993.50218303897</v>
      </c>
      <c r="O110" s="999">
        <v>636369.22836557799</v>
      </c>
      <c r="P110" s="1041">
        <v>662087.9305797189</v>
      </c>
    </row>
    <row r="111" spans="1:16" s="66" customFormat="1" ht="22.8">
      <c r="A111" s="126" t="s">
        <v>17</v>
      </c>
      <c r="B111" s="993" t="s">
        <v>783</v>
      </c>
      <c r="C111" s="327">
        <v>9875.1438945669997</v>
      </c>
      <c r="D111" s="327">
        <v>11152.298221624</v>
      </c>
      <c r="E111" s="327">
        <v>13483.199127104001</v>
      </c>
      <c r="F111" s="327">
        <v>11452.962588467</v>
      </c>
      <c r="G111" s="327">
        <v>10516.103766347</v>
      </c>
      <c r="H111" s="327">
        <v>9699.939570556</v>
      </c>
      <c r="I111" s="327">
        <v>10226.460725456</v>
      </c>
      <c r="J111" s="327">
        <v>10174.117432289999</v>
      </c>
      <c r="K111" s="327">
        <v>9250.453771479999</v>
      </c>
      <c r="L111" s="327">
        <v>9828.6739917899995</v>
      </c>
      <c r="M111" s="327">
        <v>9436.1569225430012</v>
      </c>
      <c r="N111" s="999">
        <v>9008.365413083</v>
      </c>
      <c r="O111" s="999">
        <v>10258.845087296999</v>
      </c>
      <c r="P111" s="1041">
        <v>7298.1512498109996</v>
      </c>
    </row>
    <row r="112" spans="1:16" s="66" customFormat="1" ht="12.75" customHeight="1">
      <c r="A112" s="126"/>
      <c r="B112" s="996" t="s">
        <v>714</v>
      </c>
      <c r="C112" s="327">
        <v>133.89394427400001</v>
      </c>
      <c r="D112" s="327">
        <v>1520.0415719560001</v>
      </c>
      <c r="E112" s="327">
        <v>1856.669598683</v>
      </c>
      <c r="F112" s="327">
        <v>1907.7507009620001</v>
      </c>
      <c r="G112" s="327">
        <v>1923.838213796</v>
      </c>
      <c r="H112" s="327">
        <v>36.122067086999998</v>
      </c>
      <c r="I112" s="327">
        <v>36.209991596000002</v>
      </c>
      <c r="J112" s="327">
        <v>34.028987041000001</v>
      </c>
      <c r="K112" s="327">
        <v>32.779713414</v>
      </c>
      <c r="L112" s="327">
        <v>34.636884582999997</v>
      </c>
      <c r="M112" s="327">
        <v>33.941682096000001</v>
      </c>
      <c r="N112" s="999">
        <v>33.916348370000001</v>
      </c>
      <c r="O112" s="999">
        <v>28.205089994000001</v>
      </c>
      <c r="P112" s="1041">
        <v>25.617768101999999</v>
      </c>
    </row>
    <row r="113" spans="1:16" s="66" customFormat="1" ht="12.75" customHeight="1">
      <c r="A113" s="126"/>
      <c r="B113" s="996" t="s">
        <v>715</v>
      </c>
      <c r="C113" s="327">
        <v>9741.2499502930004</v>
      </c>
      <c r="D113" s="327">
        <v>9632.256649668001</v>
      </c>
      <c r="E113" s="327">
        <v>11626.529528421001</v>
      </c>
      <c r="F113" s="327">
        <v>9545.211887505</v>
      </c>
      <c r="G113" s="327">
        <v>8592.2655525509999</v>
      </c>
      <c r="H113" s="327">
        <v>9663.8175034689993</v>
      </c>
      <c r="I113" s="327">
        <v>10190.250733859999</v>
      </c>
      <c r="J113" s="327">
        <v>10140.088445248999</v>
      </c>
      <c r="K113" s="327">
        <v>9217.6740580659989</v>
      </c>
      <c r="L113" s="327">
        <v>9794.0371072069993</v>
      </c>
      <c r="M113" s="327">
        <v>9402.2152404469998</v>
      </c>
      <c r="N113" s="999">
        <v>8974.4490647129987</v>
      </c>
      <c r="O113" s="999">
        <v>10230.639997303</v>
      </c>
      <c r="P113" s="1041">
        <v>7272.5334817089997</v>
      </c>
    </row>
    <row r="114" spans="1:16" s="66" customFormat="1" ht="11.4">
      <c r="A114" s="126" t="s">
        <v>17</v>
      </c>
      <c r="B114" s="993" t="s">
        <v>377</v>
      </c>
      <c r="C114" s="243">
        <v>20574.808280559999</v>
      </c>
      <c r="D114" s="243">
        <v>19793.988684576998</v>
      </c>
      <c r="E114" s="243">
        <v>20263.461557693001</v>
      </c>
      <c r="F114" s="243">
        <v>18288.748918619</v>
      </c>
      <c r="G114" s="243">
        <v>17395.281612192997</v>
      </c>
      <c r="H114" s="243">
        <v>18585.516499177</v>
      </c>
      <c r="I114" s="243">
        <v>18566.638290244999</v>
      </c>
      <c r="J114" s="243">
        <v>18471.537812467999</v>
      </c>
      <c r="K114" s="243">
        <v>17768.845610370001</v>
      </c>
      <c r="L114" s="243">
        <v>21090.240212133001</v>
      </c>
      <c r="M114" s="243">
        <v>19838.391521696998</v>
      </c>
      <c r="N114" s="999">
        <v>18697.776055996001</v>
      </c>
      <c r="O114" s="999">
        <v>17914.189004013999</v>
      </c>
      <c r="P114" s="1041">
        <v>17771.212019522001</v>
      </c>
    </row>
    <row r="115" spans="1:16" s="66" customFormat="1" ht="22.8">
      <c r="A115" s="126" t="s">
        <v>17</v>
      </c>
      <c r="B115" s="993" t="s">
        <v>378</v>
      </c>
      <c r="C115" s="327">
        <v>296653.91809799802</v>
      </c>
      <c r="D115" s="327">
        <v>389976.93654206902</v>
      </c>
      <c r="E115" s="327">
        <v>419869.88647259801</v>
      </c>
      <c r="F115" s="327">
        <v>423179.782629258</v>
      </c>
      <c r="G115" s="327">
        <v>434504.599204092</v>
      </c>
      <c r="H115" s="327">
        <v>413231.78489686397</v>
      </c>
      <c r="I115" s="327">
        <v>455621.87458233896</v>
      </c>
      <c r="J115" s="327">
        <v>460464.22513389902</v>
      </c>
      <c r="K115" s="327">
        <v>451619.32717099198</v>
      </c>
      <c r="L115" s="327">
        <v>448802.39085990097</v>
      </c>
      <c r="M115" s="327">
        <v>435651.42141627596</v>
      </c>
      <c r="N115" s="999">
        <v>436108.25004137598</v>
      </c>
      <c r="O115" s="999">
        <v>440778.81710200896</v>
      </c>
      <c r="P115" s="1041">
        <v>466955.39096034103</v>
      </c>
    </row>
    <row r="116" spans="1:16" s="66" customFormat="1" ht="12.75" customHeight="1">
      <c r="A116" s="126" t="s">
        <v>17</v>
      </c>
      <c r="B116" s="993" t="s">
        <v>354</v>
      </c>
      <c r="C116" s="327">
        <v>2522.7450323329999</v>
      </c>
      <c r="D116" s="327">
        <v>3406.5226674659998</v>
      </c>
      <c r="E116" s="327">
        <v>2634.7475991869997</v>
      </c>
      <c r="F116" s="327">
        <v>2417.912014732</v>
      </c>
      <c r="G116" s="327">
        <v>3136.3375288890002</v>
      </c>
      <c r="H116" s="327">
        <v>2162.942629269</v>
      </c>
      <c r="I116" s="327">
        <v>3308.0278030489999</v>
      </c>
      <c r="J116" s="327">
        <v>3489.2417128659999</v>
      </c>
      <c r="K116" s="327">
        <v>2743.4335884390002</v>
      </c>
      <c r="L116" s="327">
        <v>3088.4178212679999</v>
      </c>
      <c r="M116" s="327">
        <v>2890.2034860560002</v>
      </c>
      <c r="N116" s="999">
        <v>2887.556441449</v>
      </c>
      <c r="O116" s="999">
        <v>3495.8748937380001</v>
      </c>
      <c r="P116" s="1041">
        <v>3131.041746077</v>
      </c>
    </row>
    <row r="117" spans="1:16" s="66" customFormat="1" ht="12.75" customHeight="1">
      <c r="A117" s="1304" t="s">
        <v>379</v>
      </c>
      <c r="B117" s="1305"/>
      <c r="C117" s="244">
        <v>58054.398331395998</v>
      </c>
      <c r="D117" s="244">
        <v>113050.674073826</v>
      </c>
      <c r="E117" s="244">
        <v>115008.25613894999</v>
      </c>
      <c r="F117" s="244">
        <v>119302.87773354299</v>
      </c>
      <c r="G117" s="244">
        <v>119632.529417518</v>
      </c>
      <c r="H117" s="244">
        <v>119117.511406809</v>
      </c>
      <c r="I117" s="244">
        <v>121050.96869670801</v>
      </c>
      <c r="J117" s="244">
        <v>124572.34236472999</v>
      </c>
      <c r="K117" s="244">
        <v>110369.22036468401</v>
      </c>
      <c r="L117" s="244">
        <v>112195.25697605801</v>
      </c>
      <c r="M117" s="244">
        <v>114530.24122918799</v>
      </c>
      <c r="N117" s="1000">
        <v>114340.53062068799</v>
      </c>
      <c r="O117" s="1000">
        <v>115233.27739052799</v>
      </c>
      <c r="P117" s="1042">
        <v>118630.35355022</v>
      </c>
    </row>
    <row r="118" spans="1:16" s="66" customFormat="1" ht="12.75" customHeight="1">
      <c r="A118" s="126" t="s">
        <v>17</v>
      </c>
      <c r="B118" s="993" t="s">
        <v>380</v>
      </c>
      <c r="C118" s="327">
        <v>32464.809072968001</v>
      </c>
      <c r="D118" s="908">
        <v>101432.977551637</v>
      </c>
      <c r="E118" s="908">
        <v>102733.799258306</v>
      </c>
      <c r="F118" s="908">
        <v>107856.323205575</v>
      </c>
      <c r="G118" s="908">
        <v>106769.913857237</v>
      </c>
      <c r="H118" s="908">
        <v>107129.054828957</v>
      </c>
      <c r="I118" s="908">
        <v>108541.827622215</v>
      </c>
      <c r="J118" s="908">
        <v>111360.22351476799</v>
      </c>
      <c r="K118" s="908">
        <v>97587.158735532008</v>
      </c>
      <c r="L118" s="908">
        <v>99264.323621962001</v>
      </c>
      <c r="M118" s="908">
        <v>101367.50179985299</v>
      </c>
      <c r="N118" s="999">
        <v>101007.95694240399</v>
      </c>
      <c r="O118" s="999">
        <v>101689.29775997699</v>
      </c>
      <c r="P118" s="1041">
        <v>104868.28952808799</v>
      </c>
    </row>
    <row r="119" spans="1:16" s="66" customFormat="1" ht="12.75" customHeight="1">
      <c r="A119" s="126" t="s">
        <v>17</v>
      </c>
      <c r="B119" s="993" t="s">
        <v>784</v>
      </c>
      <c r="C119" s="243">
        <v>16249.516877854001</v>
      </c>
      <c r="D119" s="243">
        <v>703.25321566499997</v>
      </c>
      <c r="E119" s="243">
        <v>656.53353449099995</v>
      </c>
      <c r="F119" s="243">
        <v>661.79928524899992</v>
      </c>
      <c r="G119" s="243">
        <v>675.07715229300004</v>
      </c>
      <c r="H119" s="243">
        <v>672.15308887900005</v>
      </c>
      <c r="I119" s="243">
        <v>687.426840717</v>
      </c>
      <c r="J119" s="243">
        <v>699.38873307300003</v>
      </c>
      <c r="K119" s="243">
        <v>656.23734658900003</v>
      </c>
      <c r="L119" s="243">
        <v>695.92619621699998</v>
      </c>
      <c r="M119" s="243">
        <v>699.71175251599993</v>
      </c>
      <c r="N119" s="999">
        <v>724.71852001100001</v>
      </c>
      <c r="O119" s="999">
        <v>723.66645811199999</v>
      </c>
      <c r="P119" s="1041">
        <v>710.12897355399991</v>
      </c>
    </row>
    <row r="120" spans="1:16" s="66" customFormat="1" ht="12.75" customHeight="1">
      <c r="A120" s="126" t="s">
        <v>17</v>
      </c>
      <c r="B120" s="993" t="s">
        <v>354</v>
      </c>
      <c r="C120" s="327">
        <v>9340.0723805739999</v>
      </c>
      <c r="D120" s="327">
        <v>10914.443306524001</v>
      </c>
      <c r="E120" s="327">
        <v>11617.923346152998</v>
      </c>
      <c r="F120" s="327">
        <v>10784.755242719</v>
      </c>
      <c r="G120" s="327">
        <v>12187.538407987999</v>
      </c>
      <c r="H120" s="327">
        <v>11316.303488972999</v>
      </c>
      <c r="I120" s="327">
        <v>11821.714233776</v>
      </c>
      <c r="J120" s="327">
        <v>12512.730116889001</v>
      </c>
      <c r="K120" s="327">
        <v>12125.824282563</v>
      </c>
      <c r="L120" s="327">
        <v>12235.007157879001</v>
      </c>
      <c r="M120" s="327">
        <v>12463.027676819</v>
      </c>
      <c r="N120" s="999">
        <v>12607.855158273</v>
      </c>
      <c r="O120" s="999">
        <v>12820.313172439</v>
      </c>
      <c r="P120" s="1041">
        <v>13051.935048578001</v>
      </c>
    </row>
    <row r="121" spans="1:16" s="66" customFormat="1" ht="12.75" customHeight="1">
      <c r="A121" s="1304" t="s">
        <v>382</v>
      </c>
      <c r="B121" s="1305"/>
      <c r="C121" s="244">
        <v>44513.666422663002</v>
      </c>
      <c r="D121" s="244">
        <v>51643.131685113003</v>
      </c>
      <c r="E121" s="244">
        <v>53162.820794337997</v>
      </c>
      <c r="F121" s="244">
        <v>53376.231500351001</v>
      </c>
      <c r="G121" s="244">
        <v>53231.007811743002</v>
      </c>
      <c r="H121" s="244">
        <v>55986.713972640006</v>
      </c>
      <c r="I121" s="244">
        <v>54335.175257614996</v>
      </c>
      <c r="J121" s="244">
        <v>55060.817016255998</v>
      </c>
      <c r="K121" s="244">
        <v>55999.318155665998</v>
      </c>
      <c r="L121" s="244">
        <v>54437.368239130992</v>
      </c>
      <c r="M121" s="244">
        <v>54167.366592001999</v>
      </c>
      <c r="N121" s="1000">
        <v>55038.421962064996</v>
      </c>
      <c r="O121" s="1000">
        <v>55345.011633653005</v>
      </c>
      <c r="P121" s="1042">
        <v>56690.476224787999</v>
      </c>
    </row>
    <row r="122" spans="1:16" s="66" customFormat="1" ht="12.75" customHeight="1">
      <c r="A122" s="126" t="s">
        <v>17</v>
      </c>
      <c r="B122" s="993" t="s">
        <v>383</v>
      </c>
      <c r="C122" s="327">
        <v>43981.471292609</v>
      </c>
      <c r="D122" s="327">
        <v>51101.167314564002</v>
      </c>
      <c r="E122" s="327">
        <v>52620.473067350998</v>
      </c>
      <c r="F122" s="327">
        <v>52796.227827479001</v>
      </c>
      <c r="G122" s="327">
        <v>52676.888512835001</v>
      </c>
      <c r="H122" s="327">
        <v>55454.637942723006</v>
      </c>
      <c r="I122" s="327">
        <v>53807.435609068998</v>
      </c>
      <c r="J122" s="327">
        <v>54499.536452095999</v>
      </c>
      <c r="K122" s="327">
        <v>55437.729599603001</v>
      </c>
      <c r="L122" s="327">
        <v>53920.746967588995</v>
      </c>
      <c r="M122" s="327">
        <v>53611.372309760998</v>
      </c>
      <c r="N122" s="999">
        <v>54448.741579781999</v>
      </c>
      <c r="O122" s="999">
        <v>54820.354059141006</v>
      </c>
      <c r="P122" s="1041">
        <v>56206.746554418998</v>
      </c>
    </row>
    <row r="123" spans="1:16" s="66" customFormat="1" ht="12.75" customHeight="1">
      <c r="A123" s="126" t="s">
        <v>17</v>
      </c>
      <c r="B123" s="979" t="s">
        <v>335</v>
      </c>
      <c r="C123" s="327">
        <v>532.19513005399995</v>
      </c>
      <c r="D123" s="327">
        <v>541.96437054900002</v>
      </c>
      <c r="E123" s="327">
        <v>542.34772698699999</v>
      </c>
      <c r="F123" s="327">
        <v>580.00367287200004</v>
      </c>
      <c r="G123" s="327">
        <v>554.11929890800002</v>
      </c>
      <c r="H123" s="327">
        <v>532.07602991700003</v>
      </c>
      <c r="I123" s="327">
        <v>527.73964854600001</v>
      </c>
      <c r="J123" s="327">
        <v>561.28056416000004</v>
      </c>
      <c r="K123" s="327">
        <v>561.58855606300006</v>
      </c>
      <c r="L123" s="327">
        <v>516.62127154200004</v>
      </c>
      <c r="M123" s="327">
        <v>555.99428224099995</v>
      </c>
      <c r="N123" s="999">
        <v>589.68038228299997</v>
      </c>
      <c r="O123" s="999">
        <v>524.657574512</v>
      </c>
      <c r="P123" s="1041">
        <v>483.72967036900002</v>
      </c>
    </row>
    <row r="124" spans="1:16" s="66" customFormat="1" ht="12.75" customHeight="1">
      <c r="A124" s="1304" t="s">
        <v>384</v>
      </c>
      <c r="B124" s="1305"/>
      <c r="C124" s="244">
        <v>185305.67685761402</v>
      </c>
      <c r="D124" s="244">
        <v>128141.11133239901</v>
      </c>
      <c r="E124" s="244">
        <v>129751.88762656701</v>
      </c>
      <c r="F124" s="244">
        <v>130652.281755132</v>
      </c>
      <c r="G124" s="244">
        <v>131044.58907721299</v>
      </c>
      <c r="H124" s="244">
        <v>132256.15932129099</v>
      </c>
      <c r="I124" s="244">
        <v>127007.66625194799</v>
      </c>
      <c r="J124" s="244">
        <v>122188.92895748399</v>
      </c>
      <c r="K124" s="244">
        <v>122692.49796549001</v>
      </c>
      <c r="L124" s="244">
        <v>124032.72377809299</v>
      </c>
      <c r="M124" s="244">
        <v>123309.52461146198</v>
      </c>
      <c r="N124" s="1000">
        <v>123883.63453781499</v>
      </c>
      <c r="O124" s="1000">
        <v>124938.58142083499</v>
      </c>
      <c r="P124" s="1042">
        <v>124751.44011511598</v>
      </c>
    </row>
    <row r="125" spans="1:16" s="66" customFormat="1" ht="12.75" customHeight="1">
      <c r="A125" s="126" t="s">
        <v>17</v>
      </c>
      <c r="B125" s="993" t="s">
        <v>785</v>
      </c>
      <c r="C125" s="243">
        <v>385.509655065</v>
      </c>
      <c r="D125" s="243">
        <v>385.509655065</v>
      </c>
      <c r="E125" s="243">
        <v>385.509655065</v>
      </c>
      <c r="F125" s="243">
        <v>385.50774696000002</v>
      </c>
      <c r="G125" s="243">
        <v>385.50774696000002</v>
      </c>
      <c r="H125" s="243">
        <v>385.50774696000002</v>
      </c>
      <c r="I125" s="243">
        <v>385.50774696000002</v>
      </c>
      <c r="J125" s="243">
        <v>385.50774696000002</v>
      </c>
      <c r="K125" s="243">
        <v>385.50774696000002</v>
      </c>
      <c r="L125" s="243">
        <v>385.50774696000002</v>
      </c>
      <c r="M125" s="243">
        <v>385.50774696000002</v>
      </c>
      <c r="N125" s="999">
        <v>385.50774696000002</v>
      </c>
      <c r="O125" s="999">
        <v>385.50774696000002</v>
      </c>
      <c r="P125" s="1041">
        <v>385.50774696000002</v>
      </c>
    </row>
    <row r="126" spans="1:16" s="66" customFormat="1" ht="11.4">
      <c r="A126" s="126" t="s">
        <v>17</v>
      </c>
      <c r="B126" s="993" t="s">
        <v>386</v>
      </c>
      <c r="C126" s="327">
        <v>148401.66151397102</v>
      </c>
      <c r="D126" s="327">
        <v>127078.44501335401</v>
      </c>
      <c r="E126" s="327">
        <v>128672.838247594</v>
      </c>
      <c r="F126" s="327">
        <v>129558.15184449501</v>
      </c>
      <c r="G126" s="327">
        <v>129941.916870217</v>
      </c>
      <c r="H126" s="327">
        <v>131150.369622011</v>
      </c>
      <c r="I126" s="327">
        <v>125908.191121913</v>
      </c>
      <c r="J126" s="327">
        <v>121080.322840644</v>
      </c>
      <c r="K126" s="327">
        <v>121578.85761028301</v>
      </c>
      <c r="L126" s="327">
        <v>122918.76100889599</v>
      </c>
      <c r="M126" s="327">
        <v>122173.72863243999</v>
      </c>
      <c r="N126" s="999">
        <v>122740.38046306699</v>
      </c>
      <c r="O126" s="999">
        <v>123784.789659685</v>
      </c>
      <c r="P126" s="1041">
        <v>123585.782801835</v>
      </c>
    </row>
    <row r="127" spans="1:16" s="66" customFormat="1" ht="12.75" customHeight="1">
      <c r="A127" s="126"/>
      <c r="B127" s="997" t="s">
        <v>786</v>
      </c>
      <c r="C127" s="327">
        <v>141845.76480518398</v>
      </c>
      <c r="D127" s="327">
        <v>125025.654480786</v>
      </c>
      <c r="E127" s="327">
        <v>126610.754365385</v>
      </c>
      <c r="F127" s="327">
        <v>127487.135108118</v>
      </c>
      <c r="G127" s="327">
        <v>127867.662541696</v>
      </c>
      <c r="H127" s="327">
        <v>129080.072599873</v>
      </c>
      <c r="I127" s="327">
        <v>123865.017818954</v>
      </c>
      <c r="J127" s="327">
        <v>119031.001106101</v>
      </c>
      <c r="K127" s="327">
        <v>119535.570633425</v>
      </c>
      <c r="L127" s="327">
        <v>120883.111934688</v>
      </c>
      <c r="M127" s="327">
        <v>120130.558238299</v>
      </c>
      <c r="N127" s="999">
        <v>120697.149687296</v>
      </c>
      <c r="O127" s="999">
        <v>121739.505278657</v>
      </c>
      <c r="P127" s="1041">
        <v>121526.13342969801</v>
      </c>
    </row>
    <row r="128" spans="1:16" s="66" customFormat="1" ht="12.75" customHeight="1">
      <c r="A128" s="126"/>
      <c r="B128" s="998" t="s">
        <v>335</v>
      </c>
      <c r="C128" s="243">
        <v>6555.8967087870005</v>
      </c>
      <c r="D128" s="243">
        <v>2052.7905325679999</v>
      </c>
      <c r="E128" s="243">
        <v>2062.083882209</v>
      </c>
      <c r="F128" s="243">
        <v>2071.0167363769997</v>
      </c>
      <c r="G128" s="243">
        <v>2074.2543285209999</v>
      </c>
      <c r="H128" s="243">
        <v>2070.2970221380001</v>
      </c>
      <c r="I128" s="243">
        <v>2043.173302959</v>
      </c>
      <c r="J128" s="243">
        <v>2049.3217345429998</v>
      </c>
      <c r="K128" s="243">
        <v>2043.2869768579999</v>
      </c>
      <c r="L128" s="243">
        <v>2035.649074208</v>
      </c>
      <c r="M128" s="243">
        <v>2043.1703941409999</v>
      </c>
      <c r="N128" s="999">
        <v>2043.2307757709998</v>
      </c>
      <c r="O128" s="999">
        <v>2045.2843810279999</v>
      </c>
      <c r="P128" s="1041">
        <v>2059.6493721370002</v>
      </c>
    </row>
    <row r="129" spans="1:16" s="66" customFormat="1" ht="11.4">
      <c r="A129" s="126" t="s">
        <v>17</v>
      </c>
      <c r="B129" s="993" t="s">
        <v>388</v>
      </c>
      <c r="C129" s="327">
        <v>36518.505688578</v>
      </c>
      <c r="D129" s="327">
        <v>677.15666397999996</v>
      </c>
      <c r="E129" s="327">
        <v>693.53972390800004</v>
      </c>
      <c r="F129" s="327">
        <v>708.622163677</v>
      </c>
      <c r="G129" s="327">
        <v>717.16446003600004</v>
      </c>
      <c r="H129" s="327">
        <v>720.28195231999996</v>
      </c>
      <c r="I129" s="327">
        <v>713.96738307500004</v>
      </c>
      <c r="J129" s="327">
        <v>723.09836987999995</v>
      </c>
      <c r="K129" s="327">
        <v>728.13260824700001</v>
      </c>
      <c r="L129" s="327">
        <v>728.45502223699998</v>
      </c>
      <c r="M129" s="327">
        <v>750.28823206200002</v>
      </c>
      <c r="N129" s="999">
        <v>757.74632778800003</v>
      </c>
      <c r="O129" s="999">
        <v>768.28401418999999</v>
      </c>
      <c r="P129" s="1041">
        <v>780.14956632099995</v>
      </c>
    </row>
    <row r="130" spans="1:16" s="66" customFormat="1" ht="12.75" customHeight="1">
      <c r="A130" s="126"/>
      <c r="B130" s="997" t="s">
        <v>803</v>
      </c>
      <c r="C130" s="327">
        <v>29164.627217069999</v>
      </c>
      <c r="D130" s="327">
        <v>677.15666397999996</v>
      </c>
      <c r="E130" s="327">
        <v>693.53972390800004</v>
      </c>
      <c r="F130" s="327">
        <v>708.622163677</v>
      </c>
      <c r="G130" s="327">
        <v>717.16446003600004</v>
      </c>
      <c r="H130" s="327">
        <v>720.28195231999996</v>
      </c>
      <c r="I130" s="327">
        <v>713.96738307500004</v>
      </c>
      <c r="J130" s="327">
        <v>723.09836987999995</v>
      </c>
      <c r="K130" s="327">
        <v>728.13260824700001</v>
      </c>
      <c r="L130" s="327">
        <v>728.45502223699998</v>
      </c>
      <c r="M130" s="327">
        <v>750.28823206200002</v>
      </c>
      <c r="N130" s="999">
        <v>757.74632778800003</v>
      </c>
      <c r="O130" s="999">
        <v>768.28401418999999</v>
      </c>
      <c r="P130" s="1041">
        <v>780.14956632099995</v>
      </c>
    </row>
    <row r="131" spans="1:16" s="66" customFormat="1" ht="12.75" customHeight="1">
      <c r="A131" s="126"/>
      <c r="B131" s="998" t="s">
        <v>335</v>
      </c>
      <c r="C131" s="327">
        <v>7353.8784715080001</v>
      </c>
      <c r="D131" s="327">
        <v>0</v>
      </c>
      <c r="E131" s="327">
        <v>0</v>
      </c>
      <c r="F131" s="327">
        <v>0</v>
      </c>
      <c r="G131" s="327">
        <v>0</v>
      </c>
      <c r="H131" s="327">
        <v>0</v>
      </c>
      <c r="I131" s="327">
        <v>0</v>
      </c>
      <c r="J131" s="327">
        <v>0</v>
      </c>
      <c r="K131" s="327">
        <v>0</v>
      </c>
      <c r="L131" s="327">
        <v>0</v>
      </c>
      <c r="M131" s="327">
        <v>0</v>
      </c>
      <c r="N131" s="999">
        <v>0</v>
      </c>
      <c r="O131" s="999">
        <v>0</v>
      </c>
      <c r="P131" s="1041">
        <v>0</v>
      </c>
    </row>
    <row r="132" spans="1:16" s="66" customFormat="1" ht="12.75" customHeight="1" thickBot="1">
      <c r="A132" s="152"/>
      <c r="B132" s="301"/>
      <c r="C132" s="245"/>
      <c r="D132" s="245"/>
      <c r="E132" s="245"/>
      <c r="F132" s="245"/>
      <c r="G132" s="245"/>
      <c r="H132" s="245"/>
      <c r="I132" s="245"/>
      <c r="J132" s="245"/>
      <c r="K132" s="245"/>
      <c r="L132" s="245"/>
      <c r="M132" s="245"/>
      <c r="N132" s="1001"/>
      <c r="O132" s="1001"/>
      <c r="P132" s="1043"/>
    </row>
    <row r="133" spans="1:16" s="66" customFormat="1" ht="75" customHeight="1">
      <c r="A133" s="1301" t="s">
        <v>762</v>
      </c>
      <c r="B133" s="1302"/>
      <c r="C133" s="1302"/>
      <c r="D133" s="1302"/>
      <c r="E133" s="1302"/>
      <c r="F133" s="1302"/>
      <c r="G133" s="1302"/>
      <c r="H133" s="1302"/>
      <c r="I133" s="1302"/>
      <c r="J133" s="1302"/>
      <c r="K133" s="1302"/>
      <c r="L133" s="1302"/>
      <c r="M133" s="1302"/>
      <c r="N133" s="1302"/>
      <c r="O133" s="1302"/>
      <c r="P133" s="1303"/>
    </row>
    <row r="134" spans="1:16" s="66" customFormat="1" ht="22.2" customHeight="1">
      <c r="A134" s="1322" t="s">
        <v>389</v>
      </c>
      <c r="B134" s="1323"/>
      <c r="C134" s="1311">
        <v>2021</v>
      </c>
      <c r="D134" s="1311">
        <v>2022</v>
      </c>
      <c r="E134" s="1311"/>
      <c r="F134" s="1311"/>
      <c r="G134" s="1311"/>
      <c r="H134" s="1311"/>
      <c r="I134" s="1324">
        <v>2023</v>
      </c>
      <c r="J134" s="1324"/>
      <c r="K134" s="1324"/>
      <c r="L134" s="1324"/>
      <c r="M134" s="1324"/>
      <c r="N134" s="1324"/>
      <c r="O134" s="1324"/>
      <c r="P134" s="1325"/>
    </row>
    <row r="135" spans="1:16" s="66" customFormat="1" ht="22.2" customHeight="1">
      <c r="A135" s="1322"/>
      <c r="B135" s="1323"/>
      <c r="C135" s="1317"/>
      <c r="D135" s="832" t="s">
        <v>267</v>
      </c>
      <c r="E135" s="832" t="s">
        <v>7</v>
      </c>
      <c r="F135" s="832" t="s">
        <v>13</v>
      </c>
      <c r="G135" s="832" t="s">
        <v>14</v>
      </c>
      <c r="H135" s="832" t="s">
        <v>15</v>
      </c>
      <c r="I135" s="832" t="s">
        <v>0</v>
      </c>
      <c r="J135" s="832" t="s">
        <v>1</v>
      </c>
      <c r="K135" s="832" t="s">
        <v>2</v>
      </c>
      <c r="L135" s="832" t="s">
        <v>3</v>
      </c>
      <c r="M135" s="832" t="s">
        <v>4</v>
      </c>
      <c r="N135" s="832" t="s">
        <v>5</v>
      </c>
      <c r="O135" s="832" t="s">
        <v>6</v>
      </c>
      <c r="P135" s="841" t="s">
        <v>267</v>
      </c>
    </row>
    <row r="136" spans="1:16" s="107" customFormat="1" ht="12.75" customHeight="1">
      <c r="A136" s="1304" t="s">
        <v>371</v>
      </c>
      <c r="B136" s="1305"/>
      <c r="C136" s="244">
        <v>279726.178342211</v>
      </c>
      <c r="D136" s="244">
        <v>270994.76117585</v>
      </c>
      <c r="E136" s="244">
        <v>306700.63218318694</v>
      </c>
      <c r="F136" s="244">
        <v>303230.184128133</v>
      </c>
      <c r="G136" s="244">
        <v>317319.44615931297</v>
      </c>
      <c r="H136" s="244">
        <v>338140.32220396603</v>
      </c>
      <c r="I136" s="244">
        <v>334349.34462815797</v>
      </c>
      <c r="J136" s="244">
        <v>303359.08013736899</v>
      </c>
      <c r="K136" s="244">
        <v>325161.33187743602</v>
      </c>
      <c r="L136" s="244">
        <v>322715.66268825799</v>
      </c>
      <c r="M136" s="244">
        <v>319835.76657624403</v>
      </c>
      <c r="N136" s="1000">
        <v>299758.39774813404</v>
      </c>
      <c r="O136" s="1000">
        <v>345030.84724676399</v>
      </c>
      <c r="P136" s="1042">
        <v>353421.588735978</v>
      </c>
    </row>
    <row r="137" spans="1:16" s="107" customFormat="1" ht="12.75" customHeight="1">
      <c r="A137" s="126" t="s">
        <v>17</v>
      </c>
      <c r="B137" s="993" t="s">
        <v>372</v>
      </c>
      <c r="C137" s="327">
        <v>0</v>
      </c>
      <c r="D137" s="327">
        <v>0</v>
      </c>
      <c r="E137" s="327">
        <v>0</v>
      </c>
      <c r="F137" s="327">
        <v>0</v>
      </c>
      <c r="G137" s="327">
        <v>0</v>
      </c>
      <c r="H137" s="327">
        <v>0</v>
      </c>
      <c r="I137" s="327">
        <v>0</v>
      </c>
      <c r="J137" s="327">
        <v>0</v>
      </c>
      <c r="K137" s="327">
        <v>0</v>
      </c>
      <c r="L137" s="327">
        <v>0</v>
      </c>
      <c r="M137" s="327" t="s">
        <v>17</v>
      </c>
      <c r="N137" s="981">
        <v>0</v>
      </c>
      <c r="O137" s="981">
        <v>0</v>
      </c>
      <c r="P137" s="1044">
        <v>0</v>
      </c>
    </row>
    <row r="138" spans="1:16" s="107" customFormat="1" ht="22.8">
      <c r="A138" s="126" t="s">
        <v>17</v>
      </c>
      <c r="B138" s="993" t="s">
        <v>373</v>
      </c>
      <c r="C138" s="327">
        <v>279233.89830134797</v>
      </c>
      <c r="D138" s="327">
        <v>270368.04078539298</v>
      </c>
      <c r="E138" s="327">
        <v>306218.36925526097</v>
      </c>
      <c r="F138" s="327">
        <v>302655.07552964799</v>
      </c>
      <c r="G138" s="327">
        <v>315013.740168283</v>
      </c>
      <c r="H138" s="327">
        <v>337720.33159690601</v>
      </c>
      <c r="I138" s="327">
        <v>322883.80708358198</v>
      </c>
      <c r="J138" s="327">
        <v>302017.17434744001</v>
      </c>
      <c r="K138" s="327">
        <v>324359.410976129</v>
      </c>
      <c r="L138" s="327">
        <v>321787.43622513697</v>
      </c>
      <c r="M138" s="327">
        <v>317684.049034636</v>
      </c>
      <c r="N138" s="999">
        <v>298490.76858534402</v>
      </c>
      <c r="O138" s="999">
        <v>344212.26295283</v>
      </c>
      <c r="P138" s="1041">
        <v>351235.173084134</v>
      </c>
    </row>
    <row r="139" spans="1:16" s="107" customFormat="1" ht="12.75" customHeight="1">
      <c r="A139" s="126" t="s">
        <v>17</v>
      </c>
      <c r="B139" s="993" t="s">
        <v>335</v>
      </c>
      <c r="C139" s="327">
        <v>492.28004086300001</v>
      </c>
      <c r="D139" s="327">
        <v>626.72039045699967</v>
      </c>
      <c r="E139" s="327">
        <v>482.26292792599997</v>
      </c>
      <c r="F139" s="327">
        <v>575.10859848500002</v>
      </c>
      <c r="G139" s="327">
        <v>2305.70599103</v>
      </c>
      <c r="H139" s="327">
        <v>419.99060706</v>
      </c>
      <c r="I139" s="327">
        <v>11465.537544576</v>
      </c>
      <c r="J139" s="327">
        <v>1341.9057899290001</v>
      </c>
      <c r="K139" s="327">
        <v>801.92090130700001</v>
      </c>
      <c r="L139" s="327">
        <v>928.22646312100005</v>
      </c>
      <c r="M139" s="327">
        <v>2151.7175416079999</v>
      </c>
      <c r="N139" s="999">
        <v>1267.62916279</v>
      </c>
      <c r="O139" s="999">
        <v>818.58429393400002</v>
      </c>
      <c r="P139" s="1041">
        <v>2186.415651844</v>
      </c>
    </row>
    <row r="140" spans="1:16" s="107" customFormat="1" ht="12.75" customHeight="1">
      <c r="A140" s="1304" t="s">
        <v>374</v>
      </c>
      <c r="B140" s="1305"/>
      <c r="C140" s="882">
        <v>1084854.8364215931</v>
      </c>
      <c r="D140" s="882">
        <v>1066258.457574382</v>
      </c>
      <c r="E140" s="882">
        <v>1099573.741866817</v>
      </c>
      <c r="F140" s="882">
        <v>1105951.9745222197</v>
      </c>
      <c r="G140" s="882">
        <v>1103446.038371274</v>
      </c>
      <c r="H140" s="882">
        <v>1393283.810211983</v>
      </c>
      <c r="I140" s="882">
        <v>1102930.7672670451</v>
      </c>
      <c r="J140" s="882">
        <v>1105398.1025336951</v>
      </c>
      <c r="K140" s="882">
        <v>1140101.5398569449</v>
      </c>
      <c r="L140" s="882">
        <v>1162140.4772573658</v>
      </c>
      <c r="M140" s="882">
        <v>1204832.1966147909</v>
      </c>
      <c r="N140" s="1000">
        <v>1194842.2305981091</v>
      </c>
      <c r="O140" s="1000">
        <v>1225320.8938434988</v>
      </c>
      <c r="P140" s="1042">
        <v>1211349.6133654148</v>
      </c>
    </row>
    <row r="141" spans="1:16" s="107" customFormat="1" ht="24" customHeight="1">
      <c r="A141" s="126" t="s">
        <v>17</v>
      </c>
      <c r="B141" s="993" t="s">
        <v>787</v>
      </c>
      <c r="C141" s="881">
        <v>628986.59651081997</v>
      </c>
      <c r="D141" s="881">
        <v>636259.45347330905</v>
      </c>
      <c r="E141" s="243">
        <v>643158.70239893696</v>
      </c>
      <c r="F141" s="243">
        <v>636755.63953516795</v>
      </c>
      <c r="G141" s="243">
        <v>637157.51357053698</v>
      </c>
      <c r="H141" s="243">
        <v>912659.95038252894</v>
      </c>
      <c r="I141" s="243">
        <v>665322.237519635</v>
      </c>
      <c r="J141" s="243">
        <v>682560.68752498506</v>
      </c>
      <c r="K141" s="243">
        <v>684661.84792153095</v>
      </c>
      <c r="L141" s="243">
        <v>697881.63985680195</v>
      </c>
      <c r="M141" s="243">
        <v>744935.53282237495</v>
      </c>
      <c r="N141" s="999">
        <v>757122.00164446002</v>
      </c>
      <c r="O141" s="999">
        <v>757028.83038491802</v>
      </c>
      <c r="P141" s="1041">
        <v>740338.31482609105</v>
      </c>
    </row>
    <row r="142" spans="1:16" s="107" customFormat="1" ht="12.75" customHeight="1">
      <c r="A142" s="126"/>
      <c r="B142" s="996" t="s">
        <v>714</v>
      </c>
      <c r="C142" s="243">
        <v>261559.301772148</v>
      </c>
      <c r="D142" s="243">
        <v>264447.12612974201</v>
      </c>
      <c r="E142" s="243">
        <v>261252.76353692199</v>
      </c>
      <c r="F142" s="243">
        <v>268894.52504472999</v>
      </c>
      <c r="G142" s="243">
        <v>270010.71609594801</v>
      </c>
      <c r="H142" s="243">
        <v>278092.315386898</v>
      </c>
      <c r="I142" s="243">
        <v>309903.397013676</v>
      </c>
      <c r="J142" s="243">
        <v>320213.27499650599</v>
      </c>
      <c r="K142" s="243">
        <v>320856.59593277797</v>
      </c>
      <c r="L142" s="243">
        <v>329357.12581980502</v>
      </c>
      <c r="M142" s="243">
        <v>335849.72337285598</v>
      </c>
      <c r="N142" s="999">
        <v>338042.81436830497</v>
      </c>
      <c r="O142" s="999">
        <v>347453.994903552</v>
      </c>
      <c r="P142" s="1041">
        <v>337806.21945701301</v>
      </c>
    </row>
    <row r="143" spans="1:16" s="107" customFormat="1" ht="12.75" customHeight="1">
      <c r="A143" s="126"/>
      <c r="B143" s="996" t="s">
        <v>715</v>
      </c>
      <c r="C143" s="327">
        <v>367427.29473867198</v>
      </c>
      <c r="D143" s="327">
        <v>384742.32734356698</v>
      </c>
      <c r="E143" s="327">
        <v>381905.93886201503</v>
      </c>
      <c r="F143" s="327">
        <v>367861.11449043802</v>
      </c>
      <c r="G143" s="327">
        <v>367146.79747458902</v>
      </c>
      <c r="H143" s="327">
        <v>634567.63499563094</v>
      </c>
      <c r="I143" s="327">
        <v>355418.840505959</v>
      </c>
      <c r="J143" s="327">
        <v>362347.41252847901</v>
      </c>
      <c r="K143" s="327">
        <v>363805.25198875298</v>
      </c>
      <c r="L143" s="327">
        <v>368524.51403699699</v>
      </c>
      <c r="M143" s="327">
        <v>409085.80944951897</v>
      </c>
      <c r="N143" s="999">
        <v>419079.18727615499</v>
      </c>
      <c r="O143" s="999">
        <v>409574.83548136603</v>
      </c>
      <c r="P143" s="1041">
        <v>402532.09536907799</v>
      </c>
    </row>
    <row r="144" spans="1:16" s="107" customFormat="1" ht="24" customHeight="1">
      <c r="A144" s="126" t="s">
        <v>17</v>
      </c>
      <c r="B144" s="993" t="s">
        <v>783</v>
      </c>
      <c r="C144" s="243">
        <v>6254.5715897270002</v>
      </c>
      <c r="D144" s="243">
        <v>1560.180562305</v>
      </c>
      <c r="E144" s="327">
        <v>3311.5477294779998</v>
      </c>
      <c r="F144" s="327">
        <v>2997.7435349060001</v>
      </c>
      <c r="G144" s="327">
        <v>2740.5805400039999</v>
      </c>
      <c r="H144" s="327">
        <v>2640.4741084110001</v>
      </c>
      <c r="I144" s="327">
        <v>2657.7562942009999</v>
      </c>
      <c r="J144" s="327">
        <v>2631.3403563860002</v>
      </c>
      <c r="K144" s="327">
        <v>2963.2569426340001</v>
      </c>
      <c r="L144" s="327">
        <v>3009.1440967869999</v>
      </c>
      <c r="M144" s="327">
        <v>3388.2646719019999</v>
      </c>
      <c r="N144" s="999">
        <v>2508.2797315180001</v>
      </c>
      <c r="O144" s="999">
        <v>2713.3929266660002</v>
      </c>
      <c r="P144" s="1041">
        <v>3745.736381106</v>
      </c>
    </row>
    <row r="145" spans="1:16" s="148" customFormat="1" ht="12.75" customHeight="1">
      <c r="A145" s="126"/>
      <c r="B145" s="996" t="s">
        <v>714</v>
      </c>
      <c r="C145" s="327">
        <v>3657.5903736</v>
      </c>
      <c r="D145" s="327">
        <v>1520.5129898180001</v>
      </c>
      <c r="E145" s="243">
        <v>3267.554895883</v>
      </c>
      <c r="F145" s="243">
        <v>2780.5774711160002</v>
      </c>
      <c r="G145" s="243">
        <v>2545.6015355169998</v>
      </c>
      <c r="H145" s="243">
        <v>2443.7148073100002</v>
      </c>
      <c r="I145" s="243">
        <v>2463.1481499020001</v>
      </c>
      <c r="J145" s="243">
        <v>2442.0904324759999</v>
      </c>
      <c r="K145" s="243">
        <v>2776.5009542419998</v>
      </c>
      <c r="L145" s="243">
        <v>2872.2776653410001</v>
      </c>
      <c r="M145" s="243">
        <v>3298.9205889069999</v>
      </c>
      <c r="N145" s="1002">
        <v>2491.0560902470002</v>
      </c>
      <c r="O145" s="1002">
        <v>2682.7112648880002</v>
      </c>
      <c r="P145" s="1045">
        <v>3720.3046591839998</v>
      </c>
    </row>
    <row r="146" spans="1:16" s="107" customFormat="1" ht="12.75" customHeight="1">
      <c r="A146" s="126"/>
      <c r="B146" s="996" t="s">
        <v>715</v>
      </c>
      <c r="C146" s="327">
        <v>2596.9812161270002</v>
      </c>
      <c r="D146" s="327">
        <v>39.667572487000001</v>
      </c>
      <c r="E146" s="327">
        <v>43.992833595</v>
      </c>
      <c r="F146" s="327">
        <v>217.16606379000001</v>
      </c>
      <c r="G146" s="327">
        <v>194.979004487</v>
      </c>
      <c r="H146" s="327">
        <v>196.75930110100001</v>
      </c>
      <c r="I146" s="327">
        <v>194.608144299</v>
      </c>
      <c r="J146" s="327">
        <v>189.24992391000001</v>
      </c>
      <c r="K146" s="327">
        <v>186.75598839200001</v>
      </c>
      <c r="L146" s="327">
        <v>136.86643144600001</v>
      </c>
      <c r="M146" s="327">
        <v>89.344082994999994</v>
      </c>
      <c r="N146" s="999">
        <v>17.223641271000002</v>
      </c>
      <c r="O146" s="999">
        <v>30.681661777999999</v>
      </c>
      <c r="P146" s="1041">
        <v>25.431721922000001</v>
      </c>
    </row>
    <row r="147" spans="1:16" s="107" customFormat="1" ht="12.75" customHeight="1">
      <c r="A147" s="126" t="s">
        <v>17</v>
      </c>
      <c r="B147" s="993" t="s">
        <v>377</v>
      </c>
      <c r="C147" s="327">
        <v>50103.799903927997</v>
      </c>
      <c r="D147" s="327">
        <v>68923.529729179005</v>
      </c>
      <c r="E147" s="327">
        <v>60423.273104439999</v>
      </c>
      <c r="F147" s="327">
        <v>69751.306656285</v>
      </c>
      <c r="G147" s="327">
        <v>63453.404158457997</v>
      </c>
      <c r="H147" s="327">
        <v>72512.350993375003</v>
      </c>
      <c r="I147" s="327">
        <v>61771.026473471997</v>
      </c>
      <c r="J147" s="327">
        <v>63058.695935294003</v>
      </c>
      <c r="K147" s="327">
        <v>55385.236802177002</v>
      </c>
      <c r="L147" s="327">
        <v>54797.275772155997</v>
      </c>
      <c r="M147" s="327">
        <v>54695.072185229998</v>
      </c>
      <c r="N147" s="999">
        <v>57722.492871750001</v>
      </c>
      <c r="O147" s="999">
        <v>53614.025874029998</v>
      </c>
      <c r="P147" s="1041">
        <v>57198.691551827003</v>
      </c>
    </row>
    <row r="148" spans="1:16" s="107" customFormat="1" ht="24" customHeight="1">
      <c r="A148" s="126" t="s">
        <v>17</v>
      </c>
      <c r="B148" s="993" t="s">
        <v>378</v>
      </c>
      <c r="C148" s="243">
        <v>399330.188701379</v>
      </c>
      <c r="D148" s="243">
        <v>345817.08850655</v>
      </c>
      <c r="E148" s="327">
        <v>392001.71019397298</v>
      </c>
      <c r="F148" s="327">
        <v>395549.15367571003</v>
      </c>
      <c r="G148" s="327">
        <v>398369.06571323302</v>
      </c>
      <c r="H148" s="327">
        <v>404984.16882574902</v>
      </c>
      <c r="I148" s="327">
        <v>372177.018297381</v>
      </c>
      <c r="J148" s="327">
        <v>355665.90944299602</v>
      </c>
      <c r="K148" s="327">
        <v>396305.91395898297</v>
      </c>
      <c r="L148" s="327">
        <v>405823.07184673101</v>
      </c>
      <c r="M148" s="327">
        <v>399834.45390368399</v>
      </c>
      <c r="N148" s="999">
        <v>376509.13379583502</v>
      </c>
      <c r="O148" s="999">
        <v>410447.02095829899</v>
      </c>
      <c r="P148" s="1041">
        <v>409068.12163018098</v>
      </c>
    </row>
    <row r="149" spans="1:16" s="148" customFormat="1" ht="12.75" customHeight="1">
      <c r="A149" s="126" t="s">
        <v>17</v>
      </c>
      <c r="B149" s="993" t="s">
        <v>354</v>
      </c>
      <c r="C149" s="327">
        <v>179.67971573899999</v>
      </c>
      <c r="D149" s="327">
        <v>768.20530303899989</v>
      </c>
      <c r="E149" s="327">
        <v>678.50843998899995</v>
      </c>
      <c r="F149" s="327">
        <v>898.131120151</v>
      </c>
      <c r="G149" s="327">
        <v>1725.474389042</v>
      </c>
      <c r="H149" s="327">
        <v>486.86590191900001</v>
      </c>
      <c r="I149" s="327">
        <v>1002.728682356</v>
      </c>
      <c r="J149" s="327">
        <v>1481.4692740339999</v>
      </c>
      <c r="K149" s="327">
        <v>785.28423162000001</v>
      </c>
      <c r="L149" s="327">
        <v>629.34568489000003</v>
      </c>
      <c r="M149" s="327">
        <v>1978.8730316000001</v>
      </c>
      <c r="N149" s="1003">
        <v>980.32255454599999</v>
      </c>
      <c r="O149" s="1003">
        <v>1517.6236995859999</v>
      </c>
      <c r="P149" s="1046">
        <v>998.74897621000002</v>
      </c>
    </row>
    <row r="150" spans="1:16" s="107" customFormat="1" ht="12.75" customHeight="1">
      <c r="A150" s="1304" t="s">
        <v>379</v>
      </c>
      <c r="B150" s="1305"/>
      <c r="C150" s="883">
        <v>72955.192369527998</v>
      </c>
      <c r="D150" s="883">
        <v>60138.236239190999</v>
      </c>
      <c r="E150" s="883">
        <v>61761.206127420002</v>
      </c>
      <c r="F150" s="883">
        <v>63548.156426328998</v>
      </c>
      <c r="G150" s="883">
        <v>65863.824837431996</v>
      </c>
      <c r="H150" s="883">
        <v>67580.061590418001</v>
      </c>
      <c r="I150" s="883">
        <v>65419.067483079998</v>
      </c>
      <c r="J150" s="883">
        <v>66670.016859868992</v>
      </c>
      <c r="K150" s="883">
        <v>65212.514871538006</v>
      </c>
      <c r="L150" s="883">
        <v>64366.165770801003</v>
      </c>
      <c r="M150" s="883">
        <v>64527.719829068003</v>
      </c>
      <c r="N150" s="1004">
        <v>71608.991890749006</v>
      </c>
      <c r="O150" s="1004">
        <v>74709.802816803</v>
      </c>
      <c r="P150" s="1047">
        <v>75305.115505758993</v>
      </c>
    </row>
    <row r="151" spans="1:16" s="107" customFormat="1" ht="12.75" customHeight="1">
      <c r="A151" s="126" t="s">
        <v>17</v>
      </c>
      <c r="B151" s="993" t="s">
        <v>380</v>
      </c>
      <c r="C151" s="881">
        <v>48549.867467342003</v>
      </c>
      <c r="D151" s="881">
        <v>59743.501047266</v>
      </c>
      <c r="E151" s="881">
        <v>61361.828265327</v>
      </c>
      <c r="F151" s="881">
        <v>63143.973111804</v>
      </c>
      <c r="G151" s="881">
        <v>65453.196155398997</v>
      </c>
      <c r="H151" s="881">
        <v>67163.769587426999</v>
      </c>
      <c r="I151" s="881">
        <v>64999.432835553998</v>
      </c>
      <c r="J151" s="881">
        <v>66245.719911289998</v>
      </c>
      <c r="K151" s="881">
        <v>64780.787257098003</v>
      </c>
      <c r="L151" s="881">
        <v>63928.666323151003</v>
      </c>
      <c r="M151" s="881">
        <v>64077.667909481002</v>
      </c>
      <c r="N151" s="321">
        <v>71153.128169482006</v>
      </c>
      <c r="O151" s="321">
        <v>74251.327458701999</v>
      </c>
      <c r="P151" s="1031">
        <v>74837.735736717994</v>
      </c>
    </row>
    <row r="152" spans="1:16" s="107" customFormat="1" ht="12.75" customHeight="1">
      <c r="A152" s="126" t="s">
        <v>17</v>
      </c>
      <c r="B152" s="993" t="s">
        <v>784</v>
      </c>
      <c r="C152" s="327">
        <v>24043.080695076002</v>
      </c>
      <c r="D152" s="327">
        <v>0</v>
      </c>
      <c r="E152" s="327">
        <v>0</v>
      </c>
      <c r="F152" s="327">
        <v>0</v>
      </c>
      <c r="G152" s="327">
        <v>0</v>
      </c>
      <c r="H152" s="327">
        <v>0</v>
      </c>
      <c r="I152" s="327">
        <v>0</v>
      </c>
      <c r="J152" s="327">
        <v>0</v>
      </c>
      <c r="K152" s="327">
        <v>0</v>
      </c>
      <c r="L152" s="327">
        <v>0</v>
      </c>
      <c r="M152" s="327">
        <v>0</v>
      </c>
      <c r="N152" s="321">
        <v>0</v>
      </c>
      <c r="O152" s="321">
        <v>0</v>
      </c>
      <c r="P152" s="1031">
        <v>0</v>
      </c>
    </row>
    <row r="153" spans="1:16" s="107" customFormat="1" ht="12.75" customHeight="1">
      <c r="A153" s="126" t="s">
        <v>17</v>
      </c>
      <c r="B153" s="993" t="s">
        <v>354</v>
      </c>
      <c r="C153" s="243">
        <v>362.24420710999999</v>
      </c>
      <c r="D153" s="243">
        <v>394.73519192499998</v>
      </c>
      <c r="E153" s="243">
        <v>399.37786209299998</v>
      </c>
      <c r="F153" s="243">
        <v>404.18331452500001</v>
      </c>
      <c r="G153" s="243">
        <v>410.62868203300002</v>
      </c>
      <c r="H153" s="243">
        <v>416.292002991</v>
      </c>
      <c r="I153" s="243">
        <v>419.63464752599998</v>
      </c>
      <c r="J153" s="243">
        <v>424.296948579</v>
      </c>
      <c r="K153" s="243">
        <v>431.72761444000002</v>
      </c>
      <c r="L153" s="243">
        <v>437.49944764999998</v>
      </c>
      <c r="M153" s="243">
        <v>450.05191958699999</v>
      </c>
      <c r="N153" s="321">
        <v>455.86372126700002</v>
      </c>
      <c r="O153" s="321">
        <v>458.47535810099998</v>
      </c>
      <c r="P153" s="1031">
        <v>467.37976904099997</v>
      </c>
    </row>
    <row r="154" spans="1:16" s="107" customFormat="1" ht="12.75" customHeight="1">
      <c r="A154" s="1304" t="s">
        <v>382</v>
      </c>
      <c r="B154" s="1305"/>
      <c r="C154" s="883">
        <v>250851.13977015601</v>
      </c>
      <c r="D154" s="883">
        <v>207799.962481172</v>
      </c>
      <c r="E154" s="883">
        <v>209568.885384511</v>
      </c>
      <c r="F154" s="883">
        <v>204616.75806928199</v>
      </c>
      <c r="G154" s="883">
        <v>214214.04993342698</v>
      </c>
      <c r="H154" s="883">
        <v>285512.91075499199</v>
      </c>
      <c r="I154" s="883">
        <v>254830.879223014</v>
      </c>
      <c r="J154" s="883">
        <v>283234.07755152101</v>
      </c>
      <c r="K154" s="883">
        <v>268688.392249064</v>
      </c>
      <c r="L154" s="883">
        <v>261887.55771681698</v>
      </c>
      <c r="M154" s="883">
        <v>260624.79586800199</v>
      </c>
      <c r="N154" s="1004">
        <v>268796.36761845299</v>
      </c>
      <c r="O154" s="1004">
        <v>275088.29108980601</v>
      </c>
      <c r="P154" s="1047">
        <v>278200.30614615802</v>
      </c>
    </row>
    <row r="155" spans="1:16" s="107" customFormat="1" ht="12.75" customHeight="1">
      <c r="A155" s="126" t="s">
        <v>17</v>
      </c>
      <c r="B155" s="993" t="s">
        <v>383</v>
      </c>
      <c r="C155" s="881">
        <v>249289.97081860699</v>
      </c>
      <c r="D155" s="881">
        <v>206016.53014398401</v>
      </c>
      <c r="E155" s="881">
        <v>207573.507570763</v>
      </c>
      <c r="F155" s="881">
        <v>202409.01900072099</v>
      </c>
      <c r="G155" s="881">
        <v>211793.49544750099</v>
      </c>
      <c r="H155" s="881">
        <v>282789.73062310898</v>
      </c>
      <c r="I155" s="881">
        <v>251952.822636653</v>
      </c>
      <c r="J155" s="881">
        <v>280228.51632531203</v>
      </c>
      <c r="K155" s="881">
        <v>265492.85525952798</v>
      </c>
      <c r="L155" s="881">
        <v>258531.228689157</v>
      </c>
      <c r="M155" s="881">
        <v>257058.99293289299</v>
      </c>
      <c r="N155" s="321">
        <v>264974.41546997201</v>
      </c>
      <c r="O155" s="321">
        <v>271082.255650879</v>
      </c>
      <c r="P155" s="1031">
        <v>273888.94563420099</v>
      </c>
    </row>
    <row r="156" spans="1:16" s="107" customFormat="1" ht="12.75" customHeight="1">
      <c r="A156" s="126" t="s">
        <v>17</v>
      </c>
      <c r="B156" s="979" t="s">
        <v>335</v>
      </c>
      <c r="C156" s="327">
        <v>1561.168951549</v>
      </c>
      <c r="D156" s="327">
        <v>1783.432337188</v>
      </c>
      <c r="E156" s="327">
        <v>1995.3778137480001</v>
      </c>
      <c r="F156" s="327">
        <v>2207.7390685609998</v>
      </c>
      <c r="G156" s="327">
        <v>2420.5544859259999</v>
      </c>
      <c r="H156" s="327">
        <v>2723.1801318829998</v>
      </c>
      <c r="I156" s="327">
        <v>2878.056586361</v>
      </c>
      <c r="J156" s="327">
        <v>3005.5612262089999</v>
      </c>
      <c r="K156" s="327">
        <v>3195.536989536</v>
      </c>
      <c r="L156" s="327">
        <v>3356.3290276600001</v>
      </c>
      <c r="M156" s="327">
        <v>3565.8029351089999</v>
      </c>
      <c r="N156" s="321">
        <v>3821.9521484810002</v>
      </c>
      <c r="O156" s="321">
        <v>4006.0354389270001</v>
      </c>
      <c r="P156" s="1031">
        <v>4311.3605119570002</v>
      </c>
    </row>
    <row r="157" spans="1:16" s="107" customFormat="1" ht="12.75" customHeight="1">
      <c r="A157" s="1304" t="s">
        <v>384</v>
      </c>
      <c r="B157" s="1305"/>
      <c r="C157" s="883">
        <v>392082.97911403701</v>
      </c>
      <c r="D157" s="883">
        <v>318171.96883682598</v>
      </c>
      <c r="E157" s="883">
        <v>324468.33259022201</v>
      </c>
      <c r="F157" s="883">
        <v>330673.279251998</v>
      </c>
      <c r="G157" s="883">
        <v>336112.79362883198</v>
      </c>
      <c r="H157" s="883">
        <v>338849.810462836</v>
      </c>
      <c r="I157" s="883">
        <v>330704.45784861699</v>
      </c>
      <c r="J157" s="883">
        <v>331943.292720647</v>
      </c>
      <c r="K157" s="883">
        <v>296130.69695637701</v>
      </c>
      <c r="L157" s="883">
        <v>301119.425588137</v>
      </c>
      <c r="M157" s="883">
        <v>305309.93543025001</v>
      </c>
      <c r="N157" s="1004">
        <v>314182.292067289</v>
      </c>
      <c r="O157" s="1004">
        <v>319320.935540437</v>
      </c>
      <c r="P157" s="1047">
        <v>325741.83748655801</v>
      </c>
    </row>
    <row r="158" spans="1:16" s="148" customFormat="1" ht="12.75" customHeight="1">
      <c r="A158" s="126" t="s">
        <v>17</v>
      </c>
      <c r="B158" s="993" t="s">
        <v>785</v>
      </c>
      <c r="C158" s="881">
        <v>4348.9608567329997</v>
      </c>
      <c r="D158" s="881">
        <v>4286.149751979</v>
      </c>
      <c r="E158" s="881">
        <v>4759.9945008989998</v>
      </c>
      <c r="F158" s="881">
        <v>4735.0882439309999</v>
      </c>
      <c r="G158" s="881">
        <v>4704.2899046129996</v>
      </c>
      <c r="H158" s="881">
        <v>4925.8407311139999</v>
      </c>
      <c r="I158" s="881">
        <v>4905.6567570819998</v>
      </c>
      <c r="J158" s="881">
        <v>5025.3833112279999</v>
      </c>
      <c r="K158" s="881">
        <v>5023.4879785630001</v>
      </c>
      <c r="L158" s="881">
        <v>5007.4794978310001</v>
      </c>
      <c r="M158" s="881">
        <v>5061.3166735140003</v>
      </c>
      <c r="N158" s="1003">
        <v>5124.9848483639998</v>
      </c>
      <c r="O158" s="1003">
        <v>5131.2781226119996</v>
      </c>
      <c r="P158" s="1046">
        <v>5246.021833066</v>
      </c>
    </row>
    <row r="159" spans="1:16" s="107" customFormat="1" ht="11.4">
      <c r="A159" s="126" t="s">
        <v>17</v>
      </c>
      <c r="B159" s="993" t="s">
        <v>386</v>
      </c>
      <c r="C159" s="243">
        <v>381188.56928778201</v>
      </c>
      <c r="D159" s="243">
        <v>313885.819084847</v>
      </c>
      <c r="E159" s="243">
        <v>319708.33808932302</v>
      </c>
      <c r="F159" s="243">
        <v>325938.19100806699</v>
      </c>
      <c r="G159" s="243">
        <v>331408.50372421899</v>
      </c>
      <c r="H159" s="243">
        <v>333923.96973172203</v>
      </c>
      <c r="I159" s="243">
        <v>325798.80109153502</v>
      </c>
      <c r="J159" s="243">
        <v>326917.90940941899</v>
      </c>
      <c r="K159" s="243">
        <v>291107.20897781401</v>
      </c>
      <c r="L159" s="243">
        <v>296111.94609030598</v>
      </c>
      <c r="M159" s="243">
        <v>300248.61875673599</v>
      </c>
      <c r="N159" s="321">
        <v>309057.30721892498</v>
      </c>
      <c r="O159" s="321">
        <v>314189.65741782502</v>
      </c>
      <c r="P159" s="1031">
        <v>320495.815653492</v>
      </c>
    </row>
    <row r="160" spans="1:16" s="107" customFormat="1" ht="12.75" customHeight="1">
      <c r="A160" s="126"/>
      <c r="B160" s="997" t="s">
        <v>786</v>
      </c>
      <c r="C160" s="327">
        <v>310273.27152469399</v>
      </c>
      <c r="D160" s="327">
        <v>309635.50494427298</v>
      </c>
      <c r="E160" s="327">
        <v>315443.12354284798</v>
      </c>
      <c r="F160" s="327">
        <v>321655.746157785</v>
      </c>
      <c r="G160" s="327">
        <v>327114.102219539</v>
      </c>
      <c r="H160" s="327">
        <v>329632.839968785</v>
      </c>
      <c r="I160" s="327">
        <v>321705.402149231</v>
      </c>
      <c r="J160" s="327">
        <v>322817.89848864201</v>
      </c>
      <c r="K160" s="327">
        <v>287013.96954041597</v>
      </c>
      <c r="L160" s="327">
        <v>292029.73087549303</v>
      </c>
      <c r="M160" s="327">
        <v>296157.61814742</v>
      </c>
      <c r="N160" s="321">
        <v>304965.49135089002</v>
      </c>
      <c r="O160" s="321">
        <v>310095.30009490199</v>
      </c>
      <c r="P160" s="1031">
        <v>316418.21831616998</v>
      </c>
    </row>
    <row r="161" spans="1:17" s="107" customFormat="1" ht="12.75" customHeight="1">
      <c r="A161" s="126"/>
      <c r="B161" s="998" t="s">
        <v>335</v>
      </c>
      <c r="C161" s="327">
        <v>70915.297763088005</v>
      </c>
      <c r="D161" s="327">
        <v>4250.3141405739998</v>
      </c>
      <c r="E161" s="327">
        <v>4265.2145464750001</v>
      </c>
      <c r="F161" s="327">
        <v>4282.4448502819996</v>
      </c>
      <c r="G161" s="327">
        <v>4294.4015046799996</v>
      </c>
      <c r="H161" s="327">
        <v>4291.1297629370001</v>
      </c>
      <c r="I161" s="327">
        <v>4093.3989423039998</v>
      </c>
      <c r="J161" s="327">
        <v>4100.0109207770001</v>
      </c>
      <c r="K161" s="327">
        <v>4093.2394373980001</v>
      </c>
      <c r="L161" s="327">
        <v>4082.2152148129999</v>
      </c>
      <c r="M161" s="327">
        <v>4091.000609316</v>
      </c>
      <c r="N161" s="321">
        <v>4091.8158680350002</v>
      </c>
      <c r="O161" s="321">
        <v>4094.3573229230001</v>
      </c>
      <c r="P161" s="1031">
        <v>4077.5973373219999</v>
      </c>
    </row>
    <row r="162" spans="1:17" s="107" customFormat="1" ht="11.4">
      <c r="A162" s="126" t="s">
        <v>17</v>
      </c>
      <c r="B162" s="993" t="s">
        <v>388</v>
      </c>
      <c r="C162" s="243">
        <v>6545.448969522</v>
      </c>
      <c r="D162" s="243">
        <v>0</v>
      </c>
      <c r="E162" s="243">
        <v>0</v>
      </c>
      <c r="F162" s="243">
        <v>0</v>
      </c>
      <c r="G162" s="243">
        <v>0</v>
      </c>
      <c r="H162" s="243">
        <v>0</v>
      </c>
      <c r="I162" s="243">
        <v>0</v>
      </c>
      <c r="J162" s="243">
        <v>0</v>
      </c>
      <c r="K162" s="243">
        <v>0</v>
      </c>
      <c r="L162" s="243">
        <v>0</v>
      </c>
      <c r="M162" s="243">
        <v>0</v>
      </c>
      <c r="N162" s="321">
        <v>0</v>
      </c>
      <c r="O162" s="321">
        <v>0</v>
      </c>
      <c r="P162" s="1031">
        <v>0</v>
      </c>
    </row>
    <row r="163" spans="1:17" s="148" customFormat="1" ht="12.75" customHeight="1">
      <c r="A163" s="126"/>
      <c r="B163" s="997" t="s">
        <v>803</v>
      </c>
      <c r="C163" s="327">
        <v>6545.448969522</v>
      </c>
      <c r="D163" s="327">
        <v>0</v>
      </c>
      <c r="E163" s="327">
        <v>0</v>
      </c>
      <c r="F163" s="327">
        <v>0</v>
      </c>
      <c r="G163" s="327">
        <v>0</v>
      </c>
      <c r="H163" s="327">
        <v>0</v>
      </c>
      <c r="I163" s="327">
        <v>0</v>
      </c>
      <c r="J163" s="327">
        <v>0</v>
      </c>
      <c r="K163" s="327">
        <v>0</v>
      </c>
      <c r="L163" s="327">
        <v>0</v>
      </c>
      <c r="M163" s="327">
        <v>0</v>
      </c>
      <c r="N163" s="1003">
        <v>0</v>
      </c>
      <c r="O163" s="1003">
        <v>0</v>
      </c>
      <c r="P163" s="1046">
        <v>0</v>
      </c>
    </row>
    <row r="164" spans="1:17" s="107" customFormat="1" ht="12.75" customHeight="1">
      <c r="A164" s="126"/>
      <c r="B164" s="998" t="s">
        <v>335</v>
      </c>
      <c r="C164" s="327">
        <v>0</v>
      </c>
      <c r="D164" s="327">
        <v>0</v>
      </c>
      <c r="E164" s="327">
        <v>0</v>
      </c>
      <c r="F164" s="327">
        <v>0</v>
      </c>
      <c r="G164" s="327">
        <v>0</v>
      </c>
      <c r="H164" s="327">
        <v>0</v>
      </c>
      <c r="I164" s="327">
        <v>0</v>
      </c>
      <c r="J164" s="327">
        <v>0</v>
      </c>
      <c r="K164" s="327">
        <v>0</v>
      </c>
      <c r="L164" s="327">
        <v>0</v>
      </c>
      <c r="M164" s="327">
        <v>0</v>
      </c>
      <c r="N164" s="321">
        <v>0</v>
      </c>
      <c r="O164" s="321">
        <v>0</v>
      </c>
      <c r="P164" s="1031">
        <v>0</v>
      </c>
    </row>
    <row r="165" spans="1:17" s="107" customFormat="1" ht="12.75" customHeight="1" thickBot="1">
      <c r="A165" s="152"/>
      <c r="B165" s="301"/>
      <c r="C165" s="245"/>
      <c r="D165" s="245"/>
      <c r="E165" s="245"/>
      <c r="F165" s="245"/>
      <c r="G165" s="245"/>
      <c r="H165" s="245"/>
      <c r="I165" s="245"/>
      <c r="J165" s="245"/>
      <c r="K165" s="245"/>
      <c r="L165" s="245"/>
      <c r="M165" s="245"/>
      <c r="N165" s="1005"/>
      <c r="O165" s="1005"/>
      <c r="P165" s="1048"/>
    </row>
    <row r="166" spans="1:17" s="7" customFormat="1" ht="17.25" hidden="1" customHeight="1" thickBot="1">
      <c r="A166" s="1328" t="s">
        <v>253</v>
      </c>
      <c r="B166" s="1329"/>
      <c r="C166" s="89"/>
      <c r="D166" s="89"/>
      <c r="E166" s="89"/>
      <c r="F166" s="89"/>
      <c r="G166" s="89"/>
      <c r="H166" s="89"/>
      <c r="I166" s="89"/>
      <c r="J166" s="89"/>
      <c r="K166" s="89"/>
      <c r="L166" s="89"/>
      <c r="M166" s="89"/>
      <c r="N166" s="89"/>
      <c r="O166" s="89"/>
      <c r="P166" s="89"/>
      <c r="Q166" s="33"/>
    </row>
    <row r="167" spans="1:17" s="166" customFormat="1" ht="15" hidden="1" customHeight="1">
      <c r="A167" s="1326" t="s">
        <v>276</v>
      </c>
      <c r="B167" s="1327"/>
      <c r="C167" s="165"/>
      <c r="D167" s="165"/>
      <c r="E167" s="165"/>
      <c r="F167" s="165"/>
      <c r="G167" s="165"/>
      <c r="H167" s="165"/>
      <c r="I167" s="165"/>
      <c r="J167" s="165"/>
      <c r="K167" s="165"/>
      <c r="L167" s="165"/>
      <c r="M167" s="165"/>
      <c r="N167" s="165"/>
      <c r="O167" s="165"/>
      <c r="P167" s="165"/>
      <c r="Q167" s="33"/>
    </row>
  </sheetData>
  <mergeCells count="52">
    <mergeCell ref="A167:B167"/>
    <mergeCell ref="A166:B166"/>
    <mergeCell ref="A34:P34"/>
    <mergeCell ref="A35:B36"/>
    <mergeCell ref="A37:B37"/>
    <mergeCell ref="A41:B41"/>
    <mergeCell ref="C35:C36"/>
    <mergeCell ref="A84:B84"/>
    <mergeCell ref="A88:B88"/>
    <mergeCell ref="A51:B51"/>
    <mergeCell ref="A55:B55"/>
    <mergeCell ref="A58:B58"/>
    <mergeCell ref="A117:B117"/>
    <mergeCell ref="A103:B103"/>
    <mergeCell ref="A150:B150"/>
    <mergeCell ref="A154:B154"/>
    <mergeCell ref="A157:B157"/>
    <mergeCell ref="A140:B140"/>
    <mergeCell ref="A136:B136"/>
    <mergeCell ref="A121:B121"/>
    <mergeCell ref="A124:B124"/>
    <mergeCell ref="A133:P133"/>
    <mergeCell ref="A134:B135"/>
    <mergeCell ref="C134:C135"/>
    <mergeCell ref="D134:H134"/>
    <mergeCell ref="I134:P134"/>
    <mergeCell ref="A1:P1"/>
    <mergeCell ref="A2:B3"/>
    <mergeCell ref="A4:B4"/>
    <mergeCell ref="A8:B8"/>
    <mergeCell ref="A18:B18"/>
    <mergeCell ref="C2:C3"/>
    <mergeCell ref="D2:H2"/>
    <mergeCell ref="I2:P2"/>
    <mergeCell ref="A22:B22"/>
    <mergeCell ref="A25:B25"/>
    <mergeCell ref="A91:B91"/>
    <mergeCell ref="A100:P100"/>
    <mergeCell ref="A70:B70"/>
    <mergeCell ref="A74:B74"/>
    <mergeCell ref="A67:P67"/>
    <mergeCell ref="A68:B69"/>
    <mergeCell ref="C68:C69"/>
    <mergeCell ref="D35:H35"/>
    <mergeCell ref="I35:P35"/>
    <mergeCell ref="D68:H68"/>
    <mergeCell ref="I68:P68"/>
    <mergeCell ref="A101:B102"/>
    <mergeCell ref="A107:B107"/>
    <mergeCell ref="C101:C102"/>
    <mergeCell ref="D101:H101"/>
    <mergeCell ref="I101:P101"/>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C1" zoomScale="70" zoomScaleNormal="100" zoomScaleSheetLayoutView="70" workbookViewId="0">
      <selection activeCell="M8" sqref="M8"/>
    </sheetView>
  </sheetViews>
  <sheetFormatPr defaultColWidth="0" defaultRowHeight="13.2"/>
  <cols>
    <col min="1" max="1" width="6.1796875" style="175" customWidth="1"/>
    <col min="2" max="2" width="2.1796875" style="175" customWidth="1"/>
    <col min="3" max="3" width="42.453125" style="175" customWidth="1"/>
    <col min="4" max="16" width="10.81640625" style="44" customWidth="1"/>
    <col min="17" max="17" width="10.54296875" style="44" customWidth="1"/>
    <col min="18" max="18" width="14.1796875" style="257" customWidth="1"/>
    <col min="19" max="19" width="21.1796875" style="7" customWidth="1"/>
    <col min="20" max="212" width="6.81640625" style="7" customWidth="1"/>
    <col min="213" max="214" width="1.1796875" style="7" customWidth="1"/>
    <col min="215" max="215" width="19.1796875" style="7" customWidth="1"/>
    <col min="216" max="216" width="7.81640625" style="7" customWidth="1"/>
    <col min="217" max="220" width="7.1796875" style="7" customWidth="1"/>
    <col min="221" max="16384" width="0" style="7" hidden="1"/>
  </cols>
  <sheetData>
    <row r="1" spans="1:19" ht="75" customHeight="1">
      <c r="A1" s="1301" t="s">
        <v>816</v>
      </c>
      <c r="B1" s="1302"/>
      <c r="C1" s="1302"/>
      <c r="D1" s="1302"/>
      <c r="E1" s="1302"/>
      <c r="F1" s="1302"/>
      <c r="G1" s="1302"/>
      <c r="H1" s="1302"/>
      <c r="I1" s="1302"/>
      <c r="J1" s="1302"/>
      <c r="K1" s="1302"/>
      <c r="L1" s="1302"/>
      <c r="M1" s="1302"/>
      <c r="N1" s="1302"/>
      <c r="O1" s="1302"/>
      <c r="P1" s="1302"/>
      <c r="Q1" s="1303"/>
    </row>
    <row r="2" spans="1:19" ht="22.2" customHeight="1">
      <c r="A2" s="1315" t="s">
        <v>412</v>
      </c>
      <c r="B2" s="1316"/>
      <c r="C2" s="1316"/>
      <c r="D2" s="1311">
        <v>2021</v>
      </c>
      <c r="E2" s="1311">
        <v>2022</v>
      </c>
      <c r="F2" s="1311"/>
      <c r="G2" s="1311"/>
      <c r="H2" s="1311"/>
      <c r="I2" s="1311"/>
      <c r="J2" s="1311">
        <v>2023</v>
      </c>
      <c r="K2" s="1311"/>
      <c r="L2" s="1311"/>
      <c r="M2" s="1311"/>
      <c r="N2" s="1311"/>
      <c r="O2" s="1311"/>
      <c r="P2" s="1311"/>
      <c r="Q2" s="1312"/>
      <c r="R2" s="258"/>
    </row>
    <row r="3" spans="1:19" ht="22.2" customHeight="1">
      <c r="A3" s="1315"/>
      <c r="B3" s="1316"/>
      <c r="C3" s="1316"/>
      <c r="D3" s="1317"/>
      <c r="E3" s="832" t="s">
        <v>267</v>
      </c>
      <c r="F3" s="832" t="s">
        <v>7</v>
      </c>
      <c r="G3" s="832" t="s">
        <v>13</v>
      </c>
      <c r="H3" s="832" t="s">
        <v>14</v>
      </c>
      <c r="I3" s="832" t="s">
        <v>15</v>
      </c>
      <c r="J3" s="832" t="s">
        <v>0</v>
      </c>
      <c r="K3" s="832" t="s">
        <v>1</v>
      </c>
      <c r="L3" s="832" t="s">
        <v>2</v>
      </c>
      <c r="M3" s="832" t="s">
        <v>3</v>
      </c>
      <c r="N3" s="832" t="s">
        <v>4</v>
      </c>
      <c r="O3" s="832" t="s">
        <v>5</v>
      </c>
      <c r="P3" s="832" t="s">
        <v>6</v>
      </c>
      <c r="Q3" s="832" t="s">
        <v>267</v>
      </c>
      <c r="R3" s="258"/>
    </row>
    <row r="4" spans="1:19" s="333" customFormat="1" ht="27" customHeight="1">
      <c r="A4" s="1334" t="s">
        <v>390</v>
      </c>
      <c r="B4" s="1335"/>
      <c r="C4" s="1335"/>
      <c r="D4" s="336">
        <v>25.665291919215331</v>
      </c>
      <c r="E4" s="336">
        <v>25.200037200598942</v>
      </c>
      <c r="F4" s="336">
        <v>25.174126302638722</v>
      </c>
      <c r="G4" s="336">
        <v>25.127244508153108</v>
      </c>
      <c r="H4" s="336">
        <v>25.47</v>
      </c>
      <c r="I4" s="336">
        <v>25.664200482122702</v>
      </c>
      <c r="J4" s="336">
        <v>25.886655946341268</v>
      </c>
      <c r="K4" s="336">
        <v>26.022349750425278</v>
      </c>
      <c r="L4" s="336">
        <v>24.812154307385875</v>
      </c>
      <c r="M4" s="336">
        <v>24.576397658220444</v>
      </c>
      <c r="N4" s="336">
        <v>26.07062073180839</v>
      </c>
      <c r="O4" s="336">
        <v>26.739172966841927</v>
      </c>
      <c r="P4" s="336">
        <v>27.454027954230131</v>
      </c>
      <c r="Q4" s="336">
        <v>27.632293203353221</v>
      </c>
      <c r="R4" s="332"/>
    </row>
    <row r="5" spans="1:19" ht="22.2" customHeight="1">
      <c r="A5" s="176"/>
      <c r="B5" s="177" t="s">
        <v>17</v>
      </c>
      <c r="C5" s="173" t="s">
        <v>391</v>
      </c>
      <c r="D5" s="337">
        <v>1569939.1620511999</v>
      </c>
      <c r="E5" s="337">
        <v>1635200.5330211003</v>
      </c>
      <c r="F5" s="337">
        <v>1647042.5056489001</v>
      </c>
      <c r="G5" s="337">
        <v>1663912.4894416998</v>
      </c>
      <c r="H5" s="337">
        <v>1689915</v>
      </c>
      <c r="I5" s="337">
        <v>1721677.9074674002</v>
      </c>
      <c r="J5" s="337">
        <v>1737168.4993784998</v>
      </c>
      <c r="K5" s="337">
        <v>1756586.6601203</v>
      </c>
      <c r="L5" s="337">
        <v>1685672.1203093</v>
      </c>
      <c r="M5" s="337">
        <v>1675202.3183459998</v>
      </c>
      <c r="N5" s="337">
        <v>1702705.2772914001</v>
      </c>
      <c r="O5" s="337">
        <v>1731411.7797733</v>
      </c>
      <c r="P5" s="337">
        <v>1750703.5370042999</v>
      </c>
      <c r="Q5" s="337">
        <v>1771885.2649213001</v>
      </c>
      <c r="R5" s="889"/>
      <c r="S5" s="217"/>
    </row>
    <row r="6" spans="1:19" ht="22.2" customHeight="1">
      <c r="A6" s="176"/>
      <c r="B6" s="177" t="s">
        <v>17</v>
      </c>
      <c r="C6" s="174" t="s">
        <v>392</v>
      </c>
      <c r="D6" s="337">
        <v>6116973.7207462005</v>
      </c>
      <c r="E6" s="337">
        <v>6488881.4250728004</v>
      </c>
      <c r="F6" s="337">
        <v>6542600.4694202989</v>
      </c>
      <c r="G6" s="337">
        <v>6621945.7087776</v>
      </c>
      <c r="H6" s="337">
        <v>6634462</v>
      </c>
      <c r="I6" s="337">
        <v>6708480.5882290993</v>
      </c>
      <c r="J6" s="337">
        <v>6710671.7181986002</v>
      </c>
      <c r="K6" s="337">
        <v>6750299.9420396015</v>
      </c>
      <c r="L6" s="337">
        <v>6793735.4387947004</v>
      </c>
      <c r="M6" s="337">
        <v>6816305.3904104996</v>
      </c>
      <c r="N6" s="337">
        <v>6531126.7223260002</v>
      </c>
      <c r="O6" s="337">
        <v>6475188.2263537003</v>
      </c>
      <c r="P6" s="337">
        <v>6376854.9369986001</v>
      </c>
      <c r="Q6" s="337">
        <v>6412371.3941565994</v>
      </c>
      <c r="R6" s="889"/>
      <c r="S6" s="217"/>
    </row>
    <row r="7" spans="1:19" s="333" customFormat="1" ht="27" customHeight="1">
      <c r="A7" s="1334" t="s">
        <v>393</v>
      </c>
      <c r="B7" s="1335"/>
      <c r="C7" s="1335"/>
      <c r="D7" s="336">
        <v>24.068106423893607</v>
      </c>
      <c r="E7" s="336">
        <v>23.546757455304522</v>
      </c>
      <c r="F7" s="336">
        <v>23.486999235165808</v>
      </c>
      <c r="G7" s="336">
        <v>23.474285242381573</v>
      </c>
      <c r="H7" s="336">
        <v>23.82</v>
      </c>
      <c r="I7" s="336">
        <v>24.099156865193709</v>
      </c>
      <c r="J7" s="336">
        <v>24.380485818474671</v>
      </c>
      <c r="K7" s="336">
        <v>24.514708096348645</v>
      </c>
      <c r="L7" s="336">
        <v>23.316051713658258</v>
      </c>
      <c r="M7" s="336">
        <v>23.043221791692751</v>
      </c>
      <c r="N7" s="336">
        <v>24.508114408950576</v>
      </c>
      <c r="O7" s="336">
        <v>25.170994727708628</v>
      </c>
      <c r="P7" s="336">
        <v>25.858059174930894</v>
      </c>
      <c r="Q7" s="336">
        <v>26.021827557664768</v>
      </c>
      <c r="R7" s="332"/>
      <c r="S7" s="332"/>
    </row>
    <row r="8" spans="1:19" ht="22.2" customHeight="1">
      <c r="A8" s="176"/>
      <c r="B8" s="177" t="s">
        <v>17</v>
      </c>
      <c r="C8" s="173" t="s">
        <v>394</v>
      </c>
      <c r="D8" s="337">
        <v>1472239.7450308001</v>
      </c>
      <c r="E8" s="337">
        <v>1527921.1707242001</v>
      </c>
      <c r="F8" s="337">
        <v>1536660.5222127</v>
      </c>
      <c r="G8" s="337">
        <v>1554454.4242741</v>
      </c>
      <c r="H8" s="337">
        <v>1580080</v>
      </c>
      <c r="I8" s="337">
        <v>1616687.2602284001</v>
      </c>
      <c r="J8" s="337">
        <v>1636094.3665798001</v>
      </c>
      <c r="K8" s="337">
        <v>1654816.326419</v>
      </c>
      <c r="L8" s="337">
        <v>1584030.8681985</v>
      </c>
      <c r="M8" s="337">
        <v>1570696.3691114001</v>
      </c>
      <c r="N8" s="337">
        <v>1600656.0093012</v>
      </c>
      <c r="O8" s="337">
        <v>1629869.2870646999</v>
      </c>
      <c r="P8" s="337">
        <v>1648930.9231086001</v>
      </c>
      <c r="Q8" s="337">
        <v>1668286.102</v>
      </c>
    </row>
    <row r="9" spans="1:19" ht="22.2" customHeight="1">
      <c r="A9" s="176"/>
      <c r="B9" s="177" t="s">
        <v>17</v>
      </c>
      <c r="C9" s="174" t="s">
        <v>392</v>
      </c>
      <c r="D9" s="337">
        <v>6116973.7207462005</v>
      </c>
      <c r="E9" s="337">
        <v>6488881.4250728004</v>
      </c>
      <c r="F9" s="337">
        <v>6542600.4694202989</v>
      </c>
      <c r="G9" s="337">
        <v>6621945.7087776</v>
      </c>
      <c r="H9" s="337">
        <v>6634462</v>
      </c>
      <c r="I9" s="337">
        <v>6708480.5882290993</v>
      </c>
      <c r="J9" s="337">
        <v>6710671.7181986002</v>
      </c>
      <c r="K9" s="337">
        <v>6750299.9420396015</v>
      </c>
      <c r="L9" s="337">
        <v>6793735.4387947004</v>
      </c>
      <c r="M9" s="337">
        <v>6816305.3904104996</v>
      </c>
      <c r="N9" s="337">
        <v>6531126.7223260002</v>
      </c>
      <c r="O9" s="337">
        <v>6475188.2263537003</v>
      </c>
      <c r="P9" s="337">
        <v>6376854.9369986001</v>
      </c>
      <c r="Q9" s="337">
        <v>6411102.7494246997</v>
      </c>
    </row>
    <row r="10" spans="1:19" s="333" customFormat="1" ht="27" customHeight="1">
      <c r="A10" s="1332" t="s">
        <v>395</v>
      </c>
      <c r="B10" s="1333"/>
      <c r="C10" s="1333"/>
      <c r="D10" s="336">
        <v>1.8389445405981857</v>
      </c>
      <c r="E10" s="336">
        <v>2.4789665309498545</v>
      </c>
      <c r="F10" s="336">
        <v>2.5108958275506059</v>
      </c>
      <c r="G10" s="336">
        <v>2.472825407840916</v>
      </c>
      <c r="H10" s="336">
        <v>2.4700000000000002</v>
      </c>
      <c r="I10" s="336">
        <v>2.4298429889468918</v>
      </c>
      <c r="J10" s="336">
        <v>3.0228850994426573</v>
      </c>
      <c r="K10" s="336">
        <v>2.7472817695538412</v>
      </c>
      <c r="L10" s="336">
        <v>2.7680059859954942</v>
      </c>
      <c r="M10" s="336">
        <v>2.7215961499899737</v>
      </c>
      <c r="N10" s="336">
        <v>2.6926587268058042</v>
      </c>
      <c r="O10" s="336">
        <v>2.7256296963801252</v>
      </c>
      <c r="P10" s="336">
        <v>2.7392987769002506</v>
      </c>
      <c r="Q10" s="336">
        <v>2.7383858862404962</v>
      </c>
      <c r="R10" s="332"/>
      <c r="S10" s="334"/>
    </row>
    <row r="11" spans="1:19" ht="22.2" customHeight="1">
      <c r="A11" s="178"/>
      <c r="B11" s="177" t="s">
        <v>17</v>
      </c>
      <c r="C11" s="173" t="s">
        <v>396</v>
      </c>
      <c r="D11" s="337">
        <v>174271.077987</v>
      </c>
      <c r="E11" s="337">
        <v>252342.88446930001</v>
      </c>
      <c r="F11" s="337">
        <v>256452.97392409999</v>
      </c>
      <c r="G11" s="337">
        <v>254049.4368732</v>
      </c>
      <c r="H11" s="337">
        <v>254867</v>
      </c>
      <c r="I11" s="337">
        <v>252499.1379414</v>
      </c>
      <c r="J11" s="337">
        <v>330467.3194332</v>
      </c>
      <c r="K11" s="337">
        <v>300548.72133480001</v>
      </c>
      <c r="L11" s="337">
        <v>303186.22678120004</v>
      </c>
      <c r="M11" s="337">
        <v>297960.79389179999</v>
      </c>
      <c r="N11" s="337">
        <v>294425.21800500003</v>
      </c>
      <c r="O11" s="337">
        <v>298565.20797860005</v>
      </c>
      <c r="P11" s="337">
        <v>300785.53810180002</v>
      </c>
      <c r="Q11" s="337">
        <v>300488.64743710001</v>
      </c>
      <c r="R11" s="259"/>
      <c r="S11" s="39"/>
    </row>
    <row r="12" spans="1:19" ht="22.2" customHeight="1">
      <c r="A12" s="178"/>
      <c r="B12" s="177" t="s">
        <v>17</v>
      </c>
      <c r="C12" s="173" t="s">
        <v>397</v>
      </c>
      <c r="D12" s="337">
        <v>9476690.2502841</v>
      </c>
      <c r="E12" s="337">
        <v>10179358.2655838</v>
      </c>
      <c r="F12" s="337">
        <v>10213604.6868289</v>
      </c>
      <c r="G12" s="337">
        <v>10273650.378536701</v>
      </c>
      <c r="H12" s="337">
        <v>10328305</v>
      </c>
      <c r="I12" s="337">
        <v>10391582.463969599</v>
      </c>
      <c r="J12" s="337">
        <v>10932182.618986402</v>
      </c>
      <c r="K12" s="337">
        <v>10939857.886641499</v>
      </c>
      <c r="L12" s="337">
        <v>10953235.950902801</v>
      </c>
      <c r="M12" s="337">
        <v>10948016.4385483</v>
      </c>
      <c r="N12" s="337">
        <v>10934368.142310599</v>
      </c>
      <c r="O12" s="337">
        <v>10953990.1320829</v>
      </c>
      <c r="P12" s="337">
        <v>10980384.492492799</v>
      </c>
      <c r="Q12" s="337">
        <v>10973203.1904984</v>
      </c>
      <c r="R12" s="259"/>
      <c r="S12" s="39"/>
    </row>
    <row r="13" spans="1:19" s="333" customFormat="1" ht="27" customHeight="1">
      <c r="A13" s="1330" t="s">
        <v>398</v>
      </c>
      <c r="B13" s="1331"/>
      <c r="C13" s="1331"/>
      <c r="D13" s="336">
        <v>83.580219496522218</v>
      </c>
      <c r="E13" s="336">
        <v>76.685969932810622</v>
      </c>
      <c r="F13" s="336">
        <v>77.16046037614997</v>
      </c>
      <c r="G13" s="336">
        <v>77.5220381701549</v>
      </c>
      <c r="H13" s="336">
        <v>77.510000000000005</v>
      </c>
      <c r="I13" s="336">
        <v>78.650219468485474</v>
      </c>
      <c r="J13" s="336">
        <v>86.069636100323706</v>
      </c>
      <c r="K13" s="336">
        <v>81.994587566520508</v>
      </c>
      <c r="L13" s="336">
        <v>79.358995266109602</v>
      </c>
      <c r="M13" s="336">
        <v>78.604215582346242</v>
      </c>
      <c r="N13" s="336">
        <v>77.549409791158737</v>
      </c>
      <c r="O13" s="336">
        <v>77.337618723438155</v>
      </c>
      <c r="P13" s="336">
        <v>77.549105726861285</v>
      </c>
      <c r="Q13" s="336">
        <v>77.152340598385962</v>
      </c>
      <c r="R13" s="332"/>
      <c r="S13" s="334"/>
    </row>
    <row r="14" spans="1:19" ht="22.2" customHeight="1">
      <c r="A14" s="178"/>
      <c r="B14" s="177" t="s">
        <v>17</v>
      </c>
      <c r="C14" s="173" t="s">
        <v>399</v>
      </c>
      <c r="D14" s="337">
        <v>889654.79099510005</v>
      </c>
      <c r="E14" s="337">
        <v>554235.07586639991</v>
      </c>
      <c r="F14" s="337">
        <v>651004.14171629993</v>
      </c>
      <c r="G14" s="337">
        <v>731744.35815949994</v>
      </c>
      <c r="H14" s="337">
        <v>807589</v>
      </c>
      <c r="I14" s="337">
        <v>933288.5893747001</v>
      </c>
      <c r="J14" s="337">
        <v>170700.84356130002</v>
      </c>
      <c r="K14" s="337">
        <v>228352.76725839998</v>
      </c>
      <c r="L14" s="337">
        <v>291723.72808660008</v>
      </c>
      <c r="M14" s="337">
        <v>366071.81281169999</v>
      </c>
      <c r="N14" s="337">
        <v>425060.47817719996</v>
      </c>
      <c r="O14" s="337">
        <v>510955.20866660005</v>
      </c>
      <c r="P14" s="337">
        <v>609884.33530030004</v>
      </c>
      <c r="Q14" s="337">
        <v>679767.54505050008</v>
      </c>
      <c r="R14" s="259"/>
      <c r="S14" s="39"/>
    </row>
    <row r="15" spans="1:19" ht="22.2" customHeight="1">
      <c r="A15" s="178"/>
      <c r="B15" s="177" t="s">
        <v>17</v>
      </c>
      <c r="C15" s="173" t="s">
        <v>400</v>
      </c>
      <c r="D15" s="337">
        <v>1064432.2261347</v>
      </c>
      <c r="E15" s="337">
        <v>722733.34529380011</v>
      </c>
      <c r="F15" s="337">
        <v>843701.73343020002</v>
      </c>
      <c r="G15" s="337">
        <v>943917.85282190004</v>
      </c>
      <c r="H15" s="337">
        <v>1041967</v>
      </c>
      <c r="I15" s="337">
        <v>1186631.8945856998</v>
      </c>
      <c r="J15" s="337">
        <v>198328.76179740002</v>
      </c>
      <c r="K15" s="337">
        <v>278497.3667599</v>
      </c>
      <c r="L15" s="337">
        <v>367600.07748129999</v>
      </c>
      <c r="M15" s="337">
        <v>465715.24198749999</v>
      </c>
      <c r="N15" s="337">
        <v>548115.68433840002</v>
      </c>
      <c r="O15" s="337">
        <v>660681.33089770004</v>
      </c>
      <c r="P15" s="337">
        <v>786449.21767169994</v>
      </c>
      <c r="Q15" s="337">
        <v>881071.83758559998</v>
      </c>
      <c r="R15" s="259"/>
      <c r="S15" s="39"/>
    </row>
    <row r="16" spans="1:19" s="333" customFormat="1" ht="27" customHeight="1">
      <c r="A16" s="1332" t="s">
        <v>788</v>
      </c>
      <c r="B16" s="1333"/>
      <c r="C16" s="1333"/>
      <c r="D16" s="336">
        <v>4.5140298174817666</v>
      </c>
      <c r="E16" s="336">
        <v>4.7261807247802299</v>
      </c>
      <c r="F16" s="336">
        <v>4.7691478345701634</v>
      </c>
      <c r="G16" s="336">
        <v>4.702285190474484</v>
      </c>
      <c r="H16" s="336">
        <v>4.7</v>
      </c>
      <c r="I16" s="336">
        <v>4.7053170281175474</v>
      </c>
      <c r="J16" s="336">
        <v>4.8878647911269768</v>
      </c>
      <c r="K16" s="336">
        <v>4.7181621940740897</v>
      </c>
      <c r="L16" s="336">
        <v>4.769704606939591</v>
      </c>
      <c r="M16" s="336">
        <v>4.7733647383087483</v>
      </c>
      <c r="N16" s="336">
        <v>4.7902943927644026</v>
      </c>
      <c r="O16" s="336">
        <v>4.8036706336946731</v>
      </c>
      <c r="P16" s="336">
        <v>4.8427392909037952</v>
      </c>
      <c r="Q16" s="336">
        <v>4.8660417900235133</v>
      </c>
      <c r="R16" s="332"/>
    </row>
    <row r="17" spans="1:18" ht="22.2" customHeight="1">
      <c r="A17" s="178"/>
      <c r="B17" s="177" t="s">
        <v>17</v>
      </c>
      <c r="C17" s="173" t="s">
        <v>402</v>
      </c>
      <c r="D17" s="337">
        <v>413941.97561329999</v>
      </c>
      <c r="E17" s="337">
        <v>463961.62346130004</v>
      </c>
      <c r="F17" s="337">
        <v>469742.31173959997</v>
      </c>
      <c r="G17" s="337">
        <v>465835.26739230007</v>
      </c>
      <c r="H17" s="337">
        <v>467905</v>
      </c>
      <c r="I17" s="337">
        <v>471395.77436879999</v>
      </c>
      <c r="J17" s="337">
        <v>513609.24091799994</v>
      </c>
      <c r="K17" s="337">
        <v>496636.04306940001</v>
      </c>
      <c r="L17" s="337">
        <v>502340.12043999997</v>
      </c>
      <c r="M17" s="337">
        <v>501715.04519250005</v>
      </c>
      <c r="N17" s="337">
        <v>502935.02378689992</v>
      </c>
      <c r="O17" s="337">
        <v>504635.11341219995</v>
      </c>
      <c r="P17" s="337">
        <v>510098.1442709</v>
      </c>
      <c r="Q17" s="337">
        <v>512430.1677014</v>
      </c>
    </row>
    <row r="18" spans="1:18" ht="22.2" customHeight="1">
      <c r="A18" s="178"/>
      <c r="B18" s="177" t="s">
        <v>17</v>
      </c>
      <c r="C18" s="173" t="s">
        <v>403</v>
      </c>
      <c r="D18" s="337">
        <v>9170120.5430721994</v>
      </c>
      <c r="E18" s="337">
        <v>9816840.499320399</v>
      </c>
      <c r="F18" s="337">
        <v>9849606.8487241007</v>
      </c>
      <c r="G18" s="337">
        <v>9906571.9862323999</v>
      </c>
      <c r="H18" s="337">
        <v>9960931</v>
      </c>
      <c r="I18" s="337">
        <v>10018363.7266497</v>
      </c>
      <c r="J18" s="337">
        <v>10507844.690187901</v>
      </c>
      <c r="K18" s="337">
        <v>10526048.5468932</v>
      </c>
      <c r="L18" s="337">
        <v>10531891.6334804</v>
      </c>
      <c r="M18" s="337">
        <v>10510720.900206398</v>
      </c>
      <c r="N18" s="337">
        <v>10499042.074461401</v>
      </c>
      <c r="O18" s="337">
        <v>10505198.0431903</v>
      </c>
      <c r="P18" s="337">
        <v>10533256.358215</v>
      </c>
      <c r="Q18" s="337">
        <v>10530739.1472058</v>
      </c>
    </row>
    <row r="19" spans="1:18" s="333" customFormat="1" ht="27" customHeight="1">
      <c r="A19" s="1332" t="s">
        <v>789</v>
      </c>
      <c r="B19" s="1333"/>
      <c r="C19" s="1333"/>
      <c r="D19" s="336">
        <v>77.12566796786129</v>
      </c>
      <c r="E19" s="336">
        <v>81.218830342099352</v>
      </c>
      <c r="F19" s="336">
        <v>82.053439610191475</v>
      </c>
      <c r="G19" s="336">
        <v>79.897524896531039</v>
      </c>
      <c r="H19" s="336">
        <v>79.599999999999994</v>
      </c>
      <c r="I19" s="336">
        <v>78.782023047013965</v>
      </c>
      <c r="J19" s="336">
        <v>79.343975134888396</v>
      </c>
      <c r="K19" s="336">
        <v>79.80412525841416</v>
      </c>
      <c r="L19" s="336">
        <v>80.512067698003889</v>
      </c>
      <c r="M19" s="336">
        <v>80.841532677893497</v>
      </c>
      <c r="N19" s="336">
        <v>82.134505283671359</v>
      </c>
      <c r="O19" s="336">
        <v>82.764635782933567</v>
      </c>
      <c r="P19" s="336">
        <v>82.896765265544076</v>
      </c>
      <c r="Q19" s="336">
        <v>83.378742915729205</v>
      </c>
      <c r="R19" s="332"/>
    </row>
    <row r="20" spans="1:18" ht="27" customHeight="1">
      <c r="A20" s="178"/>
      <c r="B20" s="177" t="s">
        <v>17</v>
      </c>
      <c r="C20" s="173" t="s">
        <v>405</v>
      </c>
      <c r="D20" s="337">
        <v>5768585.4532444011</v>
      </c>
      <c r="E20" s="337">
        <v>6179454.0018327013</v>
      </c>
      <c r="F20" s="337">
        <v>6274900.7327557998</v>
      </c>
      <c r="G20" s="337">
        <v>6333506.2864743005</v>
      </c>
      <c r="H20" s="337">
        <v>6347472</v>
      </c>
      <c r="I20" s="337">
        <v>6423563.2668694006</v>
      </c>
      <c r="J20" s="337">
        <v>6310879.1439490989</v>
      </c>
      <c r="K20" s="337">
        <v>6375320.0472774003</v>
      </c>
      <c r="L20" s="337">
        <v>6445457.4583898</v>
      </c>
      <c r="M20" s="337">
        <v>6464550.5516053997</v>
      </c>
      <c r="N20" s="337">
        <v>6577076.2086439002</v>
      </c>
      <c r="O20" s="337">
        <v>6656015.5224441001</v>
      </c>
      <c r="P20" s="337">
        <v>6694546.0310541</v>
      </c>
      <c r="Q20" s="337">
        <v>6739395.4786657989</v>
      </c>
    </row>
    <row r="21" spans="1:18" ht="22.2" customHeight="1">
      <c r="A21" s="178"/>
      <c r="B21" s="177" t="s">
        <v>17</v>
      </c>
      <c r="C21" s="173" t="s">
        <v>406</v>
      </c>
      <c r="D21" s="337">
        <v>7479462.5514922012</v>
      </c>
      <c r="E21" s="337">
        <v>7608400.6329621002</v>
      </c>
      <c r="F21" s="337">
        <v>7647334.1794881001</v>
      </c>
      <c r="G21" s="337">
        <v>7927036.9071837002</v>
      </c>
      <c r="H21" s="337">
        <v>7974133</v>
      </c>
      <c r="I21" s="337">
        <v>8153590.1445892993</v>
      </c>
      <c r="J21" s="337">
        <v>7953822.7486338001</v>
      </c>
      <c r="K21" s="337">
        <v>7988709.8901635008</v>
      </c>
      <c r="L21" s="337">
        <v>8005579.3406850994</v>
      </c>
      <c r="M21" s="337">
        <v>7996570.9919960005</v>
      </c>
      <c r="N21" s="337">
        <v>8007689.5647308994</v>
      </c>
      <c r="O21" s="337">
        <v>8042100.9039425999</v>
      </c>
      <c r="P21" s="337">
        <v>8075762.6785669997</v>
      </c>
      <c r="Q21" s="337">
        <v>8082870.0973308003</v>
      </c>
    </row>
    <row r="22" spans="1:18" s="333" customFormat="1" ht="27" customHeight="1">
      <c r="A22" s="1330" t="s">
        <v>407</v>
      </c>
      <c r="B22" s="1331"/>
      <c r="C22" s="1331"/>
      <c r="D22" s="336">
        <v>19.574079034460439</v>
      </c>
      <c r="E22" s="336">
        <v>14.147707445218186</v>
      </c>
      <c r="F22" s="336">
        <v>14.418606230675552</v>
      </c>
      <c r="G22" s="336">
        <v>14.715001428166557</v>
      </c>
      <c r="H22" s="336">
        <v>15.65</v>
      </c>
      <c r="I22" s="336">
        <v>15.89519878456456</v>
      </c>
      <c r="J22" s="336">
        <v>15.089084931442015</v>
      </c>
      <c r="K22" s="336">
        <v>15.348851221102407</v>
      </c>
      <c r="L22" s="336">
        <v>15.91568687997885</v>
      </c>
      <c r="M22" s="336">
        <v>15.630623528202381</v>
      </c>
      <c r="N22" s="336">
        <v>13.854361931134168</v>
      </c>
      <c r="O22" s="336">
        <v>13.881235935282637</v>
      </c>
      <c r="P22" s="336">
        <v>13.663394423783881</v>
      </c>
      <c r="Q22" s="336">
        <v>13.422892366325319</v>
      </c>
      <c r="R22" s="332"/>
    </row>
    <row r="23" spans="1:18" ht="22.2" customHeight="1">
      <c r="A23" s="178"/>
      <c r="B23" s="177" t="s">
        <v>17</v>
      </c>
      <c r="C23" s="173" t="s">
        <v>408</v>
      </c>
      <c r="D23" s="337">
        <v>1208212.7101801999</v>
      </c>
      <c r="E23" s="337">
        <v>819502.45264190005</v>
      </c>
      <c r="F23" s="337">
        <v>855777.14904500009</v>
      </c>
      <c r="G23" s="337">
        <v>902056.04680210003</v>
      </c>
      <c r="H23" s="337">
        <v>991247</v>
      </c>
      <c r="I23" s="337">
        <v>1080533.0827683001</v>
      </c>
      <c r="J23" s="337">
        <v>958568.30096230004</v>
      </c>
      <c r="K23" s="337">
        <v>993239.04042800004</v>
      </c>
      <c r="L23" s="337">
        <v>1053855.1619239999</v>
      </c>
      <c r="M23" s="337">
        <v>1037087.0399460001</v>
      </c>
      <c r="N23" s="337">
        <v>873017.67969989998</v>
      </c>
      <c r="O23" s="337">
        <v>896828.18358850013</v>
      </c>
      <c r="P23" s="337">
        <v>836634.08563699992</v>
      </c>
      <c r="Q23" s="337">
        <v>833281.60365319997</v>
      </c>
    </row>
    <row r="24" spans="1:18" ht="22.2" customHeight="1">
      <c r="A24" s="178"/>
      <c r="B24" s="177" t="s">
        <v>17</v>
      </c>
      <c r="C24" s="173" t="s">
        <v>409</v>
      </c>
      <c r="D24" s="337">
        <v>771177.67711200006</v>
      </c>
      <c r="E24" s="337">
        <v>650880.76568459999</v>
      </c>
      <c r="F24" s="337">
        <v>656385.14572739997</v>
      </c>
      <c r="G24" s="337">
        <v>689232.4741925</v>
      </c>
      <c r="H24" s="337">
        <v>710288</v>
      </c>
      <c r="I24" s="337">
        <v>685951.44317450002</v>
      </c>
      <c r="J24" s="337">
        <v>690998.01927689998</v>
      </c>
      <c r="K24" s="337">
        <v>687081.53580499999</v>
      </c>
      <c r="L24" s="337">
        <v>693685.99688470014</v>
      </c>
      <c r="M24" s="337">
        <v>671708.66639040003</v>
      </c>
      <c r="N24" s="337">
        <v>635568.31463379995</v>
      </c>
      <c r="O24" s="337">
        <v>637339.90445040003</v>
      </c>
      <c r="P24" s="337">
        <v>670442.59928549989</v>
      </c>
      <c r="Q24" s="337">
        <v>649869.31178720004</v>
      </c>
    </row>
    <row r="25" spans="1:18" ht="22.2" customHeight="1" thickBot="1">
      <c r="A25" s="307"/>
      <c r="B25" s="308" t="s">
        <v>17</v>
      </c>
      <c r="C25" s="309" t="s">
        <v>410</v>
      </c>
      <c r="D25" s="339">
        <v>10112304.051738299</v>
      </c>
      <c r="E25" s="339">
        <v>10393084.703087199</v>
      </c>
      <c r="F25" s="339">
        <v>10487576.0567986</v>
      </c>
      <c r="G25" s="339">
        <v>10814056.177722501</v>
      </c>
      <c r="H25" s="339">
        <v>10874848</v>
      </c>
      <c r="I25" s="339">
        <v>11113321.386444001</v>
      </c>
      <c r="J25" s="339">
        <v>10932182.618986402</v>
      </c>
      <c r="K25" s="339">
        <v>10947533.154291097</v>
      </c>
      <c r="L25" s="339">
        <v>10979992.079430897</v>
      </c>
      <c r="M25" s="339">
        <v>10932357.9014824</v>
      </c>
      <c r="N25" s="339">
        <v>10888888.2926</v>
      </c>
      <c r="O25" s="339">
        <v>11052100.080940399</v>
      </c>
      <c r="P25" s="339">
        <v>11030031.324420601</v>
      </c>
      <c r="Q25" s="339">
        <v>11049413.7549762</v>
      </c>
      <c r="R25" s="277"/>
    </row>
    <row r="26" spans="1:18" ht="75" customHeight="1">
      <c r="A26" s="1301" t="s">
        <v>763</v>
      </c>
      <c r="B26" s="1302"/>
      <c r="C26" s="1302"/>
      <c r="D26" s="1302"/>
      <c r="E26" s="1302"/>
      <c r="F26" s="1302"/>
      <c r="G26" s="1302"/>
      <c r="H26" s="1302"/>
      <c r="I26" s="1302"/>
      <c r="J26" s="1302"/>
      <c r="K26" s="1302"/>
      <c r="L26" s="1302"/>
      <c r="M26" s="1302"/>
      <c r="N26" s="1302"/>
      <c r="O26" s="1302"/>
      <c r="P26" s="1302"/>
      <c r="Q26" s="1303"/>
    </row>
    <row r="27" spans="1:18" ht="22.2" customHeight="1">
      <c r="A27" s="1315" t="s">
        <v>412</v>
      </c>
      <c r="B27" s="1316"/>
      <c r="C27" s="1316"/>
      <c r="D27" s="1311">
        <v>2021</v>
      </c>
      <c r="E27" s="1311">
        <v>2022</v>
      </c>
      <c r="F27" s="1311"/>
      <c r="G27" s="1311"/>
      <c r="H27" s="1311"/>
      <c r="I27" s="1311"/>
      <c r="J27" s="1311">
        <v>2023</v>
      </c>
      <c r="K27" s="1311"/>
      <c r="L27" s="1311"/>
      <c r="M27" s="1311"/>
      <c r="N27" s="1311"/>
      <c r="O27" s="1311"/>
      <c r="P27" s="1311"/>
      <c r="Q27" s="1312"/>
    </row>
    <row r="28" spans="1:18" ht="22.2" customHeight="1">
      <c r="A28" s="1315"/>
      <c r="B28" s="1316"/>
      <c r="C28" s="1316"/>
      <c r="D28" s="1317"/>
      <c r="E28" s="832" t="s">
        <v>267</v>
      </c>
      <c r="F28" s="832" t="s">
        <v>7</v>
      </c>
      <c r="G28" s="832" t="s">
        <v>13</v>
      </c>
      <c r="H28" s="832" t="s">
        <v>14</v>
      </c>
      <c r="I28" s="832" t="s">
        <v>15</v>
      </c>
      <c r="J28" s="832" t="s">
        <v>0</v>
      </c>
      <c r="K28" s="832" t="s">
        <v>1</v>
      </c>
      <c r="L28" s="832" t="s">
        <v>2</v>
      </c>
      <c r="M28" s="832" t="s">
        <v>3</v>
      </c>
      <c r="N28" s="832" t="s">
        <v>4</v>
      </c>
      <c r="O28" s="832" t="s">
        <v>5</v>
      </c>
      <c r="P28" s="832" t="s">
        <v>6</v>
      </c>
      <c r="Q28" s="832" t="s">
        <v>267</v>
      </c>
    </row>
    <row r="29" spans="1:18" s="333" customFormat="1" ht="27" customHeight="1">
      <c r="A29" s="1334" t="s">
        <v>390</v>
      </c>
      <c r="B29" s="1335"/>
      <c r="C29" s="1335"/>
      <c r="D29" s="336">
        <v>29.110804772155262</v>
      </c>
      <c r="E29" s="336">
        <v>28.267372247541456</v>
      </c>
      <c r="F29" s="336">
        <v>28.559472339676756</v>
      </c>
      <c r="G29" s="336">
        <v>28.129043303781241</v>
      </c>
      <c r="H29" s="336">
        <v>28.81</v>
      </c>
      <c r="I29" s="336">
        <v>30.932195698298493</v>
      </c>
      <c r="J29" s="336">
        <v>31.856443135162611</v>
      </c>
      <c r="K29" s="336">
        <v>31.743361242206358</v>
      </c>
      <c r="L29" s="336">
        <v>30.952229511718421</v>
      </c>
      <c r="M29" s="336">
        <v>31.006988494704203</v>
      </c>
      <c r="N29" s="336">
        <v>32.439637351001892</v>
      </c>
      <c r="O29" s="336">
        <v>32.173862601594962</v>
      </c>
      <c r="P29" s="336">
        <v>33.289555434524388</v>
      </c>
      <c r="Q29" s="336">
        <v>33.032477598960256</v>
      </c>
      <c r="R29" s="332"/>
    </row>
    <row r="30" spans="1:18" ht="22.2" customHeight="1">
      <c r="A30" s="176"/>
      <c r="B30" s="177" t="s">
        <v>17</v>
      </c>
      <c r="C30" s="173" t="s">
        <v>391</v>
      </c>
      <c r="D30" s="337">
        <v>215110.76017689996</v>
      </c>
      <c r="E30" s="337">
        <v>213339.87165110005</v>
      </c>
      <c r="F30" s="337">
        <v>217326.59805739997</v>
      </c>
      <c r="G30" s="337">
        <v>217801.18039589995</v>
      </c>
      <c r="H30" s="337">
        <v>221102</v>
      </c>
      <c r="I30" s="337">
        <v>239810.14483350003</v>
      </c>
      <c r="J30" s="337">
        <v>242146.06163259994</v>
      </c>
      <c r="K30" s="337">
        <v>243549.10088499996</v>
      </c>
      <c r="L30" s="337">
        <v>242620.063238</v>
      </c>
      <c r="M30" s="337">
        <v>242441.86389719995</v>
      </c>
      <c r="N30" s="337">
        <v>234065.55849360008</v>
      </c>
      <c r="O30" s="337">
        <v>252261.43603120005</v>
      </c>
      <c r="P30" s="337">
        <v>234424.48981850003</v>
      </c>
      <c r="Q30" s="337">
        <v>237052.61223610002</v>
      </c>
    </row>
    <row r="31" spans="1:18" ht="22.2" customHeight="1">
      <c r="A31" s="176"/>
      <c r="B31" s="177" t="s">
        <v>17</v>
      </c>
      <c r="C31" s="174" t="s">
        <v>392</v>
      </c>
      <c r="D31" s="337">
        <v>738937.86812329991</v>
      </c>
      <c r="E31" s="337">
        <v>754721.27293210011</v>
      </c>
      <c r="F31" s="337">
        <v>760961.53133570019</v>
      </c>
      <c r="G31" s="337">
        <v>774292.88313770003</v>
      </c>
      <c r="H31" s="337">
        <v>767434</v>
      </c>
      <c r="I31" s="337">
        <v>775276.82539100002</v>
      </c>
      <c r="J31" s="337">
        <v>760116.44051159988</v>
      </c>
      <c r="K31" s="337">
        <v>767244.20903850009</v>
      </c>
      <c r="L31" s="337">
        <v>783853.27023420006</v>
      </c>
      <c r="M31" s="337">
        <v>781894.26212290011</v>
      </c>
      <c r="N31" s="337">
        <v>721541.84697250009</v>
      </c>
      <c r="O31" s="337">
        <v>784057.04392700014</v>
      </c>
      <c r="P31" s="337">
        <v>704198.31913820002</v>
      </c>
      <c r="Q31" s="337">
        <v>717634.97462739993</v>
      </c>
    </row>
    <row r="32" spans="1:18" s="333" customFormat="1" ht="27" customHeight="1">
      <c r="A32" s="1334" t="s">
        <v>393</v>
      </c>
      <c r="B32" s="1335"/>
      <c r="C32" s="1335"/>
      <c r="D32" s="336">
        <v>27.775620540745205</v>
      </c>
      <c r="E32" s="336">
        <v>26.216461244017559</v>
      </c>
      <c r="F32" s="336">
        <v>26.405683093861427</v>
      </c>
      <c r="G32" s="336">
        <v>26.107825542230838</v>
      </c>
      <c r="H32" s="336">
        <v>26.82</v>
      </c>
      <c r="I32" s="336">
        <v>28.928305020569944</v>
      </c>
      <c r="J32" s="336">
        <v>29.878126199578514</v>
      </c>
      <c r="K32" s="336">
        <v>29.790395599770591</v>
      </c>
      <c r="L32" s="336">
        <v>29.041164030263676</v>
      </c>
      <c r="M32" s="336">
        <v>29.041911013884313</v>
      </c>
      <c r="N32" s="336">
        <v>30.988176978434041</v>
      </c>
      <c r="O32" s="336">
        <v>30.262314833101801</v>
      </c>
      <c r="P32" s="336">
        <v>31.801067210137852</v>
      </c>
      <c r="Q32" s="336">
        <v>31.52411112290439</v>
      </c>
      <c r="R32" s="332"/>
    </row>
    <row r="33" spans="1:18" ht="22.2" customHeight="1">
      <c r="A33" s="176"/>
      <c r="B33" s="177" t="s">
        <v>17</v>
      </c>
      <c r="C33" s="173" t="s">
        <v>394</v>
      </c>
      <c r="D33" s="337">
        <v>205244.5782818</v>
      </c>
      <c r="E33" s="337">
        <v>197861.21001860002</v>
      </c>
      <c r="F33" s="337">
        <v>200937.09043069999</v>
      </c>
      <c r="G33" s="337">
        <v>202151.03511550004</v>
      </c>
      <c r="H33" s="337">
        <v>205804</v>
      </c>
      <c r="I33" s="337">
        <v>224274.44480289996</v>
      </c>
      <c r="J33" s="337">
        <v>227108.54935979994</v>
      </c>
      <c r="K33" s="337">
        <v>228565.0850889</v>
      </c>
      <c r="L33" s="337">
        <v>227640.11396530003</v>
      </c>
      <c r="M33" s="337">
        <v>227077.0358284</v>
      </c>
      <c r="N33" s="337">
        <v>223592.66451330006</v>
      </c>
      <c r="O33" s="337">
        <v>237273.81110430005</v>
      </c>
      <c r="P33" s="337">
        <v>223942.58076180003</v>
      </c>
      <c r="Q33" s="337">
        <v>225828.23853660008</v>
      </c>
    </row>
    <row r="34" spans="1:18" ht="22.2" customHeight="1">
      <c r="A34" s="176"/>
      <c r="B34" s="177" t="s">
        <v>17</v>
      </c>
      <c r="C34" s="174" t="s">
        <v>392</v>
      </c>
      <c r="D34" s="337">
        <v>738937.86812329991</v>
      </c>
      <c r="E34" s="337">
        <v>754721.27293210011</v>
      </c>
      <c r="F34" s="337">
        <v>760961.53133570019</v>
      </c>
      <c r="G34" s="337">
        <v>774292.88313770003</v>
      </c>
      <c r="H34" s="337">
        <v>767434</v>
      </c>
      <c r="I34" s="337">
        <v>775276.82539100002</v>
      </c>
      <c r="J34" s="337">
        <v>760116.44051159988</v>
      </c>
      <c r="K34" s="337">
        <v>767244.20903850009</v>
      </c>
      <c r="L34" s="337">
        <v>783853.27023420006</v>
      </c>
      <c r="M34" s="337">
        <v>781894.26212290011</v>
      </c>
      <c r="N34" s="337">
        <v>721541.84697250009</v>
      </c>
      <c r="O34" s="337">
        <v>784057.04392700014</v>
      </c>
      <c r="P34" s="337">
        <v>704198.31913820002</v>
      </c>
      <c r="Q34" s="337">
        <v>716366.71262879996</v>
      </c>
    </row>
    <row r="35" spans="1:18" s="333" customFormat="1" ht="27" customHeight="1">
      <c r="A35" s="1332" t="s">
        <v>395</v>
      </c>
      <c r="B35" s="1333"/>
      <c r="C35" s="1333"/>
      <c r="D35" s="336">
        <v>0.59704512708925739</v>
      </c>
      <c r="E35" s="336">
        <v>0.69481223344591148</v>
      </c>
      <c r="F35" s="336">
        <v>0.81720362252020862</v>
      </c>
      <c r="G35" s="336">
        <v>0.80526846828639664</v>
      </c>
      <c r="H35" s="336">
        <v>0.83</v>
      </c>
      <c r="I35" s="336">
        <v>0.77147740947501853</v>
      </c>
      <c r="J35" s="336">
        <v>1.5946504309164298</v>
      </c>
      <c r="K35" s="336">
        <v>1.3616747537593672</v>
      </c>
      <c r="L35" s="336">
        <v>1.3627064027648912</v>
      </c>
      <c r="M35" s="336">
        <v>1.1560957296071028</v>
      </c>
      <c r="N35" s="336">
        <v>1.3980250497792113</v>
      </c>
      <c r="O35" s="336">
        <v>0.8150728289213548</v>
      </c>
      <c r="P35" s="336">
        <v>1.2991364814655793</v>
      </c>
      <c r="Q35" s="336">
        <v>1.3738377585982746</v>
      </c>
      <c r="R35" s="332"/>
    </row>
    <row r="36" spans="1:18" ht="22.2" customHeight="1">
      <c r="A36" s="178"/>
      <c r="B36" s="177" t="s">
        <v>17</v>
      </c>
      <c r="C36" s="173" t="s">
        <v>396</v>
      </c>
      <c r="D36" s="337">
        <v>7640.0698689000074</v>
      </c>
      <c r="E36" s="337">
        <v>9159.1560616000006</v>
      </c>
      <c r="F36" s="337">
        <v>10835.802173000004</v>
      </c>
      <c r="G36" s="337">
        <v>10755.5613008</v>
      </c>
      <c r="H36" s="337">
        <v>11026</v>
      </c>
      <c r="I36" s="337">
        <v>10347.2210651</v>
      </c>
      <c r="J36" s="337">
        <v>22592.265464399996</v>
      </c>
      <c r="K36" s="337">
        <v>19224.052404000002</v>
      </c>
      <c r="L36" s="337">
        <v>19306.077010000008</v>
      </c>
      <c r="M36" s="337">
        <v>16439.483613</v>
      </c>
      <c r="N36" s="337">
        <v>18751.278170699996</v>
      </c>
      <c r="O36" s="337">
        <v>11633.8178604</v>
      </c>
      <c r="P36" s="337">
        <v>17756.849392600001</v>
      </c>
      <c r="Q36" s="337">
        <v>18588.655217699998</v>
      </c>
      <c r="R36" s="259"/>
    </row>
    <row r="37" spans="1:18" ht="22.2" customHeight="1">
      <c r="A37" s="178"/>
      <c r="B37" s="177" t="s">
        <v>17</v>
      </c>
      <c r="C37" s="173" t="s">
        <v>397</v>
      </c>
      <c r="D37" s="337">
        <v>1279646.9684205006</v>
      </c>
      <c r="E37" s="337">
        <v>1318220.3220826001</v>
      </c>
      <c r="F37" s="337">
        <v>1325961.1037433997</v>
      </c>
      <c r="G37" s="337">
        <v>1335649.1312378999</v>
      </c>
      <c r="H37" s="337">
        <v>1334923</v>
      </c>
      <c r="I37" s="337">
        <v>1341221.5235364006</v>
      </c>
      <c r="J37" s="337">
        <v>1416753.4794077999</v>
      </c>
      <c r="K37" s="337">
        <v>1411794.7293158998</v>
      </c>
      <c r="L37" s="337">
        <v>1416745.1602802002</v>
      </c>
      <c r="M37" s="337">
        <v>1421982.9026258001</v>
      </c>
      <c r="N37" s="337">
        <v>1341269.1119991997</v>
      </c>
      <c r="O37" s="337">
        <v>1427334.7666116999</v>
      </c>
      <c r="P37" s="337">
        <v>1366819.3947234997</v>
      </c>
      <c r="Q37" s="337">
        <v>1353045.8819726999</v>
      </c>
      <c r="R37" s="259"/>
    </row>
    <row r="38" spans="1:18" s="333" customFormat="1" ht="27" customHeight="1">
      <c r="A38" s="1330" t="s">
        <v>398</v>
      </c>
      <c r="B38" s="1331"/>
      <c r="C38" s="1331"/>
      <c r="D38" s="336">
        <v>95.907007054377956</v>
      </c>
      <c r="E38" s="336">
        <v>93.398433993481376</v>
      </c>
      <c r="F38" s="336">
        <v>92.703795967604719</v>
      </c>
      <c r="G38" s="336">
        <v>92.54667486536276</v>
      </c>
      <c r="H38" s="336">
        <v>92.28</v>
      </c>
      <c r="I38" s="336">
        <v>92.604230893522839</v>
      </c>
      <c r="J38" s="336">
        <v>92.403027203262596</v>
      </c>
      <c r="K38" s="336">
        <v>90.013669399963362</v>
      </c>
      <c r="L38" s="336">
        <v>89.078675918086532</v>
      </c>
      <c r="M38" s="336">
        <v>90.827509180982474</v>
      </c>
      <c r="N38" s="336">
        <v>88.280837756171366</v>
      </c>
      <c r="O38" s="336">
        <v>92.56589598379243</v>
      </c>
      <c r="P38" s="336">
        <v>88.801240653046236</v>
      </c>
      <c r="Q38" s="336">
        <v>88.192283412164755</v>
      </c>
      <c r="R38" s="332"/>
    </row>
    <row r="39" spans="1:18" ht="22.2" customHeight="1">
      <c r="A39" s="178"/>
      <c r="B39" s="177" t="s">
        <v>17</v>
      </c>
      <c r="C39" s="173" t="s">
        <v>399</v>
      </c>
      <c r="D39" s="337">
        <v>179569.08846840006</v>
      </c>
      <c r="E39" s="337">
        <v>89848.253806799999</v>
      </c>
      <c r="F39" s="337">
        <v>107374.70514819997</v>
      </c>
      <c r="G39" s="337">
        <v>116879.09270309997</v>
      </c>
      <c r="H39" s="337">
        <v>126139</v>
      </c>
      <c r="I39" s="337">
        <v>135166.30904200004</v>
      </c>
      <c r="J39" s="337">
        <v>23321.461753499996</v>
      </c>
      <c r="K39" s="337">
        <v>29236.388338600002</v>
      </c>
      <c r="L39" s="337">
        <v>39679.888213500017</v>
      </c>
      <c r="M39" s="337">
        <v>55222.443819399996</v>
      </c>
      <c r="N39" s="337">
        <v>59817.3807466</v>
      </c>
      <c r="O39" s="337">
        <v>74752.884697000016</v>
      </c>
      <c r="P39" s="337">
        <v>85897.576051800032</v>
      </c>
      <c r="Q39" s="337">
        <v>94659.856836499996</v>
      </c>
      <c r="R39" s="259"/>
    </row>
    <row r="40" spans="1:18" ht="22.2" customHeight="1">
      <c r="A40" s="178"/>
      <c r="B40" s="177" t="s">
        <v>17</v>
      </c>
      <c r="C40" s="173" t="s">
        <v>400</v>
      </c>
      <c r="D40" s="337">
        <v>187232.50154870003</v>
      </c>
      <c r="E40" s="337">
        <v>96198.886817600011</v>
      </c>
      <c r="F40" s="337">
        <v>115825.57545510001</v>
      </c>
      <c r="G40" s="337">
        <v>126292.04979340003</v>
      </c>
      <c r="H40" s="337">
        <v>136690</v>
      </c>
      <c r="I40" s="337">
        <v>145961.2673609</v>
      </c>
      <c r="J40" s="337">
        <v>25238.850348699998</v>
      </c>
      <c r="K40" s="337">
        <v>32479.942805899991</v>
      </c>
      <c r="L40" s="337">
        <v>44544.766527500004</v>
      </c>
      <c r="M40" s="337">
        <v>60799.249387500007</v>
      </c>
      <c r="N40" s="337">
        <v>67758.057430100002</v>
      </c>
      <c r="O40" s="337">
        <v>80756.399430400008</v>
      </c>
      <c r="P40" s="337">
        <v>96730.15311509998</v>
      </c>
      <c r="Q40" s="337">
        <v>107333.49129209998</v>
      </c>
      <c r="R40" s="259"/>
    </row>
    <row r="41" spans="1:18" s="333" customFormat="1" ht="27" customHeight="1">
      <c r="A41" s="1332" t="s">
        <v>788</v>
      </c>
      <c r="B41" s="1333"/>
      <c r="C41" s="1333"/>
      <c r="D41" s="336">
        <v>3.703030243969184</v>
      </c>
      <c r="E41" s="336">
        <v>4.2923332741609128</v>
      </c>
      <c r="F41" s="336">
        <v>4.3490038239814508</v>
      </c>
      <c r="G41" s="336">
        <v>4.3768019818665964</v>
      </c>
      <c r="H41" s="336">
        <v>4.42</v>
      </c>
      <c r="I41" s="336">
        <v>4.4602496384977073</v>
      </c>
      <c r="J41" s="336">
        <v>4.6675673772395863</v>
      </c>
      <c r="K41" s="336">
        <v>4.6142352050746078</v>
      </c>
      <c r="L41" s="336">
        <v>4.6871396501769089</v>
      </c>
      <c r="M41" s="336">
        <v>4.6536202195389693</v>
      </c>
      <c r="N41" s="336">
        <v>4.925756897084228</v>
      </c>
      <c r="O41" s="336">
        <v>4.6801301781985334</v>
      </c>
      <c r="P41" s="336">
        <v>5.0623624343704634</v>
      </c>
      <c r="Q41" s="336">
        <v>5.0899473409311193</v>
      </c>
      <c r="R41" s="332"/>
    </row>
    <row r="42" spans="1:18" ht="22.2" customHeight="1">
      <c r="A42" s="178"/>
      <c r="B42" s="177" t="s">
        <v>17</v>
      </c>
      <c r="C42" s="173" t="s">
        <v>402</v>
      </c>
      <c r="D42" s="337">
        <v>44499.461048099991</v>
      </c>
      <c r="E42" s="337">
        <v>52482.0075602</v>
      </c>
      <c r="F42" s="337">
        <v>53423.973431999999</v>
      </c>
      <c r="G42" s="337">
        <v>54118.443864500005</v>
      </c>
      <c r="H42" s="337">
        <v>54628</v>
      </c>
      <c r="I42" s="337">
        <v>55235.543798299979</v>
      </c>
      <c r="J42" s="337">
        <v>60781.468517999972</v>
      </c>
      <c r="K42" s="337">
        <v>60126.501394799983</v>
      </c>
      <c r="L42" s="337">
        <v>61422.918998000008</v>
      </c>
      <c r="M42" s="337">
        <v>61037.989199700001</v>
      </c>
      <c r="N42" s="337">
        <v>61091.37313040001</v>
      </c>
      <c r="O42" s="337">
        <v>61466.074997599993</v>
      </c>
      <c r="P42" s="337">
        <v>63876.408539099997</v>
      </c>
      <c r="Q42" s="337">
        <v>63650.231429999985</v>
      </c>
    </row>
    <row r="43" spans="1:18" ht="22.2" customHeight="1">
      <c r="A43" s="178"/>
      <c r="B43" s="177" t="s">
        <v>17</v>
      </c>
      <c r="C43" s="173" t="s">
        <v>403</v>
      </c>
      <c r="D43" s="337">
        <v>1201703.9590906</v>
      </c>
      <c r="E43" s="337">
        <v>1222691.8137073</v>
      </c>
      <c r="F43" s="337">
        <v>1228418.6354908999</v>
      </c>
      <c r="G43" s="337">
        <v>1236483.7177627999</v>
      </c>
      <c r="H43" s="337">
        <v>1234748</v>
      </c>
      <c r="I43" s="337">
        <v>1238395.7911581001</v>
      </c>
      <c r="J43" s="337">
        <v>1302208.7011402997</v>
      </c>
      <c r="K43" s="337">
        <v>1303065.3775228998</v>
      </c>
      <c r="L43" s="337">
        <v>1310456.346136</v>
      </c>
      <c r="M43" s="337">
        <v>1311623.7750434002</v>
      </c>
      <c r="N43" s="337">
        <v>1240243.3657772003</v>
      </c>
      <c r="O43" s="337">
        <v>1313341.1391830002</v>
      </c>
      <c r="P43" s="337">
        <v>1261790.5052672001</v>
      </c>
      <c r="Q43" s="337">
        <v>1250508.6431474998</v>
      </c>
    </row>
    <row r="44" spans="1:18" s="333" customFormat="1" ht="27" customHeight="1">
      <c r="A44" s="1332" t="s">
        <v>789</v>
      </c>
      <c r="B44" s="1333"/>
      <c r="C44" s="1333"/>
      <c r="D44" s="336">
        <v>71.508632385459521</v>
      </c>
      <c r="E44" s="336">
        <v>75.669254857049737</v>
      </c>
      <c r="F44" s="336">
        <v>75.795959630482443</v>
      </c>
      <c r="G44" s="336">
        <v>74.167692172834791</v>
      </c>
      <c r="H44" s="336">
        <v>75.97</v>
      </c>
      <c r="I44" s="336">
        <v>77.690239803160068</v>
      </c>
      <c r="J44" s="336">
        <v>76.601746676392565</v>
      </c>
      <c r="K44" s="336">
        <v>77.058389307974267</v>
      </c>
      <c r="L44" s="336">
        <v>76.683802124536541</v>
      </c>
      <c r="M44" s="336">
        <v>76.285296654938719</v>
      </c>
      <c r="N44" s="336">
        <v>75.738047325274763</v>
      </c>
      <c r="O44" s="336">
        <v>77.971638316715698</v>
      </c>
      <c r="P44" s="336">
        <v>76.014814894635393</v>
      </c>
      <c r="Q44" s="336">
        <v>76.807621863787247</v>
      </c>
      <c r="R44" s="332"/>
    </row>
    <row r="45" spans="1:18" ht="27" customHeight="1">
      <c r="A45" s="178"/>
      <c r="B45" s="177" t="s">
        <v>17</v>
      </c>
      <c r="C45" s="173" t="s">
        <v>405</v>
      </c>
      <c r="D45" s="337">
        <v>693731.83608010004</v>
      </c>
      <c r="E45" s="337">
        <v>740390.65749620006</v>
      </c>
      <c r="F45" s="337">
        <v>745161.35057260015</v>
      </c>
      <c r="G45" s="337">
        <v>754151.33839460008</v>
      </c>
      <c r="H45" s="337">
        <v>756761</v>
      </c>
      <c r="I45" s="337">
        <v>769033.74912170006</v>
      </c>
      <c r="J45" s="337">
        <v>756095.47970389982</v>
      </c>
      <c r="K45" s="337">
        <v>762125.24940810003</v>
      </c>
      <c r="L45" s="337">
        <v>772060.66243259981</v>
      </c>
      <c r="M45" s="337">
        <v>773840.84281230008</v>
      </c>
      <c r="N45" s="337">
        <v>732538.91059550014</v>
      </c>
      <c r="O45" s="337">
        <v>788651.88157580013</v>
      </c>
      <c r="P45" s="337">
        <v>760034.82781990001</v>
      </c>
      <c r="Q45" s="337">
        <v>756826.58349590003</v>
      </c>
    </row>
    <row r="46" spans="1:18" ht="22.2" customHeight="1">
      <c r="A46" s="178"/>
      <c r="B46" s="177" t="s">
        <v>17</v>
      </c>
      <c r="C46" s="173" t="s">
        <v>406</v>
      </c>
      <c r="D46" s="337">
        <v>970137.18894890044</v>
      </c>
      <c r="E46" s="337">
        <v>978456.38746530015</v>
      </c>
      <c r="F46" s="337">
        <v>983114.87077330006</v>
      </c>
      <c r="G46" s="337">
        <v>1016819.2056417002</v>
      </c>
      <c r="H46" s="337">
        <v>996171</v>
      </c>
      <c r="I46" s="337">
        <v>989871.76647949987</v>
      </c>
      <c r="J46" s="337">
        <v>987047.30963649997</v>
      </c>
      <c r="K46" s="337">
        <v>989023.07231230009</v>
      </c>
      <c r="L46" s="337">
        <v>1006810.6184650999</v>
      </c>
      <c r="M46" s="337">
        <v>1014403.6619699001</v>
      </c>
      <c r="N46" s="337">
        <v>967200.68243829999</v>
      </c>
      <c r="O46" s="337">
        <v>1011459.9341524</v>
      </c>
      <c r="P46" s="337">
        <v>999850.92231479997</v>
      </c>
      <c r="Q46" s="337">
        <v>985353.49113930017</v>
      </c>
    </row>
    <row r="47" spans="1:18" s="333" customFormat="1" ht="27" customHeight="1">
      <c r="A47" s="1330" t="s">
        <v>407</v>
      </c>
      <c r="B47" s="1331"/>
      <c r="C47" s="1331"/>
      <c r="D47" s="336">
        <v>20.752040242053955</v>
      </c>
      <c r="E47" s="336">
        <v>13.723569792148234</v>
      </c>
      <c r="F47" s="336">
        <v>14.010392390468066</v>
      </c>
      <c r="G47" s="336">
        <v>14.418656620579034</v>
      </c>
      <c r="H47" s="336">
        <v>14.13</v>
      </c>
      <c r="I47" s="336">
        <v>15.373355511502799</v>
      </c>
      <c r="J47" s="336">
        <v>13.928755185163624</v>
      </c>
      <c r="K47" s="336">
        <v>13.173744529364509</v>
      </c>
      <c r="L47" s="336">
        <v>14.683549282430858</v>
      </c>
      <c r="M47" s="336">
        <v>14.841648227612488</v>
      </c>
      <c r="N47" s="336">
        <v>13.291663659477882</v>
      </c>
      <c r="O47" s="336">
        <v>13.155717439594254</v>
      </c>
      <c r="P47" s="336">
        <v>13.636527944694304</v>
      </c>
      <c r="Q47" s="336">
        <v>13.521736460830583</v>
      </c>
      <c r="R47" s="332"/>
    </row>
    <row r="48" spans="1:18" ht="22.2" customHeight="1">
      <c r="A48" s="178"/>
      <c r="B48" s="177" t="s">
        <v>17</v>
      </c>
      <c r="C48" s="173" t="s">
        <v>408</v>
      </c>
      <c r="D48" s="337">
        <v>198539.64386329992</v>
      </c>
      <c r="E48" s="337">
        <v>117782.54857939997</v>
      </c>
      <c r="F48" s="337">
        <v>123533.39604189998</v>
      </c>
      <c r="G48" s="337">
        <v>132794.42767209996</v>
      </c>
      <c r="H48" s="337">
        <v>127500</v>
      </c>
      <c r="I48" s="337">
        <v>148428.37976870005</v>
      </c>
      <c r="J48" s="337">
        <v>122520.57889240001</v>
      </c>
      <c r="K48" s="337">
        <v>110165.21143609998</v>
      </c>
      <c r="L48" s="337">
        <v>132256.56625209999</v>
      </c>
      <c r="M48" s="337">
        <v>134171.99731410001</v>
      </c>
      <c r="N48" s="337">
        <v>107049.36449549999</v>
      </c>
      <c r="O48" s="337">
        <v>116939.01277870005</v>
      </c>
      <c r="P48" s="337">
        <v>116930.85243719997</v>
      </c>
      <c r="Q48" s="337">
        <v>116233.00966399998</v>
      </c>
    </row>
    <row r="49" spans="1:18" ht="22.2" customHeight="1">
      <c r="A49" s="178"/>
      <c r="B49" s="177" t="s">
        <v>17</v>
      </c>
      <c r="C49" s="173" t="s">
        <v>409</v>
      </c>
      <c r="D49" s="337">
        <v>81377.074805300028</v>
      </c>
      <c r="E49" s="337">
        <v>69690.874288799998</v>
      </c>
      <c r="F49" s="337">
        <v>70915.068616399993</v>
      </c>
      <c r="G49" s="337">
        <v>72360.215433799996</v>
      </c>
      <c r="H49" s="337">
        <v>71463</v>
      </c>
      <c r="I49" s="337">
        <v>72361.493008699996</v>
      </c>
      <c r="J49" s="337">
        <v>74815.544831600011</v>
      </c>
      <c r="K49" s="337">
        <v>75167.766413500009</v>
      </c>
      <c r="L49" s="337">
        <v>77225.705505399979</v>
      </c>
      <c r="M49" s="337">
        <v>79205.804832199996</v>
      </c>
      <c r="N49" s="337">
        <v>72876.599805200007</v>
      </c>
      <c r="O49" s="337">
        <v>73162.592217000027</v>
      </c>
      <c r="P49" s="337">
        <v>72613.771404700004</v>
      </c>
      <c r="Q49" s="337">
        <v>70787.610816399989</v>
      </c>
    </row>
    <row r="50" spans="1:18" ht="22.2" customHeight="1" thickBot="1">
      <c r="A50" s="307"/>
      <c r="B50" s="308" t="s">
        <v>17</v>
      </c>
      <c r="C50" s="309" t="s">
        <v>410</v>
      </c>
      <c r="D50" s="339">
        <v>1348863.6076435004</v>
      </c>
      <c r="E50" s="339">
        <v>1366068.9289128</v>
      </c>
      <c r="F50" s="339">
        <v>1387887.3570349999</v>
      </c>
      <c r="G50" s="339">
        <v>1422841.5899238</v>
      </c>
      <c r="H50" s="339">
        <v>1408521</v>
      </c>
      <c r="I50" s="339">
        <v>1436185.3052328001</v>
      </c>
      <c r="J50" s="339">
        <v>1416753.4794077999</v>
      </c>
      <c r="K50" s="339">
        <v>1406835.9792197999</v>
      </c>
      <c r="L50" s="339">
        <v>1426646.0222130995</v>
      </c>
      <c r="M50" s="339">
        <v>1437696.1296611</v>
      </c>
      <c r="N50" s="339">
        <v>1353675.2727894997</v>
      </c>
      <c r="O50" s="339">
        <v>1445011.3106227003</v>
      </c>
      <c r="P50" s="339">
        <v>1389977.1599532997</v>
      </c>
      <c r="Q50" s="339">
        <v>1383110.9711548993</v>
      </c>
    </row>
    <row r="51" spans="1:18" ht="75" customHeight="1">
      <c r="A51" s="1301" t="s">
        <v>764</v>
      </c>
      <c r="B51" s="1302"/>
      <c r="C51" s="1302"/>
      <c r="D51" s="1302"/>
      <c r="E51" s="1302"/>
      <c r="F51" s="1302"/>
      <c r="G51" s="1302"/>
      <c r="H51" s="1302"/>
      <c r="I51" s="1302"/>
      <c r="J51" s="1302"/>
      <c r="K51" s="1302"/>
      <c r="L51" s="1302"/>
      <c r="M51" s="1302"/>
      <c r="N51" s="1302"/>
      <c r="O51" s="1302"/>
      <c r="P51" s="1302"/>
      <c r="Q51" s="1303"/>
    </row>
    <row r="52" spans="1:18" ht="22.2" customHeight="1">
      <c r="A52" s="1315" t="s">
        <v>412</v>
      </c>
      <c r="B52" s="1316"/>
      <c r="C52" s="1316"/>
      <c r="D52" s="1311">
        <v>2021</v>
      </c>
      <c r="E52" s="1311">
        <v>2022</v>
      </c>
      <c r="F52" s="1311"/>
      <c r="G52" s="1311"/>
      <c r="H52" s="1311"/>
      <c r="I52" s="1311"/>
      <c r="J52" s="1311">
        <v>2023</v>
      </c>
      <c r="K52" s="1311"/>
      <c r="L52" s="1311"/>
      <c r="M52" s="1311"/>
      <c r="N52" s="1311"/>
      <c r="O52" s="1311"/>
      <c r="P52" s="1311"/>
      <c r="Q52" s="1312"/>
    </row>
    <row r="53" spans="1:18" ht="22.2" customHeight="1">
      <c r="A53" s="1315"/>
      <c r="B53" s="1316"/>
      <c r="C53" s="1316"/>
      <c r="D53" s="1317"/>
      <c r="E53" s="832" t="s">
        <v>267</v>
      </c>
      <c r="F53" s="832" t="s">
        <v>7</v>
      </c>
      <c r="G53" s="832" t="s">
        <v>13</v>
      </c>
      <c r="H53" s="832" t="s">
        <v>14</v>
      </c>
      <c r="I53" s="832" t="s">
        <v>15</v>
      </c>
      <c r="J53" s="832" t="s">
        <v>0</v>
      </c>
      <c r="K53" s="832" t="s">
        <v>1</v>
      </c>
      <c r="L53" s="832" t="s">
        <v>2</v>
      </c>
      <c r="M53" s="832" t="s">
        <v>3</v>
      </c>
      <c r="N53" s="832" t="s">
        <v>4</v>
      </c>
      <c r="O53" s="832" t="s">
        <v>5</v>
      </c>
      <c r="P53" s="832" t="s">
        <v>6</v>
      </c>
      <c r="Q53" s="832" t="s">
        <v>267</v>
      </c>
    </row>
    <row r="54" spans="1:18" s="333" customFormat="1" ht="27" customHeight="1">
      <c r="A54" s="1334" t="s">
        <v>390</v>
      </c>
      <c r="B54" s="1335"/>
      <c r="C54" s="1335"/>
      <c r="D54" s="336">
        <v>36.876731981755825</v>
      </c>
      <c r="E54" s="336">
        <v>37.150965986246604</v>
      </c>
      <c r="F54" s="336">
        <v>37.143201823753877</v>
      </c>
      <c r="G54" s="336">
        <v>37.639028879243938</v>
      </c>
      <c r="H54" s="336">
        <v>38.74</v>
      </c>
      <c r="I54" s="336">
        <v>38.060944091733909</v>
      </c>
      <c r="J54" s="336">
        <v>35.840075382102754</v>
      </c>
      <c r="K54" s="336">
        <v>35.945357197035854</v>
      </c>
      <c r="L54" s="336">
        <v>36.135528101759277</v>
      </c>
      <c r="M54" s="336">
        <v>35.308371178326539</v>
      </c>
      <c r="N54" s="336">
        <v>35.025699570875815</v>
      </c>
      <c r="O54" s="336">
        <v>35.643039484614363</v>
      </c>
      <c r="P54" s="336">
        <v>37.250258594628939</v>
      </c>
      <c r="Q54" s="336">
        <v>37.371586319321551</v>
      </c>
      <c r="R54" s="332"/>
    </row>
    <row r="55" spans="1:18" ht="22.2" customHeight="1">
      <c r="A55" s="176"/>
      <c r="B55" s="177" t="s">
        <v>17</v>
      </c>
      <c r="C55" s="173" t="s">
        <v>391</v>
      </c>
      <c r="D55" s="337">
        <v>271807.90597710002</v>
      </c>
      <c r="E55" s="337">
        <v>288349.85487630003</v>
      </c>
      <c r="F55" s="337">
        <v>291306.2928694</v>
      </c>
      <c r="G55" s="337">
        <v>297860.54226669995</v>
      </c>
      <c r="H55" s="337">
        <v>307760</v>
      </c>
      <c r="I55" s="337">
        <v>305932.93046999996</v>
      </c>
      <c r="J55" s="337">
        <v>302695.25272349984</v>
      </c>
      <c r="K55" s="337">
        <v>306725.08037100005</v>
      </c>
      <c r="L55" s="337">
        <v>302932.65847149998</v>
      </c>
      <c r="M55" s="337">
        <v>300931.10426300002</v>
      </c>
      <c r="N55" s="337">
        <v>314989.45998869993</v>
      </c>
      <c r="O55" s="337">
        <v>307265.35271179996</v>
      </c>
      <c r="P55" s="337">
        <v>325087.38103170006</v>
      </c>
      <c r="Q55" s="337">
        <v>330128.20862820005</v>
      </c>
    </row>
    <row r="56" spans="1:18" ht="22.2" customHeight="1">
      <c r="A56" s="176"/>
      <c r="B56" s="177" t="s">
        <v>17</v>
      </c>
      <c r="C56" s="174" t="s">
        <v>392</v>
      </c>
      <c r="D56" s="337">
        <v>737071.56618859991</v>
      </c>
      <c r="E56" s="337">
        <v>776157.08561399987</v>
      </c>
      <c r="F56" s="337">
        <v>784278.89510349999</v>
      </c>
      <c r="G56" s="337">
        <v>791360.85902300011</v>
      </c>
      <c r="H56" s="337">
        <v>794468</v>
      </c>
      <c r="I56" s="337">
        <v>803797.53516529989</v>
      </c>
      <c r="J56" s="337">
        <v>844572.0314378998</v>
      </c>
      <c r="K56" s="337">
        <v>853309.31249250006</v>
      </c>
      <c r="L56" s="337">
        <v>838323.5955994</v>
      </c>
      <c r="M56" s="337">
        <v>852293.92979680013</v>
      </c>
      <c r="N56" s="337">
        <v>899309.54655540001</v>
      </c>
      <c r="O56" s="337">
        <v>862062.71169559995</v>
      </c>
      <c r="P56" s="337">
        <v>872711.74294229993</v>
      </c>
      <c r="Q56" s="337">
        <v>883366.86007230019</v>
      </c>
    </row>
    <row r="57" spans="1:18" s="333" customFormat="1" ht="27" customHeight="1">
      <c r="A57" s="1334" t="s">
        <v>393</v>
      </c>
      <c r="B57" s="1335"/>
      <c r="C57" s="1335"/>
      <c r="D57" s="336">
        <v>34.549766044731562</v>
      </c>
      <c r="E57" s="336">
        <v>34.749870240923705</v>
      </c>
      <c r="F57" s="336">
        <v>34.717545362847915</v>
      </c>
      <c r="G57" s="336">
        <v>35.146953676769613</v>
      </c>
      <c r="H57" s="336">
        <v>36.18</v>
      </c>
      <c r="I57" s="336">
        <v>35.679863870523228</v>
      </c>
      <c r="J57" s="336">
        <v>33.732239521496375</v>
      </c>
      <c r="K57" s="336">
        <v>33.810744071838059</v>
      </c>
      <c r="L57" s="336">
        <v>33.994347294690883</v>
      </c>
      <c r="M57" s="336">
        <v>33.083530068344572</v>
      </c>
      <c r="N57" s="336">
        <v>32.512882983966826</v>
      </c>
      <c r="O57" s="336">
        <v>33.559805495305554</v>
      </c>
      <c r="P57" s="336">
        <v>34.680048371711955</v>
      </c>
      <c r="Q57" s="336">
        <v>34.691680429049349</v>
      </c>
      <c r="R57" s="332"/>
    </row>
    <row r="58" spans="1:18" ht="22.2" customHeight="1">
      <c r="A58" s="176"/>
      <c r="B58" s="177" t="s">
        <v>17</v>
      </c>
      <c r="C58" s="173" t="s">
        <v>394</v>
      </c>
      <c r="D58" s="337">
        <v>254656.50170040003</v>
      </c>
      <c r="E58" s="337">
        <v>269713.58011660003</v>
      </c>
      <c r="F58" s="337">
        <v>272282.38117880002</v>
      </c>
      <c r="G58" s="337">
        <v>278139.23453689995</v>
      </c>
      <c r="H58" s="337">
        <v>287449</v>
      </c>
      <c r="I58" s="337">
        <v>286793.86634160008</v>
      </c>
      <c r="J58" s="337">
        <v>284893.06057620002</v>
      </c>
      <c r="K58" s="337">
        <v>288510.22778800002</v>
      </c>
      <c r="L58" s="337">
        <v>284982.63454139995</v>
      </c>
      <c r="M58" s="337">
        <v>281968.91853499995</v>
      </c>
      <c r="N58" s="337">
        <v>292391.46053519991</v>
      </c>
      <c r="O58" s="337">
        <v>289306.56929259998</v>
      </c>
      <c r="P58" s="337">
        <v>302656.85459800006</v>
      </c>
      <c r="Q58" s="337">
        <v>306454.67531290004</v>
      </c>
    </row>
    <row r="59" spans="1:18" ht="22.2" customHeight="1">
      <c r="A59" s="176"/>
      <c r="B59" s="177" t="s">
        <v>17</v>
      </c>
      <c r="C59" s="174" t="s">
        <v>392</v>
      </c>
      <c r="D59" s="337">
        <v>737071.56618859991</v>
      </c>
      <c r="E59" s="337">
        <v>776157.08561399987</v>
      </c>
      <c r="F59" s="337">
        <v>784278.89510349999</v>
      </c>
      <c r="G59" s="337">
        <v>791360.85902300011</v>
      </c>
      <c r="H59" s="337">
        <v>794468</v>
      </c>
      <c r="I59" s="337">
        <v>803797.53516529989</v>
      </c>
      <c r="J59" s="337">
        <v>844572.0314378998</v>
      </c>
      <c r="K59" s="337">
        <v>853309.31249250006</v>
      </c>
      <c r="L59" s="337">
        <v>838323.5955994</v>
      </c>
      <c r="M59" s="337">
        <v>852293.92979680013</v>
      </c>
      <c r="N59" s="337">
        <v>899309.54655540001</v>
      </c>
      <c r="O59" s="337">
        <v>862062.71169559995</v>
      </c>
      <c r="P59" s="337">
        <v>872711.74294229993</v>
      </c>
      <c r="Q59" s="337">
        <v>883366.47727300017</v>
      </c>
    </row>
    <row r="60" spans="1:18" s="333" customFormat="1" ht="27" customHeight="1">
      <c r="A60" s="1332" t="s">
        <v>395</v>
      </c>
      <c r="B60" s="1333"/>
      <c r="C60" s="1333"/>
      <c r="D60" s="336">
        <v>1.1444172393088725</v>
      </c>
      <c r="E60" s="336">
        <v>1.7617201454638971</v>
      </c>
      <c r="F60" s="336">
        <v>1.742533650599579</v>
      </c>
      <c r="G60" s="336">
        <v>1.765882055277151</v>
      </c>
      <c r="H60" s="336">
        <v>1.74</v>
      </c>
      <c r="I60" s="336">
        <v>1.7221726909806778</v>
      </c>
      <c r="J60" s="336">
        <v>2.3730346132013151</v>
      </c>
      <c r="K60" s="336">
        <v>2.2574161015504171</v>
      </c>
      <c r="L60" s="336">
        <v>2.1994028890795474</v>
      </c>
      <c r="M60" s="336">
        <v>2.176780575809814</v>
      </c>
      <c r="N60" s="336">
        <v>1.8323112368843444</v>
      </c>
      <c r="O60" s="336">
        <v>2.1708551131479359</v>
      </c>
      <c r="P60" s="336">
        <v>1.5529715118296887</v>
      </c>
      <c r="Q60" s="336">
        <v>1.5862930063550291</v>
      </c>
      <c r="R60" s="332"/>
    </row>
    <row r="61" spans="1:18" ht="22.2" customHeight="1">
      <c r="A61" s="178"/>
      <c r="B61" s="177" t="s">
        <v>17</v>
      </c>
      <c r="C61" s="173" t="s">
        <v>396</v>
      </c>
      <c r="D61" s="337">
        <v>13215.706491800001</v>
      </c>
      <c r="E61" s="337">
        <v>21992.095912799999</v>
      </c>
      <c r="F61" s="337">
        <v>21896.436985700006</v>
      </c>
      <c r="G61" s="337">
        <v>22349.339031899999</v>
      </c>
      <c r="H61" s="337">
        <v>22356</v>
      </c>
      <c r="I61" s="337">
        <v>22182.383481900004</v>
      </c>
      <c r="J61" s="337">
        <v>31925.486775599999</v>
      </c>
      <c r="K61" s="337">
        <v>30591.418059</v>
      </c>
      <c r="L61" s="337">
        <v>29805.407650799993</v>
      </c>
      <c r="M61" s="337">
        <v>29418.483977399992</v>
      </c>
      <c r="N61" s="337">
        <v>26224.302333400003</v>
      </c>
      <c r="O61" s="337">
        <v>29320.806551200003</v>
      </c>
      <c r="P61" s="337">
        <v>22239.570116800009</v>
      </c>
      <c r="Q61" s="337">
        <v>22734.351728300004</v>
      </c>
      <c r="R61" s="259"/>
    </row>
    <row r="62" spans="1:18" ht="22.2" customHeight="1">
      <c r="A62" s="178"/>
      <c r="B62" s="177" t="s">
        <v>17</v>
      </c>
      <c r="C62" s="173" t="s">
        <v>397</v>
      </c>
      <c r="D62" s="337">
        <v>1154797.9214103003</v>
      </c>
      <c r="E62" s="337">
        <v>1248330.8412760999</v>
      </c>
      <c r="F62" s="337">
        <v>1256586.1771545003</v>
      </c>
      <c r="G62" s="337">
        <v>1265619.0126124998</v>
      </c>
      <c r="H62" s="337">
        <v>1282193</v>
      </c>
      <c r="I62" s="337">
        <v>1288046.4077774</v>
      </c>
      <c r="J62" s="337">
        <v>1345344.3366564</v>
      </c>
      <c r="K62" s="337">
        <v>1355151.9384480997</v>
      </c>
      <c r="L62" s="337">
        <v>1355159.0660715003</v>
      </c>
      <c r="M62" s="337">
        <v>1351467.5895366999</v>
      </c>
      <c r="N62" s="337">
        <v>1431214.4031814002</v>
      </c>
      <c r="O62" s="337">
        <v>1350657.0002583999</v>
      </c>
      <c r="P62" s="337">
        <v>1432065.5560898001</v>
      </c>
      <c r="Q62" s="337">
        <v>1433174.8067488999</v>
      </c>
      <c r="R62" s="259"/>
    </row>
    <row r="63" spans="1:18" s="333" customFormat="1" ht="27" customHeight="1">
      <c r="A63" s="1330" t="s">
        <v>398</v>
      </c>
      <c r="B63" s="1331"/>
      <c r="C63" s="1331"/>
      <c r="D63" s="336">
        <v>91.553059071003347</v>
      </c>
      <c r="E63" s="336">
        <v>91.093213673598484</v>
      </c>
      <c r="F63" s="336">
        <v>91.771393854916568</v>
      </c>
      <c r="G63" s="336">
        <v>91.855495068781309</v>
      </c>
      <c r="H63" s="336">
        <v>92.15</v>
      </c>
      <c r="I63" s="336">
        <v>92.395749652483133</v>
      </c>
      <c r="J63" s="336">
        <v>94.064330216329864</v>
      </c>
      <c r="K63" s="336">
        <v>92.334754407705731</v>
      </c>
      <c r="L63" s="336">
        <v>91.789767729915454</v>
      </c>
      <c r="M63" s="336">
        <v>91.524364343320158</v>
      </c>
      <c r="N63" s="336">
        <v>92.069086559390229</v>
      </c>
      <c r="O63" s="336">
        <v>91.497029296729011</v>
      </c>
      <c r="P63" s="336">
        <v>94.065516174969446</v>
      </c>
      <c r="Q63" s="336">
        <v>93.586514263751411</v>
      </c>
      <c r="R63" s="332"/>
    </row>
    <row r="64" spans="1:18" ht="22.2" customHeight="1">
      <c r="A64" s="178"/>
      <c r="B64" s="177" t="s">
        <v>17</v>
      </c>
      <c r="C64" s="173" t="s">
        <v>399</v>
      </c>
      <c r="D64" s="337">
        <v>138931.6044598</v>
      </c>
      <c r="E64" s="337">
        <v>150469.23013319992</v>
      </c>
      <c r="F64" s="337">
        <v>183206.07651939994</v>
      </c>
      <c r="G64" s="337">
        <v>210498.09743909998</v>
      </c>
      <c r="H64" s="337">
        <v>241226</v>
      </c>
      <c r="I64" s="337">
        <v>269274.42813890002</v>
      </c>
      <c r="J64" s="337">
        <v>42172.00528260001</v>
      </c>
      <c r="K64" s="337">
        <v>61497.724605100004</v>
      </c>
      <c r="L64" s="337">
        <v>83227.965367000041</v>
      </c>
      <c r="M64" s="337">
        <v>105772.69040229998</v>
      </c>
      <c r="N64" s="337">
        <v>126730.65861929997</v>
      </c>
      <c r="O64" s="337">
        <v>157676.94989250001</v>
      </c>
      <c r="P64" s="337">
        <v>205672.7639322</v>
      </c>
      <c r="Q64" s="337">
        <v>221091.77050470005</v>
      </c>
      <c r="R64" s="259"/>
    </row>
    <row r="65" spans="1:18" ht="22.2" customHeight="1">
      <c r="A65" s="178"/>
      <c r="B65" s="177" t="s">
        <v>17</v>
      </c>
      <c r="C65" s="173" t="s">
        <v>400</v>
      </c>
      <c r="D65" s="337">
        <v>151749.82231019999</v>
      </c>
      <c r="E65" s="337">
        <v>165181.60252019999</v>
      </c>
      <c r="F65" s="337">
        <v>199633.09787909998</v>
      </c>
      <c r="G65" s="337">
        <v>229162.2262571</v>
      </c>
      <c r="H65" s="337">
        <v>261768</v>
      </c>
      <c r="I65" s="337">
        <v>291435.94716389995</v>
      </c>
      <c r="J65" s="337">
        <v>44833.153210800003</v>
      </c>
      <c r="K65" s="337">
        <v>66603.008801600008</v>
      </c>
      <c r="L65" s="337">
        <v>90672.378224</v>
      </c>
      <c r="M65" s="337">
        <v>115567.79570249999</v>
      </c>
      <c r="N65" s="337">
        <v>137647.35087010002</v>
      </c>
      <c r="O65" s="337">
        <v>172330.1303927</v>
      </c>
      <c r="P65" s="337">
        <v>218648.41899090001</v>
      </c>
      <c r="Q65" s="337">
        <v>236243.19405850003</v>
      </c>
      <c r="R65" s="259"/>
    </row>
    <row r="66" spans="1:18" s="333" customFormat="1" ht="27" customHeight="1">
      <c r="A66" s="1332" t="s">
        <v>788</v>
      </c>
      <c r="B66" s="1333"/>
      <c r="C66" s="1333"/>
      <c r="D66" s="336">
        <v>3.7416545899767293</v>
      </c>
      <c r="E66" s="336">
        <v>4.0776916051644072</v>
      </c>
      <c r="F66" s="336">
        <v>4.1056724532540985</v>
      </c>
      <c r="G66" s="336">
        <v>4.1366402589264846</v>
      </c>
      <c r="H66" s="336">
        <v>4.16</v>
      </c>
      <c r="I66" s="336">
        <v>4.1831124551147942</v>
      </c>
      <c r="J66" s="336">
        <v>4.4284638329366448</v>
      </c>
      <c r="K66" s="336">
        <v>4.2950663320524436</v>
      </c>
      <c r="L66" s="336">
        <v>4.3340497245677678</v>
      </c>
      <c r="M66" s="336">
        <v>4.334704534237301</v>
      </c>
      <c r="N66" s="336">
        <v>4.1681075313964513</v>
      </c>
      <c r="O66" s="336">
        <v>4.3859279109498983</v>
      </c>
      <c r="P66" s="336">
        <v>4.2148618983393931</v>
      </c>
      <c r="Q66" s="336">
        <v>4.229456680372726</v>
      </c>
      <c r="R66" s="332"/>
    </row>
    <row r="67" spans="1:18" ht="22.2" customHeight="1">
      <c r="A67" s="178"/>
      <c r="B67" s="177" t="s">
        <v>17</v>
      </c>
      <c r="C67" s="173" t="s">
        <v>402</v>
      </c>
      <c r="D67" s="337">
        <v>40599.988670099992</v>
      </c>
      <c r="E67" s="337">
        <v>47648.133515100002</v>
      </c>
      <c r="F67" s="337">
        <v>48351.756953099997</v>
      </c>
      <c r="G67" s="337">
        <v>49111.267786799996</v>
      </c>
      <c r="H67" s="337">
        <v>50074</v>
      </c>
      <c r="I67" s="337">
        <v>50666.806490299998</v>
      </c>
      <c r="J67" s="337">
        <v>56044.775407199995</v>
      </c>
      <c r="K67" s="337">
        <v>54828.544177200005</v>
      </c>
      <c r="L67" s="337">
        <v>55391.297657999996</v>
      </c>
      <c r="M67" s="337">
        <v>55239.785923800009</v>
      </c>
      <c r="N67" s="337">
        <v>56039.776566399989</v>
      </c>
      <c r="O67" s="337">
        <v>55829.861424200004</v>
      </c>
      <c r="P67" s="337">
        <v>56680.955310000012</v>
      </c>
      <c r="Q67" s="337">
        <v>56941.424453499996</v>
      </c>
    </row>
    <row r="68" spans="1:18" ht="22.2" customHeight="1">
      <c r="A68" s="178"/>
      <c r="B68" s="177" t="s">
        <v>17</v>
      </c>
      <c r="C68" s="173" t="s">
        <v>403</v>
      </c>
      <c r="D68" s="337">
        <v>1085081.1504316998</v>
      </c>
      <c r="E68" s="337">
        <v>1168507.5314364999</v>
      </c>
      <c r="F68" s="337">
        <v>1177681.7927786</v>
      </c>
      <c r="G68" s="337">
        <v>1187225.9783968998</v>
      </c>
      <c r="H68" s="337">
        <v>1204641</v>
      </c>
      <c r="I68" s="337">
        <v>1211222.6729249998</v>
      </c>
      <c r="J68" s="337">
        <v>1265557.9343421001</v>
      </c>
      <c r="K68" s="337">
        <v>1276547.0877140004</v>
      </c>
      <c r="L68" s="337">
        <v>1278049.4267062</v>
      </c>
      <c r="M68" s="337">
        <v>1274361.0432381995</v>
      </c>
      <c r="N68" s="337">
        <v>1344489.7029233996</v>
      </c>
      <c r="O68" s="337">
        <v>1272931.5793087999</v>
      </c>
      <c r="P68" s="337">
        <v>1344787.9593002002</v>
      </c>
      <c r="Q68" s="337">
        <v>1346305.8911973999</v>
      </c>
    </row>
    <row r="69" spans="1:18" s="333" customFormat="1" ht="27" customHeight="1">
      <c r="A69" s="1332" t="s">
        <v>789</v>
      </c>
      <c r="B69" s="1333"/>
      <c r="C69" s="1333"/>
      <c r="D69" s="336">
        <v>81.257433854889427</v>
      </c>
      <c r="E69" s="336">
        <v>77.789383522144746</v>
      </c>
      <c r="F69" s="336">
        <v>78.179384488357073</v>
      </c>
      <c r="G69" s="336">
        <v>78.450695398227069</v>
      </c>
      <c r="H69" s="336">
        <v>77.41</v>
      </c>
      <c r="I69" s="336">
        <v>79.243418742484991</v>
      </c>
      <c r="J69" s="336">
        <v>77.962879978601663</v>
      </c>
      <c r="K69" s="336">
        <v>77.19111666591651</v>
      </c>
      <c r="L69" s="336">
        <v>77.587371867880464</v>
      </c>
      <c r="M69" s="336">
        <v>79.356503533711489</v>
      </c>
      <c r="N69" s="336">
        <v>81.948023518938641</v>
      </c>
      <c r="O69" s="336">
        <v>82.320173398854507</v>
      </c>
      <c r="P69" s="336">
        <v>81.659818742989842</v>
      </c>
      <c r="Q69" s="336">
        <v>82.619630028095003</v>
      </c>
      <c r="R69" s="332"/>
    </row>
    <row r="70" spans="1:18" ht="27" customHeight="1">
      <c r="A70" s="178"/>
      <c r="B70" s="177" t="s">
        <v>17</v>
      </c>
      <c r="C70" s="173" t="s">
        <v>405</v>
      </c>
      <c r="D70" s="337">
        <v>644999.47728790005</v>
      </c>
      <c r="E70" s="337">
        <v>670766.16162429994</v>
      </c>
      <c r="F70" s="337">
        <v>689069.45395839983</v>
      </c>
      <c r="G70" s="337">
        <v>699614.95699179999</v>
      </c>
      <c r="H70" s="337">
        <v>700529</v>
      </c>
      <c r="I70" s="337">
        <v>703765.87942279992</v>
      </c>
      <c r="J70" s="337">
        <v>689967.19658410002</v>
      </c>
      <c r="K70" s="337">
        <v>699001.15119460004</v>
      </c>
      <c r="L70" s="337">
        <v>701233.1042375</v>
      </c>
      <c r="M70" s="337">
        <v>701063.24503869994</v>
      </c>
      <c r="N70" s="337">
        <v>759932.9356676999</v>
      </c>
      <c r="O70" s="337">
        <v>724250.44299309992</v>
      </c>
      <c r="P70" s="337">
        <v>755214.28959529998</v>
      </c>
      <c r="Q70" s="337">
        <v>761244.51106079994</v>
      </c>
    </row>
    <row r="71" spans="1:18" ht="22.2" customHeight="1">
      <c r="A71" s="178"/>
      <c r="B71" s="177" t="s">
        <v>17</v>
      </c>
      <c r="C71" s="173" t="s">
        <v>406</v>
      </c>
      <c r="D71" s="337">
        <v>793772.88537040004</v>
      </c>
      <c r="E71" s="337">
        <v>862284.96904510004</v>
      </c>
      <c r="F71" s="337">
        <v>881395.34286180011</v>
      </c>
      <c r="G71" s="337">
        <v>891789.36329430016</v>
      </c>
      <c r="H71" s="337">
        <v>904975</v>
      </c>
      <c r="I71" s="337">
        <v>888106.40756150009</v>
      </c>
      <c r="J71" s="337">
        <v>884994.4958081001</v>
      </c>
      <c r="K71" s="337">
        <v>905546.10606280004</v>
      </c>
      <c r="L71" s="337">
        <v>903797.98587790004</v>
      </c>
      <c r="M71" s="337">
        <v>883435.14875360008</v>
      </c>
      <c r="N71" s="337">
        <v>927335.28282359999</v>
      </c>
      <c r="O71" s="337">
        <v>879797.03284150013</v>
      </c>
      <c r="P71" s="337">
        <v>924829.74028170004</v>
      </c>
      <c r="Q71" s="337">
        <v>921384.55570660019</v>
      </c>
    </row>
    <row r="72" spans="1:18" s="333" customFormat="1" ht="27" customHeight="1">
      <c r="A72" s="1330" t="s">
        <v>407</v>
      </c>
      <c r="B72" s="1331"/>
      <c r="C72" s="1331"/>
      <c r="D72" s="336">
        <v>22.378525444179274</v>
      </c>
      <c r="E72" s="336">
        <v>20.525687088516854</v>
      </c>
      <c r="F72" s="336">
        <v>21.257801767060716</v>
      </c>
      <c r="G72" s="336">
        <v>20.871747129648163</v>
      </c>
      <c r="H72" s="336">
        <v>21.64</v>
      </c>
      <c r="I72" s="336">
        <v>22.269509560070702</v>
      </c>
      <c r="J72" s="336">
        <v>22.333600131312576</v>
      </c>
      <c r="K72" s="336">
        <v>23.133912351708744</v>
      </c>
      <c r="L72" s="336">
        <v>23.675567851317229</v>
      </c>
      <c r="M72" s="336">
        <v>24.307523321196779</v>
      </c>
      <c r="N72" s="336">
        <v>20.695304967791248</v>
      </c>
      <c r="O72" s="336">
        <v>22.111703623708173</v>
      </c>
      <c r="P72" s="336">
        <v>21.315678955550922</v>
      </c>
      <c r="Q72" s="336">
        <v>22.221408468260488</v>
      </c>
      <c r="R72" s="332"/>
    </row>
    <row r="73" spans="1:18" ht="22.2" customHeight="1">
      <c r="A73" s="178"/>
      <c r="B73" s="177" t="s">
        <v>17</v>
      </c>
      <c r="C73" s="173" t="s">
        <v>408</v>
      </c>
      <c r="D73" s="337">
        <v>183586.35465260001</v>
      </c>
      <c r="E73" s="337">
        <v>179239.3862449</v>
      </c>
      <c r="F73" s="337">
        <v>189170.62168000004</v>
      </c>
      <c r="G73" s="337">
        <v>187042.28555099998</v>
      </c>
      <c r="H73" s="337">
        <v>199131</v>
      </c>
      <c r="I73" s="337">
        <v>202978.69763639997</v>
      </c>
      <c r="J73" s="337">
        <v>192744.77215560002</v>
      </c>
      <c r="K73" s="337">
        <v>207783.18184929999</v>
      </c>
      <c r="L73" s="337">
        <v>212112.61931379995</v>
      </c>
      <c r="M73" s="337">
        <v>214711.33090569999</v>
      </c>
      <c r="N73" s="337">
        <v>186384.28725089997</v>
      </c>
      <c r="O73" s="337">
        <v>194550.71386030008</v>
      </c>
      <c r="P73" s="337">
        <v>195624.19018069998</v>
      </c>
      <c r="Q73" s="337">
        <v>216435.53811919995</v>
      </c>
    </row>
    <row r="74" spans="1:18" ht="22.2" customHeight="1">
      <c r="A74" s="178"/>
      <c r="B74" s="177" t="s">
        <v>17</v>
      </c>
      <c r="C74" s="173" t="s">
        <v>409</v>
      </c>
      <c r="D74" s="337">
        <v>83949.872482699997</v>
      </c>
      <c r="E74" s="337">
        <v>85175.674478499976</v>
      </c>
      <c r="F74" s="337">
        <v>91991.200381799994</v>
      </c>
      <c r="G74" s="337">
        <v>94081.248883499997</v>
      </c>
      <c r="H74" s="337">
        <v>96651</v>
      </c>
      <c r="I74" s="337">
        <v>98200.091142299978</v>
      </c>
      <c r="J74" s="337">
        <v>107719.0523825</v>
      </c>
      <c r="K74" s="337">
        <v>107985.36182590001</v>
      </c>
      <c r="L74" s="337">
        <v>108732.35987810003</v>
      </c>
      <c r="M74" s="337">
        <v>111105.0490404</v>
      </c>
      <c r="N74" s="337">
        <v>108327.96259919999</v>
      </c>
      <c r="O74" s="337">
        <v>106283.8154283</v>
      </c>
      <c r="P74" s="337">
        <v>108240.95191799996</v>
      </c>
      <c r="Q74" s="337">
        <v>103761.52759190001</v>
      </c>
    </row>
    <row r="75" spans="1:18" ht="22.2" customHeight="1" thickBot="1">
      <c r="A75" s="307"/>
      <c r="B75" s="308" t="s">
        <v>17</v>
      </c>
      <c r="C75" s="309" t="s">
        <v>410</v>
      </c>
      <c r="D75" s="339">
        <v>1195504.2694954998</v>
      </c>
      <c r="E75" s="339">
        <v>1288215.3936339</v>
      </c>
      <c r="F75" s="339">
        <v>1322628.8641822999</v>
      </c>
      <c r="G75" s="339">
        <v>1346909.4498331002</v>
      </c>
      <c r="H75" s="339">
        <v>1367078</v>
      </c>
      <c r="I75" s="339">
        <v>1352426.67992435</v>
      </c>
      <c r="J75" s="339">
        <v>1345344.3366564</v>
      </c>
      <c r="K75" s="339">
        <v>1364959.5402390996</v>
      </c>
      <c r="L75" s="339">
        <v>1355173.3213192995</v>
      </c>
      <c r="M75" s="339">
        <v>1340393.1599315996</v>
      </c>
      <c r="N75" s="339">
        <v>1424053.6697032002</v>
      </c>
      <c r="O75" s="339">
        <v>1360521.7146906999</v>
      </c>
      <c r="P75" s="339">
        <v>1425547.5639895999</v>
      </c>
      <c r="Q75" s="339">
        <v>1440939.5613624004</v>
      </c>
    </row>
    <row r="76" spans="1:18" ht="75" customHeight="1">
      <c r="A76" s="1301" t="s">
        <v>765</v>
      </c>
      <c r="B76" s="1302"/>
      <c r="C76" s="1302"/>
      <c r="D76" s="1302"/>
      <c r="E76" s="1302"/>
      <c r="F76" s="1302"/>
      <c r="G76" s="1302"/>
      <c r="H76" s="1302"/>
      <c r="I76" s="1302"/>
      <c r="J76" s="1302"/>
      <c r="K76" s="1302"/>
      <c r="L76" s="1302"/>
      <c r="M76" s="1302"/>
      <c r="N76" s="1302"/>
      <c r="O76" s="1302"/>
      <c r="P76" s="1302"/>
      <c r="Q76" s="1303"/>
    </row>
    <row r="77" spans="1:18" ht="22.2" customHeight="1">
      <c r="A77" s="1315" t="s">
        <v>412</v>
      </c>
      <c r="B77" s="1316"/>
      <c r="C77" s="1316"/>
      <c r="D77" s="1311">
        <v>2021</v>
      </c>
      <c r="E77" s="1311">
        <v>2022</v>
      </c>
      <c r="F77" s="1311"/>
      <c r="G77" s="1311"/>
      <c r="H77" s="1311"/>
      <c r="I77" s="1311"/>
      <c r="J77" s="1311">
        <v>2023</v>
      </c>
      <c r="K77" s="1311"/>
      <c r="L77" s="1311"/>
      <c r="M77" s="1311"/>
      <c r="N77" s="1311"/>
      <c r="O77" s="1311"/>
      <c r="P77" s="1311"/>
      <c r="Q77" s="1312"/>
    </row>
    <row r="78" spans="1:18" ht="22.2" customHeight="1">
      <c r="A78" s="1315"/>
      <c r="B78" s="1316"/>
      <c r="C78" s="1316"/>
      <c r="D78" s="1317"/>
      <c r="E78" s="832" t="s">
        <v>267</v>
      </c>
      <c r="F78" s="832" t="s">
        <v>7</v>
      </c>
      <c r="G78" s="832" t="s">
        <v>13</v>
      </c>
      <c r="H78" s="832" t="s">
        <v>14</v>
      </c>
      <c r="I78" s="832" t="s">
        <v>15</v>
      </c>
      <c r="J78" s="832" t="s">
        <v>0</v>
      </c>
      <c r="K78" s="832" t="s">
        <v>1</v>
      </c>
      <c r="L78" s="832" t="s">
        <v>2</v>
      </c>
      <c r="M78" s="832" t="s">
        <v>3</v>
      </c>
      <c r="N78" s="832" t="s">
        <v>4</v>
      </c>
      <c r="O78" s="832" t="s">
        <v>5</v>
      </c>
      <c r="P78" s="832" t="s">
        <v>6</v>
      </c>
      <c r="Q78" s="832" t="s">
        <v>267</v>
      </c>
    </row>
    <row r="79" spans="1:18" s="333" customFormat="1" ht="27" customHeight="1">
      <c r="A79" s="1334" t="s">
        <v>390</v>
      </c>
      <c r="B79" s="1335"/>
      <c r="C79" s="1335"/>
      <c r="D79" s="336">
        <v>25.303134111733232</v>
      </c>
      <c r="E79" s="336">
        <v>23.578682083914064</v>
      </c>
      <c r="F79" s="336">
        <v>23.252701553989336</v>
      </c>
      <c r="G79" s="336">
        <v>23.149319298042652</v>
      </c>
      <c r="H79" s="336">
        <v>23.42</v>
      </c>
      <c r="I79" s="336">
        <v>24.382735797271948</v>
      </c>
      <c r="J79" s="336">
        <v>24.630653926909915</v>
      </c>
      <c r="K79" s="336">
        <v>24.617120573693438</v>
      </c>
      <c r="L79" s="336">
        <v>24.411648353488236</v>
      </c>
      <c r="M79" s="336">
        <v>24.258830589618569</v>
      </c>
      <c r="N79" s="336">
        <v>25.0861364188541</v>
      </c>
      <c r="O79" s="336">
        <v>25.222650365944904</v>
      </c>
      <c r="P79" s="336">
        <v>26.081105920384523</v>
      </c>
      <c r="Q79" s="336">
        <v>26.214181480067257</v>
      </c>
      <c r="R79" s="332"/>
    </row>
    <row r="80" spans="1:18" ht="22.2" customHeight="1">
      <c r="A80" s="176"/>
      <c r="B80" s="177" t="s">
        <v>17</v>
      </c>
      <c r="C80" s="173" t="s">
        <v>391</v>
      </c>
      <c r="D80" s="337">
        <v>357409.04065860005</v>
      </c>
      <c r="E80" s="337">
        <v>376017.73497540003</v>
      </c>
      <c r="F80" s="337">
        <v>373659.12766579998</v>
      </c>
      <c r="G80" s="337">
        <v>376605.59139310004</v>
      </c>
      <c r="H80" s="337">
        <v>380939</v>
      </c>
      <c r="I80" s="337">
        <v>391102.68446020002</v>
      </c>
      <c r="J80" s="337">
        <v>395311.31796849996</v>
      </c>
      <c r="K80" s="337">
        <v>396400.85587959999</v>
      </c>
      <c r="L80" s="337">
        <v>395818.12631759996</v>
      </c>
      <c r="M80" s="337">
        <v>390150.04165769997</v>
      </c>
      <c r="N80" s="337">
        <v>398886.69270370004</v>
      </c>
      <c r="O80" s="337">
        <v>400212.42382099997</v>
      </c>
      <c r="P80" s="337">
        <v>403839.98691319989</v>
      </c>
      <c r="Q80" s="337">
        <v>406255.60328640003</v>
      </c>
    </row>
    <row r="81" spans="1:18" ht="22.2" customHeight="1">
      <c r="A81" s="176"/>
      <c r="B81" s="177" t="s">
        <v>17</v>
      </c>
      <c r="C81" s="174" t="s">
        <v>392</v>
      </c>
      <c r="D81" s="337">
        <v>1412508.9764784002</v>
      </c>
      <c r="E81" s="337">
        <v>1594736.0146643999</v>
      </c>
      <c r="F81" s="337">
        <v>1606949.3120969997</v>
      </c>
      <c r="G81" s="337">
        <v>1626853.8463027</v>
      </c>
      <c r="H81" s="337">
        <v>1626613</v>
      </c>
      <c r="I81" s="337">
        <v>1604014.7738629</v>
      </c>
      <c r="J81" s="337">
        <v>1604956.6493101001</v>
      </c>
      <c r="K81" s="337">
        <v>1610264.9158050001</v>
      </c>
      <c r="L81" s="337">
        <v>1621431.3781111001</v>
      </c>
      <c r="M81" s="337">
        <v>1608280.4989976001</v>
      </c>
      <c r="N81" s="337">
        <v>1590068.2593908999</v>
      </c>
      <c r="O81" s="337">
        <v>1586718.3583584002</v>
      </c>
      <c r="P81" s="337">
        <v>1548400.5476837002</v>
      </c>
      <c r="Q81" s="337">
        <v>1549755.0575641997</v>
      </c>
    </row>
    <row r="82" spans="1:18" s="333" customFormat="1" ht="27" customHeight="1">
      <c r="A82" s="1334" t="s">
        <v>393</v>
      </c>
      <c r="B82" s="1335"/>
      <c r="C82" s="1335"/>
      <c r="D82" s="336">
        <v>23.241307202377286</v>
      </c>
      <c r="E82" s="336">
        <v>21.734982720381005</v>
      </c>
      <c r="F82" s="336">
        <v>21.34620976427502</v>
      </c>
      <c r="G82" s="336">
        <v>21.331025187509741</v>
      </c>
      <c r="H82" s="336">
        <v>21.61</v>
      </c>
      <c r="I82" s="336">
        <v>22.698807362432692</v>
      </c>
      <c r="J82" s="336">
        <v>22.965768962186043</v>
      </c>
      <c r="K82" s="336">
        <v>22.964050042917282</v>
      </c>
      <c r="L82" s="336">
        <v>22.787626423569986</v>
      </c>
      <c r="M82" s="336">
        <v>22.568524791292742</v>
      </c>
      <c r="N82" s="336">
        <v>23.436568649930305</v>
      </c>
      <c r="O82" s="336">
        <v>23.620885978565251</v>
      </c>
      <c r="P82" s="336">
        <v>24.464332833882512</v>
      </c>
      <c r="Q82" s="336">
        <v>24.615448230898952</v>
      </c>
      <c r="R82" s="332"/>
    </row>
    <row r="83" spans="1:18" ht="22.2" customHeight="1">
      <c r="A83" s="176"/>
      <c r="B83" s="177" t="s">
        <v>17</v>
      </c>
      <c r="C83" s="173" t="s">
        <v>394</v>
      </c>
      <c r="D83" s="337">
        <v>328285.55048450007</v>
      </c>
      <c r="E83" s="337">
        <v>346615.59722300002</v>
      </c>
      <c r="F83" s="337">
        <v>343022.77096580004</v>
      </c>
      <c r="G83" s="337">
        <v>347024.60371879995</v>
      </c>
      <c r="H83" s="337">
        <v>351508</v>
      </c>
      <c r="I83" s="337">
        <v>364092.22358410002</v>
      </c>
      <c r="J83" s="337">
        <v>368590.63602380006</v>
      </c>
      <c r="K83" s="337">
        <v>369782.04108900006</v>
      </c>
      <c r="L83" s="337">
        <v>369485.72515850002</v>
      </c>
      <c r="M83" s="337">
        <v>362965.18312979996</v>
      </c>
      <c r="N83" s="337">
        <v>372657.43919290008</v>
      </c>
      <c r="O83" s="337">
        <v>374796.93422880006</v>
      </c>
      <c r="P83" s="337">
        <v>378805.86358700012</v>
      </c>
      <c r="Q83" s="337">
        <v>381479.15391670004</v>
      </c>
    </row>
    <row r="84" spans="1:18" ht="22.2" customHeight="1">
      <c r="A84" s="176"/>
      <c r="B84" s="177" t="s">
        <v>17</v>
      </c>
      <c r="C84" s="174" t="s">
        <v>392</v>
      </c>
      <c r="D84" s="337">
        <v>1412508.9764784002</v>
      </c>
      <c r="E84" s="337">
        <v>1594736.0146643999</v>
      </c>
      <c r="F84" s="337">
        <v>1606949.3120969997</v>
      </c>
      <c r="G84" s="337">
        <v>1626853.8463027</v>
      </c>
      <c r="H84" s="337">
        <v>1626613</v>
      </c>
      <c r="I84" s="337">
        <v>1604014.7738629</v>
      </c>
      <c r="J84" s="337">
        <v>1604956.6493101001</v>
      </c>
      <c r="K84" s="337">
        <v>1610264.9158050001</v>
      </c>
      <c r="L84" s="337">
        <v>1621431.3781111001</v>
      </c>
      <c r="M84" s="337">
        <v>1608280.4989976001</v>
      </c>
      <c r="N84" s="337">
        <v>1590068.2593908999</v>
      </c>
      <c r="O84" s="337">
        <v>1586718.3583584002</v>
      </c>
      <c r="P84" s="337">
        <v>1548400.5476837002</v>
      </c>
      <c r="Q84" s="337">
        <v>1549755.0576301997</v>
      </c>
    </row>
    <row r="85" spans="1:18" s="333" customFormat="1" ht="27" customHeight="1">
      <c r="A85" s="1332" t="s">
        <v>395</v>
      </c>
      <c r="B85" s="1333"/>
      <c r="C85" s="1333"/>
      <c r="D85" s="336">
        <v>1.4123191499394199</v>
      </c>
      <c r="E85" s="336">
        <v>1.7980616579761182</v>
      </c>
      <c r="F85" s="336">
        <v>1.7743196111047237</v>
      </c>
      <c r="G85" s="336">
        <v>1.7493672079131914</v>
      </c>
      <c r="H85" s="336">
        <v>1.7</v>
      </c>
      <c r="I85" s="336">
        <v>1.6840425475331033</v>
      </c>
      <c r="J85" s="336">
        <v>2.2242184092996755</v>
      </c>
      <c r="K85" s="336">
        <v>1.8289211407382926</v>
      </c>
      <c r="L85" s="336">
        <v>1.8465974953079123</v>
      </c>
      <c r="M85" s="336">
        <v>1.9206341103202056</v>
      </c>
      <c r="N85" s="336">
        <v>1.9412863344561408</v>
      </c>
      <c r="O85" s="336">
        <v>1.9172117784496945</v>
      </c>
      <c r="P85" s="336">
        <v>1.9262051702859777</v>
      </c>
      <c r="Q85" s="336">
        <v>1.92888502291506</v>
      </c>
      <c r="R85" s="332"/>
    </row>
    <row r="86" spans="1:18" ht="22.2" customHeight="1">
      <c r="A86" s="178"/>
      <c r="B86" s="177" t="s">
        <v>17</v>
      </c>
      <c r="C86" s="173" t="s">
        <v>396</v>
      </c>
      <c r="D86" s="337">
        <v>33297.538038899998</v>
      </c>
      <c r="E86" s="337">
        <v>45875.677999900006</v>
      </c>
      <c r="F86" s="337">
        <v>45322.375629300004</v>
      </c>
      <c r="G86" s="337">
        <v>44787.461595299996</v>
      </c>
      <c r="H86" s="337">
        <v>43746</v>
      </c>
      <c r="I86" s="337">
        <v>43449.730622000003</v>
      </c>
      <c r="J86" s="337">
        <v>59552.045090399995</v>
      </c>
      <c r="K86" s="337">
        <v>49279.447373400006</v>
      </c>
      <c r="L86" s="337">
        <v>50126.906467599998</v>
      </c>
      <c r="M86" s="337">
        <v>52234.874425199996</v>
      </c>
      <c r="N86" s="337">
        <v>52689.90050090001</v>
      </c>
      <c r="O86" s="337">
        <v>52053.276966000005</v>
      </c>
      <c r="P86" s="337">
        <v>52338.0246443</v>
      </c>
      <c r="Q86" s="337">
        <v>52407.23271080001</v>
      </c>
      <c r="R86" s="259"/>
    </row>
    <row r="87" spans="1:18" ht="22.2" customHeight="1">
      <c r="A87" s="178"/>
      <c r="B87" s="177" t="s">
        <v>17</v>
      </c>
      <c r="C87" s="173" t="s">
        <v>397</v>
      </c>
      <c r="D87" s="337">
        <v>2357649.6884806999</v>
      </c>
      <c r="E87" s="337">
        <v>2551396.2658842998</v>
      </c>
      <c r="F87" s="337">
        <v>2554352.4033463998</v>
      </c>
      <c r="G87" s="337">
        <v>2560209.2798302001</v>
      </c>
      <c r="H87" s="337">
        <v>2568533</v>
      </c>
      <c r="I87" s="337">
        <v>2580085.0866653002</v>
      </c>
      <c r="J87" s="337">
        <v>2677436.9298180002</v>
      </c>
      <c r="K87" s="337">
        <v>2694454.4669381999</v>
      </c>
      <c r="L87" s="337">
        <v>2714555.0990385995</v>
      </c>
      <c r="M87" s="337">
        <v>2719668.1629532999</v>
      </c>
      <c r="N87" s="337">
        <v>2714174.5947364997</v>
      </c>
      <c r="O87" s="337">
        <v>2715050.9688654002</v>
      </c>
      <c r="P87" s="337">
        <v>2717157.3128178003</v>
      </c>
      <c r="Q87" s="337">
        <v>2716970.2749622003</v>
      </c>
      <c r="R87" s="259"/>
    </row>
    <row r="88" spans="1:18" s="333" customFormat="1" ht="27" customHeight="1">
      <c r="A88" s="1330" t="s">
        <v>398</v>
      </c>
      <c r="B88" s="1331"/>
      <c r="C88" s="1331"/>
      <c r="D88" s="336">
        <v>83.483092148963465</v>
      </c>
      <c r="E88" s="336">
        <v>77.367750318886849</v>
      </c>
      <c r="F88" s="336">
        <v>77.894006067418488</v>
      </c>
      <c r="G88" s="336">
        <v>78.256788222215533</v>
      </c>
      <c r="H88" s="336">
        <v>78.75</v>
      </c>
      <c r="I88" s="336">
        <v>79.134485458309427</v>
      </c>
      <c r="J88" s="336">
        <v>80.435916237050662</v>
      </c>
      <c r="K88" s="336">
        <v>80.645820410354759</v>
      </c>
      <c r="L88" s="336">
        <v>79.680946403443869</v>
      </c>
      <c r="M88" s="336">
        <v>78.89536106701172</v>
      </c>
      <c r="N88" s="336">
        <v>78.272994165729372</v>
      </c>
      <c r="O88" s="336">
        <v>78.474085782842579</v>
      </c>
      <c r="P88" s="336">
        <v>78.265309879825651</v>
      </c>
      <c r="Q88" s="336">
        <v>78.191583326367308</v>
      </c>
      <c r="R88" s="332"/>
    </row>
    <row r="89" spans="1:18" ht="22.2" customHeight="1">
      <c r="A89" s="178"/>
      <c r="B89" s="177" t="s">
        <v>17</v>
      </c>
      <c r="C89" s="173" t="s">
        <v>399</v>
      </c>
      <c r="D89" s="337">
        <v>169751.3927801</v>
      </c>
      <c r="E89" s="337">
        <v>104997.52448930001</v>
      </c>
      <c r="F89" s="337">
        <v>120396.87015430001</v>
      </c>
      <c r="G89" s="337">
        <v>135129.1137853</v>
      </c>
      <c r="H89" s="337">
        <v>149573</v>
      </c>
      <c r="I89" s="337">
        <v>166148.3178696</v>
      </c>
      <c r="J89" s="337">
        <v>20440.309743200003</v>
      </c>
      <c r="K89" s="337">
        <v>34318.424237399995</v>
      </c>
      <c r="L89" s="337">
        <v>49409.285663099996</v>
      </c>
      <c r="M89" s="337">
        <v>65532.871116599999</v>
      </c>
      <c r="N89" s="337">
        <v>79416.582486899992</v>
      </c>
      <c r="O89" s="337">
        <v>95309.121242500012</v>
      </c>
      <c r="P89" s="337">
        <v>110476.29298240003</v>
      </c>
      <c r="Q89" s="337">
        <v>125882.94528540001</v>
      </c>
      <c r="R89" s="259"/>
    </row>
    <row r="90" spans="1:18" ht="22.2" customHeight="1">
      <c r="A90" s="178"/>
      <c r="B90" s="177" t="s">
        <v>17</v>
      </c>
      <c r="C90" s="173" t="s">
        <v>400</v>
      </c>
      <c r="D90" s="337">
        <v>203336.25457620001</v>
      </c>
      <c r="E90" s="337">
        <v>135712.26261140002</v>
      </c>
      <c r="F90" s="337">
        <v>154564.99958430001</v>
      </c>
      <c r="G90" s="337">
        <v>172673.9837592</v>
      </c>
      <c r="H90" s="337">
        <v>189941</v>
      </c>
      <c r="I90" s="337">
        <v>209956.90678639998</v>
      </c>
      <c r="J90" s="337">
        <v>25411.918828600003</v>
      </c>
      <c r="K90" s="337">
        <v>42554.498252700003</v>
      </c>
      <c r="L90" s="337">
        <v>62008.909147399994</v>
      </c>
      <c r="M90" s="337">
        <v>83063.021995600007</v>
      </c>
      <c r="N90" s="337">
        <v>101461.02539369999</v>
      </c>
      <c r="O90" s="337">
        <v>121452.98704880002</v>
      </c>
      <c r="P90" s="337">
        <v>141156.14331819999</v>
      </c>
      <c r="Q90" s="337">
        <v>160992.96104540001</v>
      </c>
      <c r="R90" s="259"/>
    </row>
    <row r="91" spans="1:18" s="333" customFormat="1" ht="27" customHeight="1">
      <c r="A91" s="1332" t="s">
        <v>788</v>
      </c>
      <c r="B91" s="1333"/>
      <c r="C91" s="1333"/>
      <c r="D91" s="336">
        <v>3.7893920330737392</v>
      </c>
      <c r="E91" s="336">
        <v>3.8446750952680868</v>
      </c>
      <c r="F91" s="336">
        <v>3.8744209815606832</v>
      </c>
      <c r="G91" s="336">
        <v>3.8783435573607812</v>
      </c>
      <c r="H91" s="336">
        <v>3.89</v>
      </c>
      <c r="I91" s="336">
        <v>3.8791025671032986</v>
      </c>
      <c r="J91" s="336">
        <v>3.8770077049278742</v>
      </c>
      <c r="K91" s="336">
        <v>3.7924817991618522</v>
      </c>
      <c r="L91" s="336">
        <v>3.8292975883849132</v>
      </c>
      <c r="M91" s="336">
        <v>3.8087220796166465</v>
      </c>
      <c r="N91" s="336">
        <v>3.822451574154806</v>
      </c>
      <c r="O91" s="336">
        <v>3.8217330318498188</v>
      </c>
      <c r="P91" s="336">
        <v>3.8185662474312361</v>
      </c>
      <c r="Q91" s="336">
        <v>3.8285154872204679</v>
      </c>
      <c r="R91" s="332"/>
    </row>
    <row r="92" spans="1:18" ht="22.2" customHeight="1">
      <c r="A92" s="178"/>
      <c r="B92" s="177" t="s">
        <v>17</v>
      </c>
      <c r="C92" s="173" t="s">
        <v>402</v>
      </c>
      <c r="D92" s="337">
        <v>86551.953515999994</v>
      </c>
      <c r="E92" s="337">
        <v>94631.5883245</v>
      </c>
      <c r="F92" s="337">
        <v>95474.674489800003</v>
      </c>
      <c r="G92" s="337">
        <v>95801.714951700007</v>
      </c>
      <c r="H92" s="337">
        <v>96486</v>
      </c>
      <c r="I92" s="337">
        <v>96587.635969900002</v>
      </c>
      <c r="J92" s="337">
        <v>99721.017151199994</v>
      </c>
      <c r="K92" s="337">
        <v>98247.090650400001</v>
      </c>
      <c r="L92" s="337">
        <v>99659.136449199999</v>
      </c>
      <c r="M92" s="337">
        <v>99309.790053000004</v>
      </c>
      <c r="N92" s="337">
        <v>99505.386015599986</v>
      </c>
      <c r="O92" s="337">
        <v>99487.446438200001</v>
      </c>
      <c r="P92" s="337">
        <v>99587.039847499997</v>
      </c>
      <c r="Q92" s="337">
        <v>99920.664471500029</v>
      </c>
    </row>
    <row r="93" spans="1:18" ht="22.2" customHeight="1">
      <c r="A93" s="178"/>
      <c r="B93" s="177" t="s">
        <v>17</v>
      </c>
      <c r="C93" s="173" t="s">
        <v>403</v>
      </c>
      <c r="D93" s="337">
        <v>2284059.0986780003</v>
      </c>
      <c r="E93" s="337">
        <v>2461367.6313239001</v>
      </c>
      <c r="F93" s="337">
        <v>2464230.7829786004</v>
      </c>
      <c r="G93" s="337">
        <v>2470170.9256745996</v>
      </c>
      <c r="H93" s="337">
        <v>2478555</v>
      </c>
      <c r="I93" s="337">
        <v>2489947.9789220002</v>
      </c>
      <c r="J93" s="337">
        <v>2572112.9474272002</v>
      </c>
      <c r="K93" s="337">
        <v>2590575.1392692998</v>
      </c>
      <c r="L93" s="337">
        <v>2602543.5252535003</v>
      </c>
      <c r="M93" s="337">
        <v>2607430.7333811997</v>
      </c>
      <c r="N93" s="337">
        <v>2603182.3840070996</v>
      </c>
      <c r="O93" s="337">
        <v>2603202.4112904998</v>
      </c>
      <c r="P93" s="337">
        <v>2607969.4156018002</v>
      </c>
      <c r="Q93" s="337">
        <v>2609906.2366349003</v>
      </c>
    </row>
    <row r="94" spans="1:18" s="333" customFormat="1" ht="27" customHeight="1">
      <c r="A94" s="1332" t="s">
        <v>789</v>
      </c>
      <c r="B94" s="1333"/>
      <c r="C94" s="1333"/>
      <c r="D94" s="336">
        <v>79.514415072371207</v>
      </c>
      <c r="E94" s="336">
        <v>85.753651410889248</v>
      </c>
      <c r="F94" s="336">
        <v>89.233784058420412</v>
      </c>
      <c r="G94" s="336">
        <v>88.19862749284475</v>
      </c>
      <c r="H94" s="336">
        <v>86.46</v>
      </c>
      <c r="I94" s="336">
        <v>84.673487570708389</v>
      </c>
      <c r="J94" s="336">
        <v>85.115002415388574</v>
      </c>
      <c r="K94" s="336">
        <v>84.949927407714014</v>
      </c>
      <c r="L94" s="336">
        <v>84.323794892170824</v>
      </c>
      <c r="M94" s="336">
        <v>84.644034492139085</v>
      </c>
      <c r="N94" s="336">
        <v>86.720267405793876</v>
      </c>
      <c r="O94" s="336">
        <v>88.882567656309021</v>
      </c>
      <c r="P94" s="336">
        <v>87.483194945971334</v>
      </c>
      <c r="Q94" s="336">
        <v>87.823411077546069</v>
      </c>
      <c r="R94" s="332"/>
    </row>
    <row r="95" spans="1:18" ht="27" customHeight="1">
      <c r="A95" s="178"/>
      <c r="B95" s="177" t="s">
        <v>17</v>
      </c>
      <c r="C95" s="173" t="s">
        <v>405</v>
      </c>
      <c r="D95" s="337">
        <v>1483009.8499153003</v>
      </c>
      <c r="E95" s="337">
        <v>1647970.4419248002</v>
      </c>
      <c r="F95" s="337">
        <v>1673136.6945854002</v>
      </c>
      <c r="G95" s="337">
        <v>1684214.7963561001</v>
      </c>
      <c r="H95" s="337">
        <v>1682705</v>
      </c>
      <c r="I95" s="337">
        <v>1687209.1594542002</v>
      </c>
      <c r="J95" s="337">
        <v>1660542.2603326</v>
      </c>
      <c r="K95" s="337">
        <v>1678809.9145121998</v>
      </c>
      <c r="L95" s="337">
        <v>1687065.0736587998</v>
      </c>
      <c r="M95" s="337">
        <v>1700370.3457960999</v>
      </c>
      <c r="N95" s="337">
        <v>1722052.6431417</v>
      </c>
      <c r="O95" s="337">
        <v>1740297.0050841998</v>
      </c>
      <c r="P95" s="337">
        <v>1743092.3651742002</v>
      </c>
      <c r="Q95" s="337">
        <v>1750161.2850422999</v>
      </c>
    </row>
    <row r="96" spans="1:18" ht="22.2" customHeight="1">
      <c r="A96" s="178"/>
      <c r="B96" s="177" t="s">
        <v>17</v>
      </c>
      <c r="C96" s="173" t="s">
        <v>406</v>
      </c>
      <c r="D96" s="337">
        <v>1865083.0149043002</v>
      </c>
      <c r="E96" s="337">
        <v>1921749.5871149998</v>
      </c>
      <c r="F96" s="337">
        <v>1875003.6348228999</v>
      </c>
      <c r="G96" s="337">
        <v>1909570.3008448002</v>
      </c>
      <c r="H96" s="337">
        <v>1946269</v>
      </c>
      <c r="I96" s="337">
        <v>1992606.1957058997</v>
      </c>
      <c r="J96" s="337">
        <v>1950939.5678902997</v>
      </c>
      <c r="K96" s="337">
        <v>1976234.6663992004</v>
      </c>
      <c r="L96" s="337">
        <v>2000698.7064756001</v>
      </c>
      <c r="M96" s="337">
        <v>2008848.415601</v>
      </c>
      <c r="N96" s="337">
        <v>1985755.6885561999</v>
      </c>
      <c r="O96" s="337">
        <v>1957973.3697765998</v>
      </c>
      <c r="P96" s="337">
        <v>1992488.2330266002</v>
      </c>
      <c r="Q96" s="337">
        <v>1992818.6158665</v>
      </c>
    </row>
    <row r="97" spans="1:18" s="333" customFormat="1" ht="27" customHeight="1">
      <c r="A97" s="1330" t="s">
        <v>407</v>
      </c>
      <c r="B97" s="1331"/>
      <c r="C97" s="1331"/>
      <c r="D97" s="336">
        <v>21.709765322103351</v>
      </c>
      <c r="E97" s="336">
        <v>16.310135623779164</v>
      </c>
      <c r="F97" s="336">
        <v>15.739652602541215</v>
      </c>
      <c r="G97" s="336">
        <v>15.814042356911532</v>
      </c>
      <c r="H97" s="336">
        <v>16.079999999999998</v>
      </c>
      <c r="I97" s="336">
        <v>17.120509386041462</v>
      </c>
      <c r="J97" s="336">
        <v>15.540258581847649</v>
      </c>
      <c r="K97" s="336">
        <v>16.456588026772604</v>
      </c>
      <c r="L97" s="336">
        <v>16.87387458314781</v>
      </c>
      <c r="M97" s="336">
        <v>16.71967865150868</v>
      </c>
      <c r="N97" s="336">
        <v>14.248537362082148</v>
      </c>
      <c r="O97" s="336">
        <v>13.566607776557682</v>
      </c>
      <c r="P97" s="336">
        <v>14.499655204372077</v>
      </c>
      <c r="Q97" s="336">
        <v>13.616886640346223</v>
      </c>
      <c r="R97" s="332"/>
    </row>
    <row r="98" spans="1:18" ht="22.2" customHeight="1">
      <c r="A98" s="178"/>
      <c r="B98" s="177" t="s">
        <v>17</v>
      </c>
      <c r="C98" s="173" t="s">
        <v>408</v>
      </c>
      <c r="D98" s="337">
        <v>315680.10240199993</v>
      </c>
      <c r="E98" s="337">
        <v>219733.17108249999</v>
      </c>
      <c r="F98" s="337">
        <v>210337.50359370001</v>
      </c>
      <c r="G98" s="337">
        <v>217645.90743400002</v>
      </c>
      <c r="H98" s="337">
        <v>233603</v>
      </c>
      <c r="I98" s="337">
        <v>284281.10386410006</v>
      </c>
      <c r="J98" s="337">
        <v>240389.67029789998</v>
      </c>
      <c r="K98" s="337">
        <v>261385.8559586</v>
      </c>
      <c r="L98" s="337">
        <v>288276.96534960001</v>
      </c>
      <c r="M98" s="337">
        <v>286045.33085580001</v>
      </c>
      <c r="N98" s="337">
        <v>212280.58437330002</v>
      </c>
      <c r="O98" s="337">
        <v>198781.73672300001</v>
      </c>
      <c r="P98" s="337">
        <v>219871.77358919999</v>
      </c>
      <c r="Q98" s="337">
        <v>196396.78911399998</v>
      </c>
    </row>
    <row r="99" spans="1:18" ht="22.2" customHeight="1">
      <c r="A99" s="178"/>
      <c r="B99" s="177" t="s">
        <v>17</v>
      </c>
      <c r="C99" s="173" t="s">
        <v>409</v>
      </c>
      <c r="D99" s="337">
        <v>222490.23403390002</v>
      </c>
      <c r="E99" s="337">
        <v>204353.39449589999</v>
      </c>
      <c r="F99" s="337">
        <v>195430.97707399997</v>
      </c>
      <c r="G99" s="337">
        <v>195562.46500560001</v>
      </c>
      <c r="H99" s="337">
        <v>192718</v>
      </c>
      <c r="I99" s="337">
        <v>179198.29934040003</v>
      </c>
      <c r="J99" s="337">
        <v>175690.95196169999</v>
      </c>
      <c r="K99" s="337">
        <v>184829.92121049998</v>
      </c>
      <c r="L99" s="337">
        <v>176557.16845470003</v>
      </c>
      <c r="M99" s="337">
        <v>171239.1099447</v>
      </c>
      <c r="N99" s="337">
        <v>171318.58435040002</v>
      </c>
      <c r="O99" s="337">
        <v>170153.0503602</v>
      </c>
      <c r="P99" s="337">
        <v>175939.14379269999</v>
      </c>
      <c r="Q99" s="337">
        <v>173391.69215020002</v>
      </c>
    </row>
    <row r="100" spans="1:18" ht="22.2" customHeight="1" thickBot="1">
      <c r="A100" s="307"/>
      <c r="B100" s="308" t="s">
        <v>17</v>
      </c>
      <c r="C100" s="309" t="s">
        <v>410</v>
      </c>
      <c r="D100" s="339">
        <v>2478932.0771144996</v>
      </c>
      <c r="E100" s="339">
        <v>2600141.2579310997</v>
      </c>
      <c r="F100" s="339">
        <v>2578001.5030458001</v>
      </c>
      <c r="G100" s="339">
        <v>2612920.6126668002</v>
      </c>
      <c r="H100" s="339">
        <v>2651768</v>
      </c>
      <c r="I100" s="339">
        <v>2707158.9562771996</v>
      </c>
      <c r="J100" s="339">
        <v>2677436.9298180002</v>
      </c>
      <c r="K100" s="339">
        <v>2711472.0040580002</v>
      </c>
      <c r="L100" s="339">
        <v>2754756.3632393996</v>
      </c>
      <c r="M100" s="339">
        <v>2735007.3546972</v>
      </c>
      <c r="N100" s="339">
        <v>2692200.3218697002</v>
      </c>
      <c r="O100" s="339">
        <v>2719432.8395098005</v>
      </c>
      <c r="P100" s="339">
        <v>2729795.3765310999</v>
      </c>
      <c r="Q100" s="339">
        <v>2715661.0099736997</v>
      </c>
    </row>
    <row r="101" spans="1:18" ht="75" customHeight="1">
      <c r="A101" s="1301" t="s">
        <v>750</v>
      </c>
      <c r="B101" s="1302"/>
      <c r="C101" s="1302"/>
      <c r="D101" s="1302"/>
      <c r="E101" s="1302"/>
      <c r="F101" s="1302"/>
      <c r="G101" s="1302"/>
      <c r="H101" s="1302"/>
      <c r="I101" s="1302"/>
      <c r="J101" s="1302"/>
      <c r="K101" s="1302"/>
      <c r="L101" s="1302"/>
      <c r="M101" s="1302"/>
      <c r="N101" s="1302"/>
      <c r="O101" s="1302"/>
      <c r="P101" s="1302"/>
      <c r="Q101" s="1303"/>
    </row>
    <row r="102" spans="1:18" ht="22.2" customHeight="1">
      <c r="A102" s="1315" t="s">
        <v>412</v>
      </c>
      <c r="B102" s="1316"/>
      <c r="C102" s="1316"/>
      <c r="D102" s="1311">
        <v>2021</v>
      </c>
      <c r="E102" s="1311">
        <v>2022</v>
      </c>
      <c r="F102" s="1311"/>
      <c r="G102" s="1311"/>
      <c r="H102" s="1311"/>
      <c r="I102" s="1311"/>
      <c r="J102" s="1311">
        <v>2023</v>
      </c>
      <c r="K102" s="1311"/>
      <c r="L102" s="1311"/>
      <c r="M102" s="1311"/>
      <c r="N102" s="1311"/>
      <c r="O102" s="1311"/>
      <c r="P102" s="1311"/>
      <c r="Q102" s="1312"/>
    </row>
    <row r="103" spans="1:18" ht="22.2" customHeight="1">
      <c r="A103" s="1315"/>
      <c r="B103" s="1316"/>
      <c r="C103" s="1316"/>
      <c r="D103" s="1317"/>
      <c r="E103" s="832" t="s">
        <v>267</v>
      </c>
      <c r="F103" s="832" t="s">
        <v>7</v>
      </c>
      <c r="G103" s="832" t="s">
        <v>13</v>
      </c>
      <c r="H103" s="832" t="s">
        <v>14</v>
      </c>
      <c r="I103" s="832" t="s">
        <v>15</v>
      </c>
      <c r="J103" s="832" t="s">
        <v>0</v>
      </c>
      <c r="K103" s="832" t="s">
        <v>1</v>
      </c>
      <c r="L103" s="832" t="s">
        <v>2</v>
      </c>
      <c r="M103" s="832" t="s">
        <v>3</v>
      </c>
      <c r="N103" s="832" t="s">
        <v>4</v>
      </c>
      <c r="O103" s="832" t="s">
        <v>5</v>
      </c>
      <c r="P103" s="832" t="s">
        <v>6</v>
      </c>
      <c r="Q103" s="832" t="s">
        <v>267</v>
      </c>
    </row>
    <row r="104" spans="1:18" s="333" customFormat="1" ht="27" customHeight="1">
      <c r="A104" s="1334" t="s">
        <v>390</v>
      </c>
      <c r="B104" s="1335"/>
      <c r="C104" s="1335"/>
      <c r="D104" s="336">
        <v>22.475499443989879</v>
      </c>
      <c r="E104" s="336">
        <v>22.522537159184637</v>
      </c>
      <c r="F104" s="336">
        <v>22.556278508972273</v>
      </c>
      <c r="G104" s="336">
        <v>22.500629791661122</v>
      </c>
      <c r="H104" s="336">
        <v>22.64</v>
      </c>
      <c r="I104" s="336">
        <v>22.262269537629074</v>
      </c>
      <c r="J104" s="336">
        <v>22.765204576016156</v>
      </c>
      <c r="K104" s="336">
        <v>23.01224262444045</v>
      </c>
      <c r="L104" s="336">
        <v>20.965491750793849</v>
      </c>
      <c r="M104" s="336">
        <v>20.753027373446482</v>
      </c>
      <c r="N104" s="336">
        <v>21.57</v>
      </c>
      <c r="O104" s="336">
        <v>23.799791523581096</v>
      </c>
      <c r="P104" s="336">
        <v>24.214699232182447</v>
      </c>
      <c r="Q104" s="336">
        <v>24.480172022391478</v>
      </c>
      <c r="R104" s="332"/>
    </row>
    <row r="105" spans="1:18" ht="22.2" customHeight="1">
      <c r="A105" s="176"/>
      <c r="B105" s="177" t="s">
        <v>17</v>
      </c>
      <c r="C105" s="173" t="s">
        <v>391</v>
      </c>
      <c r="D105" s="337">
        <v>725611.45523860003</v>
      </c>
      <c r="E105" s="337">
        <v>757493.0715183001</v>
      </c>
      <c r="F105" s="337">
        <v>764750.48705630004</v>
      </c>
      <c r="G105" s="337">
        <v>771645.17538599996</v>
      </c>
      <c r="H105" s="337">
        <v>780114</v>
      </c>
      <c r="I105" s="337">
        <v>784832.1477037</v>
      </c>
      <c r="J105" s="337">
        <v>797015.86705390003</v>
      </c>
      <c r="K105" s="337">
        <v>809911.62298470002</v>
      </c>
      <c r="L105" s="337">
        <v>744301.63513180008</v>
      </c>
      <c r="M105" s="337">
        <v>741679.30852810002</v>
      </c>
      <c r="N105" s="337">
        <v>755725</v>
      </c>
      <c r="O105" s="337">
        <v>771672.5672093</v>
      </c>
      <c r="P105" s="337">
        <v>787351.67924090009</v>
      </c>
      <c r="Q105" s="337">
        <v>798448.84077060001</v>
      </c>
    </row>
    <row r="106" spans="1:18" ht="22.2" customHeight="1">
      <c r="A106" s="176"/>
      <c r="B106" s="177" t="s">
        <v>17</v>
      </c>
      <c r="C106" s="174" t="s">
        <v>392</v>
      </c>
      <c r="D106" s="337">
        <v>3228455.3099559001</v>
      </c>
      <c r="E106" s="337">
        <v>3363267.0518622999</v>
      </c>
      <c r="F106" s="337">
        <v>3390410.7308840998</v>
      </c>
      <c r="G106" s="337">
        <v>3429438.1203141995</v>
      </c>
      <c r="H106" s="337">
        <v>3445947</v>
      </c>
      <c r="I106" s="337">
        <v>3525391.4538098997</v>
      </c>
      <c r="J106" s="337">
        <v>3501026.5969390003</v>
      </c>
      <c r="K106" s="337">
        <v>3519481.5047036004</v>
      </c>
      <c r="L106" s="337">
        <v>3550127.2470922004</v>
      </c>
      <c r="M106" s="337">
        <v>3573836.6994932001</v>
      </c>
      <c r="N106" s="337">
        <v>3503096</v>
      </c>
      <c r="O106" s="337">
        <v>3242350.1123727001</v>
      </c>
      <c r="P106" s="337">
        <v>3251544.3272344</v>
      </c>
      <c r="Q106" s="337">
        <v>3261614.5018927003</v>
      </c>
    </row>
    <row r="107" spans="1:18" s="333" customFormat="1" ht="27" customHeight="1">
      <c r="A107" s="1334" t="s">
        <v>393</v>
      </c>
      <c r="B107" s="1335"/>
      <c r="C107" s="1335"/>
      <c r="D107" s="336">
        <v>21.188247904644033</v>
      </c>
      <c r="E107" s="336">
        <v>21.221353296069505</v>
      </c>
      <c r="F107" s="336">
        <v>21.248702202211952</v>
      </c>
      <c r="G107" s="336">
        <v>21.202877130096187</v>
      </c>
      <c r="H107" s="336">
        <v>21.34</v>
      </c>
      <c r="I107" s="336">
        <v>21.033883335095457</v>
      </c>
      <c r="J107" s="336">
        <v>21.57944533413562</v>
      </c>
      <c r="K107" s="336">
        <v>21.820230378445331</v>
      </c>
      <c r="L107" s="336">
        <v>19.771747764047692</v>
      </c>
      <c r="M107" s="336">
        <v>19.550004389324211</v>
      </c>
      <c r="N107" s="336">
        <v>20.34</v>
      </c>
      <c r="O107" s="336">
        <v>22.468023106422063</v>
      </c>
      <c r="P107" s="336">
        <v>22.866845699569641</v>
      </c>
      <c r="Q107" s="336">
        <v>23.133452276348201</v>
      </c>
      <c r="R107" s="332"/>
    </row>
    <row r="108" spans="1:18" ht="22.2" customHeight="1">
      <c r="A108" s="176"/>
      <c r="B108" s="177" t="s">
        <v>17</v>
      </c>
      <c r="C108" s="173" t="s">
        <v>394</v>
      </c>
      <c r="D108" s="337">
        <v>684053.11456410005</v>
      </c>
      <c r="E108" s="337">
        <v>713730.78336599993</v>
      </c>
      <c r="F108" s="337">
        <v>720418.27963740006</v>
      </c>
      <c r="G108" s="337">
        <v>727139.55090289994</v>
      </c>
      <c r="H108" s="337">
        <v>735318</v>
      </c>
      <c r="I108" s="337">
        <v>741526.72549979994</v>
      </c>
      <c r="J108" s="337">
        <v>755502.12062000018</v>
      </c>
      <c r="K108" s="337">
        <v>767958.97245309991</v>
      </c>
      <c r="L108" s="337">
        <v>701922.20459780004</v>
      </c>
      <c r="M108" s="337">
        <v>698685.23161820008</v>
      </c>
      <c r="N108" s="337">
        <v>712475</v>
      </c>
      <c r="O108" s="337">
        <v>728491.97243900003</v>
      </c>
      <c r="P108" s="337">
        <v>743525.62416180002</v>
      </c>
      <c r="Q108" s="337">
        <v>754524.0342337999</v>
      </c>
    </row>
    <row r="109" spans="1:18" ht="22.2" customHeight="1">
      <c r="A109" s="176"/>
      <c r="B109" s="177" t="s">
        <v>17</v>
      </c>
      <c r="C109" s="174" t="s">
        <v>392</v>
      </c>
      <c r="D109" s="337">
        <v>3228455.3099559001</v>
      </c>
      <c r="E109" s="337">
        <v>3363267.0518622999</v>
      </c>
      <c r="F109" s="337">
        <v>3390410.7308840998</v>
      </c>
      <c r="G109" s="337">
        <v>3429438.1203141995</v>
      </c>
      <c r="H109" s="337">
        <v>3445947</v>
      </c>
      <c r="I109" s="337">
        <v>3525391.4538098997</v>
      </c>
      <c r="J109" s="337">
        <v>3501026.5969390003</v>
      </c>
      <c r="K109" s="337">
        <v>3519481.5047036004</v>
      </c>
      <c r="L109" s="337">
        <v>3550127.2470922004</v>
      </c>
      <c r="M109" s="337">
        <v>3573836.6994932001</v>
      </c>
      <c r="N109" s="337">
        <v>3503096</v>
      </c>
      <c r="O109" s="337">
        <v>3242350.1123727001</v>
      </c>
      <c r="P109" s="337">
        <v>3251544.3272344</v>
      </c>
      <c r="Q109" s="337">
        <v>3261614.5018927003</v>
      </c>
    </row>
    <row r="110" spans="1:18" s="333" customFormat="1" ht="27" customHeight="1">
      <c r="A110" s="1332" t="s">
        <v>395</v>
      </c>
      <c r="B110" s="1333"/>
      <c r="C110" s="1333"/>
      <c r="D110" s="336">
        <v>2.5641009811380493</v>
      </c>
      <c r="E110" s="336">
        <v>3.4637764086692182</v>
      </c>
      <c r="F110" s="336">
        <v>3.5140580168687299</v>
      </c>
      <c r="G110" s="336">
        <v>3.4458355869565556</v>
      </c>
      <c r="H110" s="336">
        <v>3.46</v>
      </c>
      <c r="I110" s="336">
        <v>3.406252166410225</v>
      </c>
      <c r="J110" s="336">
        <v>3.9397668866127722</v>
      </c>
      <c r="K110" s="336">
        <v>3.6771998506164727</v>
      </c>
      <c r="L110" s="336">
        <v>3.7306780507732973</v>
      </c>
      <c r="M110" s="336">
        <v>3.6640091127506489</v>
      </c>
      <c r="N110" s="336">
        <v>3.61</v>
      </c>
      <c r="O110" s="336">
        <v>3.764132698631903</v>
      </c>
      <c r="P110" s="336">
        <v>3.8147518075844116</v>
      </c>
      <c r="Q110" s="336">
        <v>3.7798527536510353</v>
      </c>
      <c r="R110" s="332"/>
    </row>
    <row r="111" spans="1:18" ht="22.2" customHeight="1">
      <c r="A111" s="178"/>
      <c r="B111" s="177" t="s">
        <v>17</v>
      </c>
      <c r="C111" s="173" t="s">
        <v>396</v>
      </c>
      <c r="D111" s="337">
        <v>120117.7635874</v>
      </c>
      <c r="E111" s="337">
        <v>175315.95449500001</v>
      </c>
      <c r="F111" s="337">
        <v>178398.35913609999</v>
      </c>
      <c r="G111" s="337">
        <v>176157.0749452</v>
      </c>
      <c r="H111" s="337">
        <v>177738</v>
      </c>
      <c r="I111" s="337">
        <v>176519.8027724</v>
      </c>
      <c r="J111" s="337">
        <v>216397.52210280002</v>
      </c>
      <c r="K111" s="337">
        <v>201453.8034984</v>
      </c>
      <c r="L111" s="337">
        <v>203947.83565280001</v>
      </c>
      <c r="M111" s="337">
        <v>199867.95187619998</v>
      </c>
      <c r="N111" s="337">
        <v>196760</v>
      </c>
      <c r="O111" s="337">
        <v>205557.30660100002</v>
      </c>
      <c r="P111" s="337">
        <v>208451.09394810002</v>
      </c>
      <c r="Q111" s="337">
        <v>206758.40778029998</v>
      </c>
      <c r="R111" s="259"/>
    </row>
    <row r="112" spans="1:18" ht="22.2" customHeight="1">
      <c r="A112" s="178"/>
      <c r="B112" s="177" t="s">
        <v>17</v>
      </c>
      <c r="C112" s="173" t="s">
        <v>397</v>
      </c>
      <c r="D112" s="337">
        <v>4684595.6719725989</v>
      </c>
      <c r="E112" s="337">
        <v>5061410.8363407999</v>
      </c>
      <c r="F112" s="337">
        <v>5076705.0025845999</v>
      </c>
      <c r="G112" s="337">
        <v>5112172.9548561005</v>
      </c>
      <c r="H112" s="337">
        <v>5142655</v>
      </c>
      <c r="I112" s="337">
        <v>5182229.4459904991</v>
      </c>
      <c r="J112" s="337">
        <v>5492647.8731042007</v>
      </c>
      <c r="K112" s="337">
        <v>5478456.7519392995</v>
      </c>
      <c r="L112" s="337">
        <v>5466776.6255125012</v>
      </c>
      <c r="M112" s="337">
        <v>5454897.7834325004</v>
      </c>
      <c r="N112" s="337">
        <v>5447710</v>
      </c>
      <c r="O112" s="337">
        <v>5460947.3963473998</v>
      </c>
      <c r="P112" s="337">
        <v>5464342.2288616998</v>
      </c>
      <c r="Q112" s="337">
        <v>5470012.2268145997</v>
      </c>
      <c r="R112" s="259"/>
    </row>
    <row r="113" spans="1:18" s="333" customFormat="1" ht="27" customHeight="1">
      <c r="A113" s="1330" t="s">
        <v>398</v>
      </c>
      <c r="B113" s="1331"/>
      <c r="C113" s="1331"/>
      <c r="D113" s="336">
        <v>76.880331907690064</v>
      </c>
      <c r="E113" s="336">
        <v>64.156641311611978</v>
      </c>
      <c r="F113" s="336">
        <v>64.233498098795835</v>
      </c>
      <c r="G113" s="336">
        <v>64.753437497436366</v>
      </c>
      <c r="H113" s="336">
        <v>64.08</v>
      </c>
      <c r="I113" s="336">
        <v>67.256533144669561</v>
      </c>
      <c r="J113" s="336">
        <v>82.422285132504896</v>
      </c>
      <c r="K113" s="336">
        <v>75.47880520269878</v>
      </c>
      <c r="L113" s="336">
        <v>70.084973244322072</v>
      </c>
      <c r="M113" s="336">
        <v>67.646066926409446</v>
      </c>
      <c r="N113" s="336">
        <v>65.95</v>
      </c>
      <c r="O113" s="336">
        <v>64.02987744324578</v>
      </c>
      <c r="P113" s="336">
        <v>62.997443555233993</v>
      </c>
      <c r="Q113" s="336">
        <v>63.248761360854978</v>
      </c>
      <c r="R113" s="332"/>
    </row>
    <row r="114" spans="1:18" ht="22.2" customHeight="1">
      <c r="A114" s="178"/>
      <c r="B114" s="177" t="s">
        <v>17</v>
      </c>
      <c r="C114" s="173" t="s">
        <v>399</v>
      </c>
      <c r="D114" s="337">
        <v>401402.70528680005</v>
      </c>
      <c r="E114" s="337">
        <v>208920.06743709999</v>
      </c>
      <c r="F114" s="337">
        <v>240026.4898944</v>
      </c>
      <c r="G114" s="337">
        <v>269238.05423199997</v>
      </c>
      <c r="H114" s="337">
        <v>290650</v>
      </c>
      <c r="I114" s="337">
        <v>362699.53432420001</v>
      </c>
      <c r="J114" s="337">
        <v>84767.066782000009</v>
      </c>
      <c r="K114" s="337">
        <v>103300.2300773</v>
      </c>
      <c r="L114" s="337">
        <v>119406.588843</v>
      </c>
      <c r="M114" s="337">
        <v>139543.80747340003</v>
      </c>
      <c r="N114" s="337">
        <v>159096</v>
      </c>
      <c r="O114" s="337">
        <v>183216.25283459999</v>
      </c>
      <c r="P114" s="337">
        <v>207837.70233389997</v>
      </c>
      <c r="Q114" s="337">
        <v>238132.97242390004</v>
      </c>
      <c r="R114" s="259"/>
    </row>
    <row r="115" spans="1:18" ht="22.2" customHeight="1">
      <c r="A115" s="178"/>
      <c r="B115" s="177" t="s">
        <v>17</v>
      </c>
      <c r="C115" s="173" t="s">
        <v>400</v>
      </c>
      <c r="D115" s="337">
        <v>522113.64769959997</v>
      </c>
      <c r="E115" s="337">
        <v>325640.5933446</v>
      </c>
      <c r="F115" s="337">
        <v>373678.06051170005</v>
      </c>
      <c r="G115" s="337">
        <v>415789.59301219997</v>
      </c>
      <c r="H115" s="337">
        <v>453567</v>
      </c>
      <c r="I115" s="337">
        <v>539277.77327449992</v>
      </c>
      <c r="J115" s="337">
        <v>102844.8394093</v>
      </c>
      <c r="K115" s="337">
        <v>136859.91689970001</v>
      </c>
      <c r="L115" s="337">
        <v>170374.0235824</v>
      </c>
      <c r="M115" s="337">
        <v>206285.17490189997</v>
      </c>
      <c r="N115" s="337">
        <v>241249</v>
      </c>
      <c r="O115" s="337">
        <v>286141.81402579998</v>
      </c>
      <c r="P115" s="337">
        <v>329914.5022475</v>
      </c>
      <c r="Q115" s="337">
        <v>376502.19118959998</v>
      </c>
      <c r="R115" s="259"/>
    </row>
    <row r="116" spans="1:18" s="333" customFormat="1" ht="27" customHeight="1">
      <c r="A116" s="1332" t="s">
        <v>788</v>
      </c>
      <c r="B116" s="1333"/>
      <c r="C116" s="1333"/>
      <c r="D116" s="336">
        <v>5.2680151123350232</v>
      </c>
      <c r="E116" s="336">
        <v>5.4227449962669549</v>
      </c>
      <c r="F116" s="336">
        <v>5.4725210392816575</v>
      </c>
      <c r="G116" s="336">
        <v>5.3225666891090668</v>
      </c>
      <c r="H116" s="336">
        <v>5.29</v>
      </c>
      <c r="I116" s="336">
        <v>5.2946745674663021</v>
      </c>
      <c r="J116" s="336">
        <v>5.53397747386287</v>
      </c>
      <c r="K116" s="336">
        <v>5.2920325956162557</v>
      </c>
      <c r="L116" s="336">
        <v>5.352465947943192</v>
      </c>
      <c r="M116" s="336">
        <v>5.3810616705390037</v>
      </c>
      <c r="N116" s="336">
        <v>5.39</v>
      </c>
      <c r="O116" s="336">
        <v>5.4151003587140192</v>
      </c>
      <c r="P116" s="336">
        <v>5.4515817471694712</v>
      </c>
      <c r="Q116" s="336">
        <v>5.483036058814843</v>
      </c>
      <c r="R116" s="332"/>
    </row>
    <row r="117" spans="1:18" ht="22.2" customHeight="1">
      <c r="A117" s="178"/>
      <c r="B117" s="177" t="s">
        <v>17</v>
      </c>
      <c r="C117" s="173" t="s">
        <v>402</v>
      </c>
      <c r="D117" s="337">
        <v>242290.57237909999</v>
      </c>
      <c r="E117" s="337">
        <v>269199.89406150003</v>
      </c>
      <c r="F117" s="337">
        <v>272491.90686469997</v>
      </c>
      <c r="G117" s="337">
        <v>266803.84078930004</v>
      </c>
      <c r="H117" s="337">
        <v>266718</v>
      </c>
      <c r="I117" s="337">
        <v>268905.78811030003</v>
      </c>
      <c r="J117" s="337">
        <v>297061.9798416</v>
      </c>
      <c r="K117" s="337">
        <v>283433.90684700001</v>
      </c>
      <c r="L117" s="337">
        <v>285866.76733479998</v>
      </c>
      <c r="M117" s="337">
        <v>286127.48001600004</v>
      </c>
      <c r="N117" s="337">
        <v>286298</v>
      </c>
      <c r="O117" s="337">
        <v>287851.73055219994</v>
      </c>
      <c r="P117" s="337">
        <v>289953.7405743</v>
      </c>
      <c r="Q117" s="337">
        <v>291917.84734640003</v>
      </c>
    </row>
    <row r="118" spans="1:18" ht="22.2" customHeight="1">
      <c r="A118" s="178"/>
      <c r="B118" s="177" t="s">
        <v>17</v>
      </c>
      <c r="C118" s="173" t="s">
        <v>403</v>
      </c>
      <c r="D118" s="337">
        <v>4599276.3348718993</v>
      </c>
      <c r="E118" s="337">
        <v>4964273.5228526993</v>
      </c>
      <c r="F118" s="337">
        <v>4979275.637476</v>
      </c>
      <c r="G118" s="337">
        <v>5012691.3643980995</v>
      </c>
      <c r="H118" s="337">
        <v>5042988</v>
      </c>
      <c r="I118" s="337">
        <v>5078797.2836445998</v>
      </c>
      <c r="J118" s="337">
        <v>5367965.1072783004</v>
      </c>
      <c r="K118" s="337">
        <v>5355860.9423869997</v>
      </c>
      <c r="L118" s="337">
        <v>5340842.3353846995</v>
      </c>
      <c r="M118" s="337">
        <v>5317305.3485436002</v>
      </c>
      <c r="N118" s="337">
        <v>5311127</v>
      </c>
      <c r="O118" s="337">
        <v>5315722.913408</v>
      </c>
      <c r="P118" s="337">
        <v>5318708.4780457998</v>
      </c>
      <c r="Q118" s="337">
        <v>5324018.3762259996</v>
      </c>
    </row>
    <row r="119" spans="1:18" s="333" customFormat="1" ht="27" customHeight="1">
      <c r="A119" s="1332" t="s">
        <v>789</v>
      </c>
      <c r="B119" s="1333"/>
      <c r="C119" s="1333"/>
      <c r="D119" s="336">
        <v>76.53207794108549</v>
      </c>
      <c r="E119" s="336">
        <v>81.133645686972955</v>
      </c>
      <c r="F119" s="336">
        <v>81.056265777818894</v>
      </c>
      <c r="G119" s="336">
        <v>77.771613563743529</v>
      </c>
      <c r="H119" s="336">
        <v>77.72</v>
      </c>
      <c r="I119" s="336">
        <v>76.19776041489898</v>
      </c>
      <c r="J119" s="336">
        <v>77.56952921235434</v>
      </c>
      <c r="K119" s="336">
        <v>78.56866321137035</v>
      </c>
      <c r="L119" s="336">
        <v>80.236452148198268</v>
      </c>
      <c r="M119" s="336">
        <v>80.424684573358491</v>
      </c>
      <c r="N119" s="336">
        <v>81.47</v>
      </c>
      <c r="O119" s="336">
        <v>81.157196204271216</v>
      </c>
      <c r="P119" s="336">
        <v>82.629002201609239</v>
      </c>
      <c r="Q119" s="336">
        <v>82.976405027213502</v>
      </c>
      <c r="R119" s="332"/>
    </row>
    <row r="120" spans="1:18" ht="27" customHeight="1">
      <c r="A120" s="178"/>
      <c r="B120" s="177" t="s">
        <v>17</v>
      </c>
      <c r="C120" s="173" t="s">
        <v>405</v>
      </c>
      <c r="D120" s="337">
        <v>2946844.2899611001</v>
      </c>
      <c r="E120" s="337">
        <v>3120326.7407874004</v>
      </c>
      <c r="F120" s="337">
        <v>3167533.2336393995</v>
      </c>
      <c r="G120" s="337">
        <v>3195525.1947317999</v>
      </c>
      <c r="H120" s="337">
        <v>3207478</v>
      </c>
      <c r="I120" s="337">
        <v>3263554.4788707001</v>
      </c>
      <c r="J120" s="337">
        <v>3204274.2073284998</v>
      </c>
      <c r="K120" s="337">
        <v>3235383.7321624998</v>
      </c>
      <c r="L120" s="337">
        <v>3285098.6180608999</v>
      </c>
      <c r="M120" s="337">
        <v>3289276.1179582998</v>
      </c>
      <c r="N120" s="337">
        <v>3362552</v>
      </c>
      <c r="O120" s="337">
        <v>3402816.192791</v>
      </c>
      <c r="P120" s="337">
        <v>3436204.5484647001</v>
      </c>
      <c r="Q120" s="337">
        <v>3471163.0990667995</v>
      </c>
    </row>
    <row r="121" spans="1:18" ht="22.2" customHeight="1">
      <c r="A121" s="178"/>
      <c r="B121" s="177" t="s">
        <v>17</v>
      </c>
      <c r="C121" s="173" t="s">
        <v>406</v>
      </c>
      <c r="D121" s="337">
        <v>3850469.4622685998</v>
      </c>
      <c r="E121" s="337">
        <v>3845909.6893366999</v>
      </c>
      <c r="F121" s="337">
        <v>3907820.3310300997</v>
      </c>
      <c r="G121" s="337">
        <v>4108858.0374028999</v>
      </c>
      <c r="H121" s="337">
        <v>4126718</v>
      </c>
      <c r="I121" s="337">
        <v>4283005.7748424001</v>
      </c>
      <c r="J121" s="337">
        <v>4130841.3752989001</v>
      </c>
      <c r="K121" s="337">
        <v>4117906.0453892001</v>
      </c>
      <c r="L121" s="337">
        <v>4094272.0298664998</v>
      </c>
      <c r="M121" s="337">
        <v>4089883.7656715</v>
      </c>
      <c r="N121" s="337">
        <v>4127398</v>
      </c>
      <c r="O121" s="337">
        <v>4192870.5671720998</v>
      </c>
      <c r="P121" s="337">
        <v>4158593.7829439002</v>
      </c>
      <c r="Q121" s="337">
        <v>4183313.4346183999</v>
      </c>
    </row>
    <row r="122" spans="1:18" s="333" customFormat="1" ht="27" customHeight="1">
      <c r="A122" s="1330" t="s">
        <v>407</v>
      </c>
      <c r="B122" s="1331"/>
      <c r="C122" s="1331"/>
      <c r="D122" s="336">
        <v>17.562711444742941</v>
      </c>
      <c r="E122" s="336">
        <v>11.567378862341441</v>
      </c>
      <c r="F122" s="336">
        <v>12.132649549961421</v>
      </c>
      <c r="G122" s="336">
        <v>12.737120117205134</v>
      </c>
      <c r="H122" s="336">
        <v>14.33</v>
      </c>
      <c r="I122" s="336">
        <v>13.903506364117179</v>
      </c>
      <c r="J122" s="336">
        <v>13.394008986447609</v>
      </c>
      <c r="K122" s="336">
        <v>13.414488369871675</v>
      </c>
      <c r="L122" s="336">
        <v>13.821830309252348</v>
      </c>
      <c r="M122" s="336">
        <v>13.144173156407716</v>
      </c>
      <c r="N122" s="336">
        <v>12</v>
      </c>
      <c r="O122" s="336">
        <v>12.199761039005352</v>
      </c>
      <c r="P122" s="336">
        <v>11.265059843121755</v>
      </c>
      <c r="Q122" s="336">
        <v>11.001406693290109</v>
      </c>
      <c r="R122" s="332"/>
    </row>
    <row r="123" spans="1:18" ht="22.2" customHeight="1">
      <c r="A123" s="178"/>
      <c r="B123" s="177" t="s">
        <v>17</v>
      </c>
      <c r="C123" s="173" t="s">
        <v>408</v>
      </c>
      <c r="D123" s="337">
        <v>510406.60926230001</v>
      </c>
      <c r="E123" s="337">
        <v>302747.34673510003</v>
      </c>
      <c r="F123" s="337">
        <v>332735.6277294</v>
      </c>
      <c r="G123" s="337">
        <v>364573.42614499998</v>
      </c>
      <c r="H123" s="337">
        <v>431013</v>
      </c>
      <c r="I123" s="337">
        <v>444844.90149910003</v>
      </c>
      <c r="J123" s="337">
        <v>402913.27961640002</v>
      </c>
      <c r="K123" s="337">
        <v>413904.79118400003</v>
      </c>
      <c r="L123" s="337">
        <v>421209.01100850001</v>
      </c>
      <c r="M123" s="337">
        <v>402158.38087039994</v>
      </c>
      <c r="N123" s="337">
        <v>367303</v>
      </c>
      <c r="O123" s="337">
        <v>386556.72022650001</v>
      </c>
      <c r="P123" s="337">
        <v>304207.26942989998</v>
      </c>
      <c r="Q123" s="337">
        <v>304216.266756</v>
      </c>
    </row>
    <row r="124" spans="1:18" ht="22.2" customHeight="1">
      <c r="A124" s="178"/>
      <c r="B124" s="177" t="s">
        <v>17</v>
      </c>
      <c r="C124" s="173" t="s">
        <v>409</v>
      </c>
      <c r="D124" s="337">
        <v>383360.49579009996</v>
      </c>
      <c r="E124" s="337">
        <v>291660.82242139993</v>
      </c>
      <c r="F124" s="337">
        <v>298047.89965520002</v>
      </c>
      <c r="G124" s="337">
        <v>327228.54486959998</v>
      </c>
      <c r="H124" s="337">
        <v>349457</v>
      </c>
      <c r="I124" s="337">
        <v>336191.55968309997</v>
      </c>
      <c r="J124" s="337">
        <v>332772.47010109999</v>
      </c>
      <c r="K124" s="337">
        <v>319098.48635510006</v>
      </c>
      <c r="L124" s="337">
        <v>331170.76304650004</v>
      </c>
      <c r="M124" s="337">
        <v>310158.70257309999</v>
      </c>
      <c r="N124" s="337">
        <v>283045</v>
      </c>
      <c r="O124" s="337">
        <v>287740.44644490001</v>
      </c>
      <c r="P124" s="337">
        <v>313648.73217010003</v>
      </c>
      <c r="Q124" s="337">
        <v>301928.48122870002</v>
      </c>
    </row>
    <row r="125" spans="1:18" ht="22.2" customHeight="1" thickBot="1">
      <c r="A125" s="307"/>
      <c r="B125" s="308" t="s">
        <v>17</v>
      </c>
      <c r="C125" s="309" t="s">
        <v>410</v>
      </c>
      <c r="D125" s="339">
        <v>5089004.0974847991</v>
      </c>
      <c r="E125" s="339">
        <v>5138659.1226094002</v>
      </c>
      <c r="F125" s="339">
        <v>5199058.3325354997</v>
      </c>
      <c r="G125" s="339">
        <v>5431384.5252988003</v>
      </c>
      <c r="H125" s="339">
        <v>5447480</v>
      </c>
      <c r="I125" s="339">
        <v>5617550.2835596604</v>
      </c>
      <c r="J125" s="339">
        <v>5492647.8731042007</v>
      </c>
      <c r="K125" s="339">
        <v>5464265.630774199</v>
      </c>
      <c r="L125" s="339">
        <v>5443416.3726590993</v>
      </c>
      <c r="M125" s="339">
        <v>5419261.2571924999</v>
      </c>
      <c r="N125" s="339">
        <v>5418959</v>
      </c>
      <c r="O125" s="339">
        <v>5527134.2161171995</v>
      </c>
      <c r="P125" s="339">
        <v>5484711.2239466002</v>
      </c>
      <c r="Q125" s="339">
        <v>5509702.2124851998</v>
      </c>
    </row>
  </sheetData>
  <mergeCells count="60">
    <mergeCell ref="E102:I102"/>
    <mergeCell ref="J102:Q102"/>
    <mergeCell ref="E27:I27"/>
    <mergeCell ref="J27:Q27"/>
    <mergeCell ref="E52:I52"/>
    <mergeCell ref="J52:Q52"/>
    <mergeCell ref="E77:I77"/>
    <mergeCell ref="J77:Q77"/>
    <mergeCell ref="A101:Q101"/>
    <mergeCell ref="A97:C97"/>
    <mergeCell ref="A91:C91"/>
    <mergeCell ref="A94:C94"/>
    <mergeCell ref="D102:D103"/>
    <mergeCell ref="A88:C88"/>
    <mergeCell ref="A76:Q76"/>
    <mergeCell ref="A72:C72"/>
    <mergeCell ref="A79:C79"/>
    <mergeCell ref="A85:C85"/>
    <mergeCell ref="A60:C60"/>
    <mergeCell ref="A57:C57"/>
    <mergeCell ref="A82:C82"/>
    <mergeCell ref="D52:D53"/>
    <mergeCell ref="A69:C69"/>
    <mergeCell ref="A63:C63"/>
    <mergeCell ref="D77:D78"/>
    <mergeCell ref="A54:C54"/>
    <mergeCell ref="A66:C66"/>
    <mergeCell ref="A77:C78"/>
    <mergeCell ref="A16:C16"/>
    <mergeCell ref="A13:C13"/>
    <mergeCell ref="A26:Q26"/>
    <mergeCell ref="A52:C53"/>
    <mergeCell ref="A22:C22"/>
    <mergeCell ref="A27:C28"/>
    <mergeCell ref="A29:C29"/>
    <mergeCell ref="A51:Q51"/>
    <mergeCell ref="A32:C32"/>
    <mergeCell ref="A35:C35"/>
    <mergeCell ref="A38:C38"/>
    <mergeCell ref="A41:C41"/>
    <mergeCell ref="A44:C44"/>
    <mergeCell ref="A47:C47"/>
    <mergeCell ref="A19:C19"/>
    <mergeCell ref="D27:D28"/>
    <mergeCell ref="A1:Q1"/>
    <mergeCell ref="A2:C3"/>
    <mergeCell ref="A4:C4"/>
    <mergeCell ref="A7:C7"/>
    <mergeCell ref="A10:C10"/>
    <mergeCell ref="D2:D3"/>
    <mergeCell ref="E2:I2"/>
    <mergeCell ref="J2:Q2"/>
    <mergeCell ref="A122:C122"/>
    <mergeCell ref="A102:C103"/>
    <mergeCell ref="A119:C119"/>
    <mergeCell ref="A104:C104"/>
    <mergeCell ref="A116:C116"/>
    <mergeCell ref="A113:C113"/>
    <mergeCell ref="A110:C110"/>
    <mergeCell ref="A107:C107"/>
  </mergeCells>
  <printOptions horizontalCentered="1"/>
  <pageMargins left="0.31496062992126" right="0.39370078740157499" top="0.74803149606299202" bottom="0.27559055118110198" header="0.55118110236220497" footer="0.15748031496063"/>
  <pageSetup paperSize="9" scale="5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view="pageBreakPreview" zoomScaleNormal="100" zoomScaleSheetLayoutView="100" workbookViewId="0">
      <selection activeCell="P9" sqref="P9"/>
    </sheetView>
  </sheetViews>
  <sheetFormatPr defaultColWidth="8.81640625" defaultRowHeight="15"/>
  <cols>
    <col min="1" max="1" width="1.81640625" customWidth="1"/>
    <col min="2" max="2" width="26.81640625" customWidth="1"/>
    <col min="3" max="15" width="9.81640625" customWidth="1"/>
    <col min="16" max="16" width="8.54296875" bestFit="1" customWidth="1"/>
    <col min="17" max="17" width="10.1796875" bestFit="1" customWidth="1"/>
  </cols>
  <sheetData>
    <row r="1" spans="1:17" ht="75" customHeight="1">
      <c r="A1" s="1301" t="s">
        <v>766</v>
      </c>
      <c r="B1" s="1302"/>
      <c r="C1" s="1302"/>
      <c r="D1" s="1302"/>
      <c r="E1" s="1302"/>
      <c r="F1" s="1302"/>
      <c r="G1" s="1302"/>
      <c r="H1" s="1302"/>
      <c r="I1" s="1302"/>
      <c r="J1" s="1302"/>
      <c r="K1" s="1302"/>
      <c r="L1" s="1302"/>
      <c r="M1" s="1302"/>
      <c r="N1" s="1302"/>
      <c r="O1" s="1302"/>
      <c r="P1" s="1303"/>
    </row>
    <row r="2" spans="1:17" ht="22.2" customHeight="1">
      <c r="A2" s="1315" t="s">
        <v>413</v>
      </c>
      <c r="B2" s="1316"/>
      <c r="C2" s="1311">
        <v>2021</v>
      </c>
      <c r="D2" s="1311">
        <v>2022</v>
      </c>
      <c r="E2" s="1311"/>
      <c r="F2" s="1311"/>
      <c r="G2" s="1311"/>
      <c r="H2" s="1311"/>
      <c r="I2" s="1311">
        <v>2023</v>
      </c>
      <c r="J2" s="1311"/>
      <c r="K2" s="1311"/>
      <c r="L2" s="1311"/>
      <c r="M2" s="1311"/>
      <c r="N2" s="1311"/>
      <c r="O2" s="1311"/>
      <c r="P2" s="1312"/>
    </row>
    <row r="3" spans="1:17" ht="22.2" customHeight="1">
      <c r="A3" s="1315"/>
      <c r="B3" s="1316"/>
      <c r="C3" s="1317"/>
      <c r="D3" s="827" t="s">
        <v>267</v>
      </c>
      <c r="E3" s="827" t="s">
        <v>7</v>
      </c>
      <c r="F3" s="827" t="s">
        <v>13</v>
      </c>
      <c r="G3" s="827" t="s">
        <v>14</v>
      </c>
      <c r="H3" s="827" t="s">
        <v>15</v>
      </c>
      <c r="I3" s="827" t="s">
        <v>0</v>
      </c>
      <c r="J3" s="827" t="s">
        <v>1</v>
      </c>
      <c r="K3" s="827" t="s">
        <v>2</v>
      </c>
      <c r="L3" s="827" t="s">
        <v>3</v>
      </c>
      <c r="M3" s="827" t="s">
        <v>4</v>
      </c>
      <c r="N3" s="827" t="s">
        <v>5</v>
      </c>
      <c r="O3" s="827" t="s">
        <v>6</v>
      </c>
      <c r="P3" s="851" t="s">
        <v>267</v>
      </c>
    </row>
    <row r="4" spans="1:17" ht="9" customHeight="1">
      <c r="A4" s="163"/>
      <c r="B4" s="1049"/>
      <c r="C4" s="1049"/>
      <c r="D4" s="1049"/>
      <c r="E4" s="1049"/>
      <c r="F4" s="1049"/>
      <c r="G4" s="1049"/>
      <c r="H4" s="1049"/>
      <c r="I4" s="1049"/>
      <c r="J4" s="1049"/>
      <c r="K4" s="1049"/>
      <c r="L4" s="1049"/>
      <c r="M4" s="1049"/>
      <c r="N4" s="1049"/>
      <c r="O4" s="1049"/>
      <c r="P4" s="1050"/>
    </row>
    <row r="5" spans="1:17">
      <c r="A5" s="164" t="s">
        <v>17</v>
      </c>
      <c r="B5" s="1051" t="s">
        <v>751</v>
      </c>
      <c r="C5" s="1052">
        <v>1348863.6076435004</v>
      </c>
      <c r="D5" s="1052">
        <v>1366068.928912305</v>
      </c>
      <c r="E5" s="1052">
        <v>1387887.357035408</v>
      </c>
      <c r="F5" s="1052">
        <v>1411933.3826027049</v>
      </c>
      <c r="G5" s="1052">
        <v>1408521.02188998</v>
      </c>
      <c r="H5" s="1052">
        <v>1436185.3052328001</v>
      </c>
      <c r="I5" s="1052">
        <v>1416753.4794077999</v>
      </c>
      <c r="J5" s="1052">
        <v>1406835.9792197999</v>
      </c>
      <c r="K5" s="1052">
        <v>1426646.0222130995</v>
      </c>
      <c r="L5" s="1052">
        <v>1437696.1296611</v>
      </c>
      <c r="M5" s="1052">
        <v>1353675.2727894997</v>
      </c>
      <c r="N5" s="1052">
        <v>1445011.3106227</v>
      </c>
      <c r="O5" s="1052">
        <v>1389977.1599532997</v>
      </c>
      <c r="P5" s="1053">
        <v>1383110.9711548993</v>
      </c>
    </row>
    <row r="6" spans="1:17">
      <c r="A6" s="164" t="s">
        <v>17</v>
      </c>
      <c r="B6" s="1051" t="s">
        <v>752</v>
      </c>
      <c r="C6" s="1052">
        <v>1195504.2694954998</v>
      </c>
      <c r="D6" s="1052">
        <v>1288215.3936344089</v>
      </c>
      <c r="E6" s="1052">
        <v>1322628.864182042</v>
      </c>
      <c r="F6" s="1052">
        <v>1357819.3824612321</v>
      </c>
      <c r="G6" s="1052">
        <v>1367078.523340544</v>
      </c>
      <c r="H6" s="1052">
        <v>1352426.67992435</v>
      </c>
      <c r="I6" s="1052">
        <v>1345344.3366564</v>
      </c>
      <c r="J6" s="1052">
        <v>1364959.5402390996</v>
      </c>
      <c r="K6" s="1052">
        <v>1355173.3213192995</v>
      </c>
      <c r="L6" s="1052">
        <v>1340393.1599315996</v>
      </c>
      <c r="M6" s="1052">
        <v>1424053.6697032002</v>
      </c>
      <c r="N6" s="1052">
        <v>1360521.7146906999</v>
      </c>
      <c r="O6" s="1052">
        <v>1425547.5639895999</v>
      </c>
      <c r="P6" s="1053">
        <v>1440939.5613624004</v>
      </c>
    </row>
    <row r="7" spans="1:17">
      <c r="A7" s="164" t="s">
        <v>17</v>
      </c>
      <c r="B7" s="1051" t="s">
        <v>753</v>
      </c>
      <c r="C7" s="1052">
        <v>2478932.0771144996</v>
      </c>
      <c r="D7" s="1052">
        <v>2600145.2042639558</v>
      </c>
      <c r="E7" s="1052">
        <v>2578001.5030457941</v>
      </c>
      <c r="F7" s="1052">
        <v>2612920.9043568182</v>
      </c>
      <c r="G7" s="1052">
        <v>2651773.6423138804</v>
      </c>
      <c r="H7" s="1052">
        <v>2707159.1177271791</v>
      </c>
      <c r="I7" s="1052">
        <v>2677436.9298180002</v>
      </c>
      <c r="J7" s="1052">
        <v>2711472.0040580002</v>
      </c>
      <c r="K7" s="1052">
        <v>2754756.3632393996</v>
      </c>
      <c r="L7" s="1052">
        <v>2735007.3546972</v>
      </c>
      <c r="M7" s="1052">
        <v>2692200.3218697002</v>
      </c>
      <c r="N7" s="1052">
        <v>2719432.8395098005</v>
      </c>
      <c r="O7" s="1052">
        <v>2729795.3765310999</v>
      </c>
      <c r="P7" s="1053">
        <v>2715661.0099736997</v>
      </c>
    </row>
    <row r="8" spans="1:17">
      <c r="A8" s="164" t="s">
        <v>17</v>
      </c>
      <c r="B8" s="1051" t="s">
        <v>754</v>
      </c>
      <c r="C8" s="1052">
        <v>5089004.0974847991</v>
      </c>
      <c r="D8" s="1052">
        <v>5138659.1226091702</v>
      </c>
      <c r="E8" s="1052">
        <v>5199058.33253456</v>
      </c>
      <c r="F8" s="1052">
        <v>5431384.52529871</v>
      </c>
      <c r="G8" s="1052">
        <v>5447480.2315730704</v>
      </c>
      <c r="H8" s="1052">
        <v>5617550.2835596604</v>
      </c>
      <c r="I8" s="1052">
        <v>5492647.8731042007</v>
      </c>
      <c r="J8" s="1052">
        <v>5464265.630774199</v>
      </c>
      <c r="K8" s="1052">
        <v>5443416.3726590993</v>
      </c>
      <c r="L8" s="1052">
        <v>5419261.2571924999</v>
      </c>
      <c r="M8" s="1052">
        <v>5418959</v>
      </c>
      <c r="N8" s="1052">
        <v>5527134.2161171995</v>
      </c>
      <c r="O8" s="1052">
        <v>5484711.2239466002</v>
      </c>
      <c r="P8" s="1053">
        <v>5509702.2124851998</v>
      </c>
      <c r="Q8" s="154"/>
    </row>
    <row r="9" spans="1:17" ht="15.6" thickBot="1">
      <c r="A9" s="341"/>
      <c r="B9" s="342" t="s">
        <v>230</v>
      </c>
      <c r="C9" s="343">
        <v>10112304.051738299</v>
      </c>
      <c r="D9" s="343">
        <v>10393088.64941984</v>
      </c>
      <c r="E9" s="343">
        <v>10487576.056797802</v>
      </c>
      <c r="F9" s="343">
        <v>10814058.194719464</v>
      </c>
      <c r="G9" s="343">
        <v>10874853.419117473</v>
      </c>
      <c r="H9" s="343">
        <v>11113321.386444001</v>
      </c>
      <c r="I9" s="343">
        <v>10932182.618986402</v>
      </c>
      <c r="J9" s="343">
        <v>10947533.154291097</v>
      </c>
      <c r="K9" s="343">
        <v>10979992.079430897</v>
      </c>
      <c r="L9" s="343">
        <v>10932357.9014824</v>
      </c>
      <c r="M9" s="343">
        <v>10888888.2926</v>
      </c>
      <c r="N9" s="343">
        <v>11052100.080940399</v>
      </c>
      <c r="O9" s="343">
        <v>11030031.324420601</v>
      </c>
      <c r="P9" s="344">
        <v>11049413.7549762</v>
      </c>
    </row>
    <row r="10" spans="1:17" s="7" customFormat="1" ht="17.25" hidden="1" customHeight="1">
      <c r="A10" s="1326" t="s">
        <v>253</v>
      </c>
      <c r="B10" s="1327"/>
      <c r="C10" s="340"/>
      <c r="D10" s="340"/>
      <c r="E10" s="340"/>
      <c r="F10" s="340"/>
      <c r="G10" s="340"/>
      <c r="H10" s="340"/>
      <c r="I10" s="340"/>
      <c r="J10" s="340"/>
      <c r="K10" s="340"/>
      <c r="L10" s="340"/>
      <c r="M10" s="340"/>
      <c r="N10" s="340"/>
      <c r="O10" s="340"/>
      <c r="P10" s="340"/>
    </row>
    <row r="11" spans="1:17">
      <c r="A11" s="108"/>
      <c r="B11" s="109"/>
      <c r="C11" s="109"/>
      <c r="D11" s="109"/>
      <c r="E11" s="109"/>
      <c r="F11" s="109"/>
      <c r="G11" s="109"/>
      <c r="H11" s="109"/>
      <c r="I11" s="109"/>
      <c r="J11" s="109"/>
      <c r="K11" s="109"/>
      <c r="L11" s="109"/>
      <c r="M11" s="109"/>
      <c r="N11" s="109"/>
      <c r="O11" s="109"/>
      <c r="P11" s="109"/>
    </row>
  </sheetData>
  <mergeCells count="6">
    <mergeCell ref="A1:P1"/>
    <mergeCell ref="A10:B10"/>
    <mergeCell ref="A2:B3"/>
    <mergeCell ref="C2:C3"/>
    <mergeCell ref="D2:H2"/>
    <mergeCell ref="I2:P2"/>
  </mergeCells>
  <printOptions horizontalCentered="1"/>
  <pageMargins left="0.31496062992126" right="0.39370078740157499" top="0.74803149606299202" bottom="0.27559055118110198" header="0.55118110236220497" footer="0.15748031496063"/>
  <pageSetup paperSize="9" scale="67" firstPageNumber="4"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10" zoomScaleNormal="100" zoomScaleSheetLayoutView="110" workbookViewId="0">
      <selection activeCell="A13" sqref="A13"/>
    </sheetView>
  </sheetViews>
  <sheetFormatPr defaultColWidth="8.81640625" defaultRowHeight="15"/>
  <cols>
    <col min="1" max="1" width="32.453125" customWidth="1"/>
    <col min="2" max="5" width="6.453125" customWidth="1"/>
  </cols>
  <sheetData>
    <row r="1" spans="1:7" ht="75" customHeight="1">
      <c r="A1" s="1301" t="s">
        <v>767</v>
      </c>
      <c r="B1" s="1302"/>
      <c r="C1" s="1302"/>
      <c r="D1" s="1302"/>
      <c r="E1" s="1303"/>
    </row>
    <row r="2" spans="1:7" ht="15" customHeight="1">
      <c r="A2" s="1336" t="s">
        <v>414</v>
      </c>
      <c r="B2" s="1337" t="s">
        <v>913</v>
      </c>
      <c r="C2" s="1337"/>
      <c r="D2" s="1337"/>
      <c r="E2" s="1338"/>
    </row>
    <row r="3" spans="1:7" ht="61.5" customHeight="1">
      <c r="A3" s="1336"/>
      <c r="B3" s="792" t="s">
        <v>109</v>
      </c>
      <c r="C3" s="1054" t="s">
        <v>110</v>
      </c>
      <c r="D3" s="1054" t="s">
        <v>111</v>
      </c>
      <c r="E3" s="345" t="s">
        <v>112</v>
      </c>
    </row>
    <row r="4" spans="1:7">
      <c r="A4" s="346"/>
      <c r="B4" s="1055"/>
      <c r="C4" s="1055"/>
      <c r="D4" s="1055"/>
      <c r="E4" s="347"/>
    </row>
    <row r="5" spans="1:7">
      <c r="A5" s="229" t="s">
        <v>751</v>
      </c>
      <c r="B5" s="786">
        <v>0</v>
      </c>
      <c r="C5" s="785">
        <v>14</v>
      </c>
      <c r="D5" s="785">
        <v>51</v>
      </c>
      <c r="E5" s="787">
        <v>3</v>
      </c>
      <c r="F5" s="42"/>
      <c r="G5" s="42"/>
    </row>
    <row r="6" spans="1:7">
      <c r="A6" s="229" t="s">
        <v>752</v>
      </c>
      <c r="B6" s="786">
        <v>0</v>
      </c>
      <c r="C6" s="785">
        <v>0</v>
      </c>
      <c r="D6" s="785">
        <v>8</v>
      </c>
      <c r="E6" s="787">
        <v>12</v>
      </c>
      <c r="F6" s="42"/>
    </row>
    <row r="7" spans="1:7">
      <c r="A7" s="229" t="s">
        <v>753</v>
      </c>
      <c r="B7" s="786">
        <v>0</v>
      </c>
      <c r="C7" s="785">
        <v>0</v>
      </c>
      <c r="D7" s="785">
        <v>0</v>
      </c>
      <c r="E7" s="787">
        <v>13</v>
      </c>
      <c r="F7" s="42"/>
    </row>
    <row r="8" spans="1:7">
      <c r="A8" s="229" t="s">
        <v>754</v>
      </c>
      <c r="B8" s="786">
        <v>0</v>
      </c>
      <c r="C8" s="785">
        <v>0</v>
      </c>
      <c r="D8" s="785">
        <v>0</v>
      </c>
      <c r="E8" s="787">
        <v>4</v>
      </c>
      <c r="F8" s="42"/>
    </row>
    <row r="9" spans="1:7" ht="15.6" thickBot="1">
      <c r="A9" s="348" t="s">
        <v>72</v>
      </c>
      <c r="B9" s="788">
        <v>0</v>
      </c>
      <c r="C9" s="788">
        <v>14</v>
      </c>
      <c r="D9" s="788">
        <v>59</v>
      </c>
      <c r="E9" s="789">
        <v>32</v>
      </c>
      <c r="F9" s="42"/>
      <c r="G9" s="42"/>
    </row>
    <row r="10" spans="1:7" ht="24" hidden="1" customHeight="1" thickBot="1">
      <c r="A10" s="828" t="s">
        <v>246</v>
      </c>
      <c r="B10" s="791"/>
      <c r="C10" s="791"/>
      <c r="D10" s="791"/>
      <c r="E10" s="791"/>
    </row>
  </sheetData>
  <mergeCells count="3">
    <mergeCell ref="A1:E1"/>
    <mergeCell ref="A2:A3"/>
    <mergeCell ref="B2:E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15"/>
  <sheetViews>
    <sheetView showGridLines="0" tabSelected="1" view="pageBreakPreview" zoomScale="70" zoomScaleNormal="85" zoomScaleSheetLayoutView="70" workbookViewId="0">
      <selection activeCell="I23" sqref="I23"/>
    </sheetView>
  </sheetViews>
  <sheetFormatPr defaultColWidth="9.1796875" defaultRowHeight="15"/>
  <cols>
    <col min="1" max="1" width="43.81640625" customWidth="1"/>
    <col min="2" max="14" width="10.1796875" customWidth="1"/>
    <col min="15" max="15" width="9.1796875" customWidth="1"/>
    <col min="18" max="18" width="10.453125" bestFit="1" customWidth="1"/>
  </cols>
  <sheetData>
    <row r="1" spans="1:18" ht="90" customHeight="1">
      <c r="A1" s="1301" t="s">
        <v>817</v>
      </c>
      <c r="B1" s="1302"/>
      <c r="C1" s="1302"/>
      <c r="D1" s="1302"/>
      <c r="E1" s="1302"/>
      <c r="F1" s="1302"/>
      <c r="G1" s="1302"/>
      <c r="H1" s="1302"/>
      <c r="I1" s="1302"/>
      <c r="J1" s="1302"/>
      <c r="K1" s="1302"/>
      <c r="L1" s="1302"/>
      <c r="M1" s="1302"/>
      <c r="N1" s="1302"/>
      <c r="O1" s="1303"/>
    </row>
    <row r="2" spans="1:18" ht="22.2" customHeight="1">
      <c r="A2" s="1339" t="s">
        <v>415</v>
      </c>
      <c r="B2" s="1311">
        <v>2021</v>
      </c>
      <c r="C2" s="1341">
        <v>2022</v>
      </c>
      <c r="D2" s="1341"/>
      <c r="E2" s="1341"/>
      <c r="F2" s="1341"/>
      <c r="G2" s="1341"/>
      <c r="H2" s="1341">
        <v>2023</v>
      </c>
      <c r="I2" s="1341"/>
      <c r="J2" s="1341"/>
      <c r="K2" s="1341"/>
      <c r="L2" s="1341"/>
      <c r="M2" s="1341"/>
      <c r="N2" s="1341"/>
      <c r="O2" s="1342"/>
    </row>
    <row r="3" spans="1:18" ht="22.2" customHeight="1">
      <c r="A3" s="1339"/>
      <c r="B3" s="1317"/>
      <c r="C3" s="1056" t="s">
        <v>267</v>
      </c>
      <c r="D3" s="1056" t="s">
        <v>7</v>
      </c>
      <c r="E3" s="1056" t="s">
        <v>13</v>
      </c>
      <c r="F3" s="1056" t="s">
        <v>14</v>
      </c>
      <c r="G3" s="1056" t="s">
        <v>15</v>
      </c>
      <c r="H3" s="1056" t="s">
        <v>0</v>
      </c>
      <c r="I3" s="1056" t="s">
        <v>1</v>
      </c>
      <c r="J3" s="1056" t="s">
        <v>2</v>
      </c>
      <c r="K3" s="1056" t="s">
        <v>3</v>
      </c>
      <c r="L3" s="1056" t="s">
        <v>4</v>
      </c>
      <c r="M3" s="1056" t="s">
        <v>5</v>
      </c>
      <c r="N3" s="1056" t="s">
        <v>6</v>
      </c>
      <c r="O3" s="1057" t="s">
        <v>267</v>
      </c>
    </row>
    <row r="4" spans="1:18">
      <c r="A4" s="350" t="s">
        <v>425</v>
      </c>
      <c r="B4" s="252">
        <v>8665389.6434217002</v>
      </c>
      <c r="C4" s="252">
        <v>9068536.635393098</v>
      </c>
      <c r="D4" s="252">
        <v>9172468.8378740996</v>
      </c>
      <c r="E4" s="252">
        <v>9267319.6060648989</v>
      </c>
      <c r="F4" s="252">
        <v>9429848.3779295981</v>
      </c>
      <c r="G4" s="252">
        <v>9451430.1561687998</v>
      </c>
      <c r="H4" s="252">
        <v>9452917.9413022995</v>
      </c>
      <c r="I4" s="252">
        <v>9509936.6833734997</v>
      </c>
      <c r="J4" s="252">
        <v>9499267.7637617998</v>
      </c>
      <c r="K4" s="252">
        <v>9471906.7545788996</v>
      </c>
      <c r="L4" s="252">
        <v>9534151.7526073996</v>
      </c>
      <c r="M4" s="252">
        <v>9635779.2174282987</v>
      </c>
      <c r="N4" s="252">
        <v>9701460.6097048</v>
      </c>
      <c r="O4" s="1058">
        <v>9731139.3645821009</v>
      </c>
      <c r="P4" s="42"/>
      <c r="Q4" s="42"/>
      <c r="R4" s="154"/>
    </row>
    <row r="5" spans="1:18">
      <c r="A5" s="127" t="s">
        <v>416</v>
      </c>
      <c r="B5" s="888">
        <v>8244402.0036185998</v>
      </c>
      <c r="C5" s="888">
        <v>8616160.5760092009</v>
      </c>
      <c r="D5" s="888">
        <v>8725586.6509886999</v>
      </c>
      <c r="E5" s="888">
        <v>8825269.9593564998</v>
      </c>
      <c r="F5" s="888">
        <v>8988880.7251440994</v>
      </c>
      <c r="G5" s="888">
        <v>9045095.8831162006</v>
      </c>
      <c r="H5" s="888">
        <v>9008980.7841132991</v>
      </c>
      <c r="I5" s="888">
        <v>9037148.6995529998</v>
      </c>
      <c r="J5" s="888">
        <v>9052610.1216349993</v>
      </c>
      <c r="K5" s="888">
        <v>8991225.8902068995</v>
      </c>
      <c r="L5" s="888">
        <v>9063065.3950362001</v>
      </c>
      <c r="M5" s="888">
        <v>9143664.9935309999</v>
      </c>
      <c r="N5" s="888">
        <v>9206727.2216602005</v>
      </c>
      <c r="O5" s="1059">
        <v>9225035.6874850001</v>
      </c>
      <c r="P5" s="42"/>
      <c r="Q5" s="42"/>
      <c r="R5" s="154"/>
    </row>
    <row r="6" spans="1:18">
      <c r="A6" s="127" t="s">
        <v>723</v>
      </c>
      <c r="B6" s="246">
        <v>242193.99304229999</v>
      </c>
      <c r="C6" s="246">
        <v>269825.32582819997</v>
      </c>
      <c r="D6" s="246">
        <v>268433.85405840003</v>
      </c>
      <c r="E6" s="246">
        <v>265304.78401459998</v>
      </c>
      <c r="F6" s="246">
        <v>268403.2999634</v>
      </c>
      <c r="G6" s="246">
        <v>245638.47852619999</v>
      </c>
      <c r="H6" s="246">
        <v>276241.59083300002</v>
      </c>
      <c r="I6" s="246">
        <v>304196.34854509996</v>
      </c>
      <c r="J6" s="246">
        <v>282136.4227545</v>
      </c>
      <c r="K6" s="246">
        <v>313285.55842940003</v>
      </c>
      <c r="L6" s="246">
        <v>301457.28767789999</v>
      </c>
      <c r="M6" s="246">
        <v>326000.33469649998</v>
      </c>
      <c r="N6" s="246">
        <v>322799.12814849999</v>
      </c>
      <c r="O6" s="1060">
        <v>333728.61959769996</v>
      </c>
      <c r="P6" s="42"/>
      <c r="Q6" s="42"/>
      <c r="R6" s="154"/>
    </row>
    <row r="7" spans="1:18">
      <c r="A7" s="127" t="s">
        <v>418</v>
      </c>
      <c r="B7" s="246">
        <v>23338.063430499999</v>
      </c>
      <c r="C7" s="246">
        <v>23211.240592000002</v>
      </c>
      <c r="D7" s="246">
        <v>21837.661177000002</v>
      </c>
      <c r="E7" s="246">
        <v>22232.421789399999</v>
      </c>
      <c r="F7" s="246">
        <v>20100.687247900001</v>
      </c>
      <c r="G7" s="246">
        <v>20181.6202299</v>
      </c>
      <c r="H7" s="246">
        <v>25296.714116700001</v>
      </c>
      <c r="I7" s="246">
        <v>22546.082552</v>
      </c>
      <c r="J7" s="246">
        <v>20270.735152900001</v>
      </c>
      <c r="K7" s="246">
        <v>27109.425083099999</v>
      </c>
      <c r="L7" s="246">
        <v>23952.456563200001</v>
      </c>
      <c r="M7" s="246">
        <v>24588.148321100001</v>
      </c>
      <c r="N7" s="246">
        <v>29230.691290499999</v>
      </c>
      <c r="O7" s="1060">
        <v>25698.518746599999</v>
      </c>
      <c r="P7" s="42"/>
      <c r="Q7" s="42"/>
      <c r="R7" s="154"/>
    </row>
    <row r="8" spans="1:18">
      <c r="A8" s="127" t="s">
        <v>419</v>
      </c>
      <c r="B8" s="246">
        <v>20640.372043299998</v>
      </c>
      <c r="C8" s="888">
        <v>32847.579053900001</v>
      </c>
      <c r="D8" s="888">
        <v>31418.247167599999</v>
      </c>
      <c r="E8" s="888">
        <v>28595.7796581</v>
      </c>
      <c r="F8" s="888">
        <v>27398.4455552</v>
      </c>
      <c r="G8" s="888">
        <v>25508.641697900002</v>
      </c>
      <c r="H8" s="888">
        <v>25340.2170831</v>
      </c>
      <c r="I8" s="888">
        <v>29844.220543200001</v>
      </c>
      <c r="J8" s="888">
        <v>30741.573960099999</v>
      </c>
      <c r="K8" s="888">
        <v>28481.5206057</v>
      </c>
      <c r="L8" s="888">
        <v>29001.1339611</v>
      </c>
      <c r="M8" s="888">
        <v>28066.141742300002</v>
      </c>
      <c r="N8" s="888">
        <v>26803.639478100002</v>
      </c>
      <c r="O8" s="1059">
        <v>29148.537604500001</v>
      </c>
      <c r="P8" s="42"/>
      <c r="Q8" s="42"/>
      <c r="R8" s="154"/>
    </row>
    <row r="9" spans="1:18">
      <c r="A9" s="127" t="s">
        <v>420</v>
      </c>
      <c r="B9" s="888">
        <v>134815.21128700001</v>
      </c>
      <c r="C9" s="888">
        <v>126491.9139098</v>
      </c>
      <c r="D9" s="888">
        <v>125192.42448240001</v>
      </c>
      <c r="E9" s="888">
        <v>125916.66124630001</v>
      </c>
      <c r="F9" s="888">
        <v>125065.220019</v>
      </c>
      <c r="G9" s="888">
        <v>115005.5325986</v>
      </c>
      <c r="H9" s="888">
        <v>117058.63515620001</v>
      </c>
      <c r="I9" s="888">
        <v>116201.3321802</v>
      </c>
      <c r="J9" s="888">
        <v>113508.9102593</v>
      </c>
      <c r="K9" s="888">
        <v>111804.3602538</v>
      </c>
      <c r="L9" s="888">
        <v>116675.47936899999</v>
      </c>
      <c r="M9" s="888">
        <v>113459.5991374</v>
      </c>
      <c r="N9" s="888">
        <v>115899.9291275</v>
      </c>
      <c r="O9" s="1059">
        <v>117528.00114830001</v>
      </c>
      <c r="P9" s="42"/>
      <c r="Q9" s="42"/>
      <c r="R9" s="154"/>
    </row>
    <row r="10" spans="1:18" ht="23.4">
      <c r="A10" s="891" t="s">
        <v>421</v>
      </c>
      <c r="B10" s="252">
        <v>2155891.1149966</v>
      </c>
      <c r="C10" s="252">
        <v>2341018.6792326998</v>
      </c>
      <c r="D10" s="252">
        <v>2383455.3820253997</v>
      </c>
      <c r="E10" s="252">
        <v>2407765.0050805002</v>
      </c>
      <c r="F10" s="252">
        <v>2450677.7876084996</v>
      </c>
      <c r="G10" s="252">
        <v>2824163.8445142996</v>
      </c>
      <c r="H10" s="252">
        <v>2555135.5862205997</v>
      </c>
      <c r="I10" s="252">
        <v>2616898.5808319002</v>
      </c>
      <c r="J10" s="252">
        <v>2574628.9774352005</v>
      </c>
      <c r="K10" s="252">
        <v>2562570.4054160998</v>
      </c>
      <c r="L10" s="252">
        <v>2629062.3382843006</v>
      </c>
      <c r="M10" s="252">
        <v>2641006.860229</v>
      </c>
      <c r="N10" s="252">
        <v>2668492.2360733999</v>
      </c>
      <c r="O10" s="1058">
        <v>2689062.4751768</v>
      </c>
      <c r="P10" s="42"/>
      <c r="Q10" s="42"/>
      <c r="R10" s="154"/>
    </row>
    <row r="11" spans="1:18">
      <c r="A11" s="892" t="s">
        <v>416</v>
      </c>
      <c r="B11" s="888">
        <v>2122334.6751747001</v>
      </c>
      <c r="C11" s="888">
        <v>2297455.1791940001</v>
      </c>
      <c r="D11" s="888">
        <v>2340641.5737109999</v>
      </c>
      <c r="E11" s="888">
        <v>2362696.0190027002</v>
      </c>
      <c r="F11" s="888">
        <v>2406057.0633</v>
      </c>
      <c r="G11" s="888">
        <v>2713801.1534414003</v>
      </c>
      <c r="H11" s="888">
        <v>2511090.4888291</v>
      </c>
      <c r="I11" s="888">
        <v>2570531.0411529001</v>
      </c>
      <c r="J11" s="888">
        <v>2530726.0637084004</v>
      </c>
      <c r="K11" s="888">
        <v>2516968.3940797998</v>
      </c>
      <c r="L11" s="888">
        <v>2584041.6258487999</v>
      </c>
      <c r="M11" s="888">
        <v>2598888.1087080999</v>
      </c>
      <c r="N11" s="888">
        <v>2624411.5288378997</v>
      </c>
      <c r="O11" s="1059">
        <v>2645229.2708350001</v>
      </c>
      <c r="P11" s="42"/>
      <c r="Q11" s="42"/>
      <c r="R11" s="154"/>
    </row>
    <row r="12" spans="1:18">
      <c r="A12" s="892" t="s">
        <v>724</v>
      </c>
      <c r="B12" s="888">
        <v>29465.809151500001</v>
      </c>
      <c r="C12" s="888">
        <v>35482.524910200002</v>
      </c>
      <c r="D12" s="888">
        <v>33740.7647622</v>
      </c>
      <c r="E12" s="888">
        <v>37158.659029699993</v>
      </c>
      <c r="F12" s="888">
        <v>36748.9575854</v>
      </c>
      <c r="G12" s="888">
        <v>79291.387705100002</v>
      </c>
      <c r="H12" s="888">
        <v>35731.627203399999</v>
      </c>
      <c r="I12" s="888">
        <v>38407.525758299998</v>
      </c>
      <c r="J12" s="888">
        <v>35916.614333100006</v>
      </c>
      <c r="K12" s="888">
        <v>37563.705424899999</v>
      </c>
      <c r="L12" s="888">
        <v>36706.5374907</v>
      </c>
      <c r="M12" s="888">
        <v>33536.698697899999</v>
      </c>
      <c r="N12" s="888">
        <v>35613.336600199997</v>
      </c>
      <c r="O12" s="1059">
        <v>35484.212555599996</v>
      </c>
      <c r="P12" s="42"/>
      <c r="Q12" s="42"/>
      <c r="R12" s="154"/>
    </row>
    <row r="13" spans="1:18">
      <c r="A13" s="892" t="s">
        <v>418</v>
      </c>
      <c r="B13" s="888">
        <v>881.2016562</v>
      </c>
      <c r="C13" s="888">
        <v>2089.6574929999997</v>
      </c>
      <c r="D13" s="888">
        <v>2038.8905281</v>
      </c>
      <c r="E13" s="888">
        <v>1988.5508844000001</v>
      </c>
      <c r="F13" s="888">
        <v>1929.6586047999999</v>
      </c>
      <c r="G13" s="888">
        <v>2103.9700335000002</v>
      </c>
      <c r="H13" s="888">
        <v>2147.445917</v>
      </c>
      <c r="I13" s="888">
        <v>2236.3735892</v>
      </c>
      <c r="J13" s="888">
        <v>2174.1195911</v>
      </c>
      <c r="K13" s="888">
        <v>2379.0004687000001</v>
      </c>
      <c r="L13" s="888">
        <v>2498.1534871000003</v>
      </c>
      <c r="M13" s="888">
        <v>2996.0797220999998</v>
      </c>
      <c r="N13" s="888">
        <v>2653.6644848999999</v>
      </c>
      <c r="O13" s="1059">
        <v>2745.0237872000002</v>
      </c>
      <c r="P13" s="42"/>
      <c r="Q13" s="42"/>
      <c r="R13" s="154"/>
    </row>
    <row r="14" spans="1:18">
      <c r="A14" s="892" t="s">
        <v>419</v>
      </c>
      <c r="B14" s="888">
        <v>212.7788956</v>
      </c>
      <c r="C14" s="888">
        <v>881.27295040000001</v>
      </c>
      <c r="D14" s="888">
        <v>1119.8232341999999</v>
      </c>
      <c r="E14" s="888">
        <v>977.5237869</v>
      </c>
      <c r="F14" s="888">
        <v>945.96748700000001</v>
      </c>
      <c r="G14" s="888">
        <v>866.75846550000006</v>
      </c>
      <c r="H14" s="888">
        <v>878.82391169999994</v>
      </c>
      <c r="I14" s="888">
        <v>981.56561520000002</v>
      </c>
      <c r="J14" s="888">
        <v>892.91039369999999</v>
      </c>
      <c r="K14" s="888">
        <v>860.79930290000004</v>
      </c>
      <c r="L14" s="888">
        <v>974.93387849999999</v>
      </c>
      <c r="M14" s="888">
        <v>944.09835909999993</v>
      </c>
      <c r="N14" s="888">
        <v>983.72116200000005</v>
      </c>
      <c r="O14" s="1059">
        <v>1037.3849339999999</v>
      </c>
      <c r="P14" s="42"/>
      <c r="Q14" s="42"/>
      <c r="R14" s="154"/>
    </row>
    <row r="15" spans="1:18">
      <c r="A15" s="892" t="s">
        <v>420</v>
      </c>
      <c r="B15" s="888">
        <v>2996.6501186</v>
      </c>
      <c r="C15" s="888">
        <v>5110.0446850999997</v>
      </c>
      <c r="D15" s="888">
        <v>5914.3297898999999</v>
      </c>
      <c r="E15" s="888">
        <v>4944.2523767999992</v>
      </c>
      <c r="F15" s="888">
        <v>4996.1406312999998</v>
      </c>
      <c r="G15" s="888">
        <v>28100.574868800002</v>
      </c>
      <c r="H15" s="888">
        <v>5287.2003593999998</v>
      </c>
      <c r="I15" s="888">
        <v>4742.0747163000005</v>
      </c>
      <c r="J15" s="888">
        <v>4919.2694088999997</v>
      </c>
      <c r="K15" s="888">
        <v>4798.5061397999998</v>
      </c>
      <c r="L15" s="888">
        <v>4841.0875792000006</v>
      </c>
      <c r="M15" s="888">
        <v>4641.8747418000003</v>
      </c>
      <c r="N15" s="888">
        <v>4829.9849883999996</v>
      </c>
      <c r="O15" s="1059">
        <v>4566.5830649999998</v>
      </c>
      <c r="P15" s="42"/>
      <c r="Q15" s="42"/>
      <c r="R15" s="154"/>
    </row>
    <row r="16" spans="1:18" ht="22.8">
      <c r="A16" s="893" t="s">
        <v>792</v>
      </c>
      <c r="B16" s="252">
        <v>182884.27743119997</v>
      </c>
      <c r="C16" s="252">
        <v>190631.70868420001</v>
      </c>
      <c r="D16" s="252">
        <v>187521.3763792</v>
      </c>
      <c r="E16" s="252">
        <v>184655.18974190002</v>
      </c>
      <c r="F16" s="252">
        <v>180436.11954520002</v>
      </c>
      <c r="G16" s="252">
        <v>191767.09789420001</v>
      </c>
      <c r="H16" s="252">
        <v>176009.0365441</v>
      </c>
      <c r="I16" s="252">
        <v>176551.64919610001</v>
      </c>
      <c r="J16" s="252">
        <v>172507.51876599999</v>
      </c>
      <c r="K16" s="252">
        <v>175433.61185399999</v>
      </c>
      <c r="L16" s="252">
        <v>177943.24483810001</v>
      </c>
      <c r="M16" s="252">
        <v>174695.94202379999</v>
      </c>
      <c r="N16" s="252">
        <v>180401.63053139998</v>
      </c>
      <c r="O16" s="1058">
        <v>180724.04928559999</v>
      </c>
      <c r="P16" s="42"/>
      <c r="Q16" s="42"/>
      <c r="R16" s="154"/>
    </row>
    <row r="17" spans="1:18">
      <c r="A17" s="894" t="s">
        <v>790</v>
      </c>
      <c r="B17" s="252">
        <v>52050.901409736995</v>
      </c>
      <c r="C17" s="252">
        <v>61218.556517116995</v>
      </c>
      <c r="D17" s="252">
        <v>62755.301195566004</v>
      </c>
      <c r="E17" s="252">
        <v>67026.895770360003</v>
      </c>
      <c r="F17" s="252">
        <v>70482.366589376004</v>
      </c>
      <c r="G17" s="252">
        <v>74029.409629358008</v>
      </c>
      <c r="H17" s="252">
        <v>71905.498957595992</v>
      </c>
      <c r="I17" s="252">
        <v>70451.606083753009</v>
      </c>
      <c r="J17" s="252">
        <v>71026.506711695998</v>
      </c>
      <c r="K17" s="252">
        <v>70204.434695178003</v>
      </c>
      <c r="L17" s="252">
        <v>67234.956261793006</v>
      </c>
      <c r="M17" s="252">
        <v>67198.106583542001</v>
      </c>
      <c r="N17" s="252">
        <v>66117.611083390002</v>
      </c>
      <c r="O17" s="1058">
        <v>65561.058709357996</v>
      </c>
      <c r="P17" s="42"/>
      <c r="Q17" s="42"/>
      <c r="R17" s="154"/>
    </row>
    <row r="18" spans="1:18">
      <c r="A18" s="892" t="s">
        <v>416</v>
      </c>
      <c r="B18" s="888">
        <v>52027.790718703996</v>
      </c>
      <c r="C18" s="888">
        <v>61195.102011502</v>
      </c>
      <c r="D18" s="888">
        <v>62738.923433060001</v>
      </c>
      <c r="E18" s="888">
        <v>66974.968355292003</v>
      </c>
      <c r="F18" s="888">
        <v>70424.051543559006</v>
      </c>
      <c r="G18" s="888">
        <v>73999.073297102004</v>
      </c>
      <c r="H18" s="888">
        <v>71866.176141139993</v>
      </c>
      <c r="I18" s="888">
        <v>70399.319528371998</v>
      </c>
      <c r="J18" s="888">
        <v>70968.444827133004</v>
      </c>
      <c r="K18" s="888">
        <v>70124.418622743004</v>
      </c>
      <c r="L18" s="888">
        <v>67153.479165750003</v>
      </c>
      <c r="M18" s="888">
        <v>67065.405112830995</v>
      </c>
      <c r="N18" s="888">
        <v>66050.849072102996</v>
      </c>
      <c r="O18" s="1059">
        <v>65506.423049731005</v>
      </c>
      <c r="P18" s="42"/>
      <c r="Q18" s="42"/>
      <c r="R18" s="154"/>
    </row>
    <row r="19" spans="1:18">
      <c r="A19" s="127" t="s">
        <v>724</v>
      </c>
      <c r="B19" s="888">
        <v>12.801094335</v>
      </c>
      <c r="C19" s="888">
        <v>22.087713364999999</v>
      </c>
      <c r="D19" s="888">
        <v>15.010970310999999</v>
      </c>
      <c r="E19" s="888">
        <v>50.560126166000003</v>
      </c>
      <c r="F19" s="888">
        <v>51.004891166999997</v>
      </c>
      <c r="G19" s="888">
        <v>23.208594355000002</v>
      </c>
      <c r="H19" s="888">
        <v>32.198733111999999</v>
      </c>
      <c r="I19" s="888">
        <v>30.789177391000003</v>
      </c>
      <c r="J19" s="888">
        <v>25.303327241000002</v>
      </c>
      <c r="K19" s="888">
        <v>33.080055051999999</v>
      </c>
      <c r="L19" s="888">
        <v>26.375623642000001</v>
      </c>
      <c r="M19" s="888">
        <v>90.072812509000002</v>
      </c>
      <c r="N19" s="888">
        <v>24.148279203000001</v>
      </c>
      <c r="O19" s="1059">
        <v>13.338811588</v>
      </c>
      <c r="P19" s="42"/>
      <c r="Q19" s="42"/>
      <c r="R19" s="154"/>
    </row>
    <row r="20" spans="1:18">
      <c r="A20" s="127" t="s">
        <v>418</v>
      </c>
      <c r="B20" s="888">
        <v>0</v>
      </c>
      <c r="C20" s="888">
        <v>0</v>
      </c>
      <c r="D20" s="888">
        <v>0</v>
      </c>
      <c r="E20" s="888">
        <v>0</v>
      </c>
      <c r="F20" s="888">
        <v>0</v>
      </c>
      <c r="G20" s="888">
        <v>0</v>
      </c>
      <c r="H20" s="888">
        <v>0</v>
      </c>
      <c r="I20" s="888">
        <v>0</v>
      </c>
      <c r="J20" s="888">
        <v>0</v>
      </c>
      <c r="K20" s="888">
        <v>0</v>
      </c>
      <c r="L20" s="888">
        <v>0</v>
      </c>
      <c r="M20" s="888">
        <v>0</v>
      </c>
      <c r="N20" s="888">
        <v>0</v>
      </c>
      <c r="O20" s="1059">
        <v>0</v>
      </c>
      <c r="P20" s="42"/>
      <c r="Q20" s="42"/>
      <c r="R20" s="154"/>
    </row>
    <row r="21" spans="1:18">
      <c r="A21" s="127" t="s">
        <v>419</v>
      </c>
      <c r="B21" s="888">
        <v>2.9583887999999999E-2</v>
      </c>
      <c r="C21" s="888">
        <v>0</v>
      </c>
      <c r="D21" s="888">
        <v>0</v>
      </c>
      <c r="E21" s="888">
        <v>0</v>
      </c>
      <c r="F21" s="888">
        <v>0</v>
      </c>
      <c r="G21" s="888">
        <v>0</v>
      </c>
      <c r="H21" s="888">
        <v>0</v>
      </c>
      <c r="I21" s="888">
        <v>0</v>
      </c>
      <c r="J21" s="888">
        <v>0</v>
      </c>
      <c r="K21" s="888">
        <v>0</v>
      </c>
      <c r="L21" s="888">
        <v>0</v>
      </c>
      <c r="M21" s="888">
        <v>0</v>
      </c>
      <c r="N21" s="888">
        <v>0</v>
      </c>
      <c r="O21" s="1059">
        <v>0</v>
      </c>
      <c r="P21" s="42"/>
      <c r="Q21" s="42"/>
      <c r="R21" s="154"/>
    </row>
    <row r="22" spans="1:18">
      <c r="A22" s="127" t="s">
        <v>420</v>
      </c>
      <c r="B22" s="888">
        <v>10.280012809999999</v>
      </c>
      <c r="C22" s="888">
        <v>1.36679225</v>
      </c>
      <c r="D22" s="888">
        <v>1.3667921949999999</v>
      </c>
      <c r="E22" s="888">
        <v>1.3667921409999999</v>
      </c>
      <c r="F22" s="888">
        <v>7.3096578889999995</v>
      </c>
      <c r="G22" s="888">
        <v>7.1277379009999997</v>
      </c>
      <c r="H22" s="888">
        <v>7.1240833439999998</v>
      </c>
      <c r="I22" s="888">
        <v>21.49737799</v>
      </c>
      <c r="J22" s="888">
        <v>32.758557322000001</v>
      </c>
      <c r="K22" s="888">
        <v>46.936017383000006</v>
      </c>
      <c r="L22" s="888">
        <v>55.101472401000002</v>
      </c>
      <c r="M22" s="888">
        <v>42.628658202000004</v>
      </c>
      <c r="N22" s="888">
        <v>42.613732084000006</v>
      </c>
      <c r="O22" s="1059">
        <v>41.296848039000004</v>
      </c>
      <c r="P22" s="42"/>
      <c r="Q22" s="42"/>
      <c r="R22" s="154"/>
    </row>
    <row r="23" spans="1:18" ht="23.4" thickBot="1">
      <c r="A23" s="353" t="s">
        <v>791</v>
      </c>
      <c r="B23" s="248">
        <v>10.309596698</v>
      </c>
      <c r="C23" s="248">
        <v>1.36679225</v>
      </c>
      <c r="D23" s="248">
        <v>1.3667921949999999</v>
      </c>
      <c r="E23" s="248">
        <v>1.3667921409999999</v>
      </c>
      <c r="F23" s="248">
        <v>7.3096578889999995</v>
      </c>
      <c r="G23" s="248">
        <v>7.1277379009999997</v>
      </c>
      <c r="H23" s="248">
        <v>7.1240833439999998</v>
      </c>
      <c r="I23" s="248">
        <v>21.49737799</v>
      </c>
      <c r="J23" s="248">
        <v>32.758557322000001</v>
      </c>
      <c r="K23" s="248">
        <v>46.936017383000006</v>
      </c>
      <c r="L23" s="248">
        <v>55.101472401000002</v>
      </c>
      <c r="M23" s="248">
        <v>42.628658202000004</v>
      </c>
      <c r="N23" s="248">
        <v>42.613732084000006</v>
      </c>
      <c r="O23" s="1061">
        <v>41.296848039000004</v>
      </c>
      <c r="P23" s="42"/>
      <c r="Q23" s="42"/>
      <c r="R23" s="154"/>
    </row>
    <row r="24" spans="1:18" ht="90" customHeight="1">
      <c r="A24" s="1301" t="s">
        <v>818</v>
      </c>
      <c r="B24" s="1302"/>
      <c r="C24" s="1302"/>
      <c r="D24" s="1302"/>
      <c r="E24" s="1302"/>
      <c r="F24" s="1302"/>
      <c r="G24" s="1302"/>
      <c r="H24" s="1302"/>
      <c r="I24" s="1340"/>
      <c r="J24" s="1340"/>
      <c r="K24" s="1340"/>
      <c r="L24" s="1340"/>
      <c r="M24" s="1340"/>
      <c r="N24" s="1340"/>
      <c r="O24" s="1303"/>
    </row>
    <row r="25" spans="1:18" ht="22.2" customHeight="1">
      <c r="A25" s="1339" t="s">
        <v>415</v>
      </c>
      <c r="B25" s="1311">
        <v>2021</v>
      </c>
      <c r="C25" s="1341">
        <v>2022</v>
      </c>
      <c r="D25" s="1341"/>
      <c r="E25" s="1341"/>
      <c r="F25" s="1341"/>
      <c r="G25" s="1341"/>
      <c r="H25" s="1341">
        <v>2023</v>
      </c>
      <c r="I25" s="1341"/>
      <c r="J25" s="1341"/>
      <c r="K25" s="1341"/>
      <c r="L25" s="1341"/>
      <c r="M25" s="1341"/>
      <c r="N25" s="1341"/>
      <c r="O25" s="1342"/>
    </row>
    <row r="26" spans="1:18" ht="22.2" customHeight="1">
      <c r="A26" s="1339"/>
      <c r="B26" s="1317"/>
      <c r="C26" s="1056" t="s">
        <v>267</v>
      </c>
      <c r="D26" s="1056" t="s">
        <v>7</v>
      </c>
      <c r="E26" s="1056" t="s">
        <v>13</v>
      </c>
      <c r="F26" s="1056" t="s">
        <v>14</v>
      </c>
      <c r="G26" s="1056" t="s">
        <v>15</v>
      </c>
      <c r="H26" s="1056" t="s">
        <v>0</v>
      </c>
      <c r="I26" s="1056" t="s">
        <v>1</v>
      </c>
      <c r="J26" s="1056" t="s">
        <v>2</v>
      </c>
      <c r="K26" s="1056" t="s">
        <v>3</v>
      </c>
      <c r="L26" s="1056" t="s">
        <v>4</v>
      </c>
      <c r="M26" s="1056" t="s">
        <v>5</v>
      </c>
      <c r="N26" s="1056" t="s">
        <v>6</v>
      </c>
      <c r="O26" s="1057" t="s">
        <v>267</v>
      </c>
    </row>
    <row r="27" spans="1:18">
      <c r="A27" s="350" t="s">
        <v>425</v>
      </c>
      <c r="B27" s="247">
        <v>1085515.8634246001</v>
      </c>
      <c r="C27" s="247">
        <v>1121632.3935924</v>
      </c>
      <c r="D27" s="247">
        <v>1135817.5236722999</v>
      </c>
      <c r="E27" s="247">
        <v>1149378.495511</v>
      </c>
      <c r="F27" s="247">
        <v>1142579.8023711999</v>
      </c>
      <c r="G27" s="247">
        <v>1148162.7764892997</v>
      </c>
      <c r="H27" s="247">
        <v>1160235.7804286</v>
      </c>
      <c r="I27" s="247">
        <v>1177516.9546508996</v>
      </c>
      <c r="J27" s="247">
        <v>1186706.6447281998</v>
      </c>
      <c r="K27" s="247">
        <v>1185512.7598099001</v>
      </c>
      <c r="L27" s="247">
        <v>1112205.5083284001</v>
      </c>
      <c r="M27" s="247">
        <v>1129072.4834931002</v>
      </c>
      <c r="N27" s="247">
        <v>1159033.3468281999</v>
      </c>
      <c r="O27" s="1062">
        <v>1160930.5417003997</v>
      </c>
    </row>
    <row r="28" spans="1:18">
      <c r="A28" s="127" t="s">
        <v>416</v>
      </c>
      <c r="B28" s="246">
        <v>1038653.9547079001</v>
      </c>
      <c r="C28" s="246">
        <v>1066677.9748480001</v>
      </c>
      <c r="D28" s="246">
        <v>1083204.7523623998</v>
      </c>
      <c r="E28" s="246">
        <v>1095799.3930915</v>
      </c>
      <c r="F28" s="246">
        <v>1089383.7745783001</v>
      </c>
      <c r="G28" s="246">
        <v>1100948.3304087</v>
      </c>
      <c r="H28" s="246">
        <v>1106038.340419</v>
      </c>
      <c r="I28" s="246">
        <v>1121409.302532</v>
      </c>
      <c r="J28" s="246">
        <v>1132699.3220436</v>
      </c>
      <c r="K28" s="246">
        <v>1124163.0506941001</v>
      </c>
      <c r="L28" s="246">
        <v>1060897.5783887</v>
      </c>
      <c r="M28" s="246">
        <v>1077638.0199931001</v>
      </c>
      <c r="N28" s="246">
        <v>1107522.0710384999</v>
      </c>
      <c r="O28" s="1060">
        <v>1109328.5501236001</v>
      </c>
    </row>
    <row r="29" spans="1:18">
      <c r="A29" s="127" t="s">
        <v>724</v>
      </c>
      <c r="B29" s="246">
        <v>26735.217249999998</v>
      </c>
      <c r="C29" s="246">
        <v>29409.1237645</v>
      </c>
      <c r="D29" s="246">
        <v>29315.3451905</v>
      </c>
      <c r="E29" s="246">
        <v>29635.288813300001</v>
      </c>
      <c r="F29" s="246">
        <v>29268.0303484</v>
      </c>
      <c r="G29" s="246">
        <v>26284.397678599998</v>
      </c>
      <c r="H29" s="246">
        <v>32625.001895000001</v>
      </c>
      <c r="I29" s="246">
        <v>34029.147187000002</v>
      </c>
      <c r="J29" s="246">
        <v>31453.648449200002</v>
      </c>
      <c r="K29" s="246">
        <v>38196.234741</v>
      </c>
      <c r="L29" s="246">
        <v>32010.496081699999</v>
      </c>
      <c r="M29" s="246">
        <v>32730.646632399999</v>
      </c>
      <c r="N29" s="246">
        <v>31743.974579900001</v>
      </c>
      <c r="O29" s="1060">
        <v>31990.395217100002</v>
      </c>
    </row>
    <row r="30" spans="1:18">
      <c r="A30" s="127" t="s">
        <v>418</v>
      </c>
      <c r="B30" s="888">
        <v>3401.0313026000003</v>
      </c>
      <c r="C30" s="888">
        <v>3131.2492831999998</v>
      </c>
      <c r="D30" s="888">
        <v>2299.8937905000003</v>
      </c>
      <c r="E30" s="888">
        <v>2820.6534967000002</v>
      </c>
      <c r="F30" s="888">
        <v>2921.4016621999999</v>
      </c>
      <c r="G30" s="888">
        <v>2445.0565850000003</v>
      </c>
      <c r="H30" s="888">
        <v>2652.6964373999999</v>
      </c>
      <c r="I30" s="888">
        <v>2606.6367935999997</v>
      </c>
      <c r="J30" s="888">
        <v>2721.9018771999999</v>
      </c>
      <c r="K30" s="888">
        <v>3161.4262653999999</v>
      </c>
      <c r="L30" s="888">
        <v>2991.8138008999999</v>
      </c>
      <c r="M30" s="888">
        <v>2366.1788996</v>
      </c>
      <c r="N30" s="888">
        <v>3187.962806</v>
      </c>
      <c r="O30" s="1059">
        <v>2327.0379171</v>
      </c>
    </row>
    <row r="31" spans="1:18">
      <c r="A31" s="127" t="s">
        <v>419</v>
      </c>
      <c r="B31" s="888">
        <v>1625.3890263000001</v>
      </c>
      <c r="C31" s="888">
        <v>3262.6260802000002</v>
      </c>
      <c r="D31" s="888">
        <v>2909.7459474000002</v>
      </c>
      <c r="E31" s="888">
        <v>2065.5253523000001</v>
      </c>
      <c r="F31" s="888">
        <v>2012.9556213000001</v>
      </c>
      <c r="G31" s="888">
        <v>1983.0274035</v>
      </c>
      <c r="H31" s="888">
        <v>1790.6219746000002</v>
      </c>
      <c r="I31" s="888">
        <v>2104.0242042</v>
      </c>
      <c r="J31" s="888">
        <v>1960.4100920000001</v>
      </c>
      <c r="K31" s="888">
        <v>1729.9656872999999</v>
      </c>
      <c r="L31" s="888">
        <v>1969.5484844</v>
      </c>
      <c r="M31" s="888">
        <v>2011.0009794</v>
      </c>
      <c r="N31" s="888">
        <v>1888.1229486</v>
      </c>
      <c r="O31" s="1059">
        <v>2509.9702681999997</v>
      </c>
    </row>
    <row r="32" spans="1:18">
      <c r="A32" s="127" t="s">
        <v>420</v>
      </c>
      <c r="B32" s="888">
        <v>15100.2711378</v>
      </c>
      <c r="C32" s="888">
        <v>19151.419616499999</v>
      </c>
      <c r="D32" s="888">
        <v>18087.786381499998</v>
      </c>
      <c r="E32" s="888">
        <v>19057.634757200001</v>
      </c>
      <c r="F32" s="888">
        <v>18993.640161000003</v>
      </c>
      <c r="G32" s="888">
        <v>16501.964413500002</v>
      </c>
      <c r="H32" s="888">
        <v>17129.119702600001</v>
      </c>
      <c r="I32" s="888">
        <v>17367.843934100001</v>
      </c>
      <c r="J32" s="888">
        <v>17871.362266200002</v>
      </c>
      <c r="K32" s="888">
        <v>18262.0824221</v>
      </c>
      <c r="L32" s="888">
        <v>14336.071572700001</v>
      </c>
      <c r="M32" s="888">
        <v>14326.636988599999</v>
      </c>
      <c r="N32" s="888">
        <v>14691.215455199999</v>
      </c>
      <c r="O32" s="1059">
        <v>14774.5881744</v>
      </c>
    </row>
    <row r="33" spans="1:15" ht="23.4">
      <c r="A33" s="350" t="s">
        <v>421</v>
      </c>
      <c r="B33" s="252">
        <v>176217.63768620003</v>
      </c>
      <c r="C33" s="252">
        <v>160491.32641410001</v>
      </c>
      <c r="D33" s="252">
        <v>164877.01505289998</v>
      </c>
      <c r="E33" s="252">
        <v>164882.30010639998</v>
      </c>
      <c r="F33" s="252">
        <v>170959.97388689997</v>
      </c>
      <c r="G33" s="252">
        <v>172530.0832119</v>
      </c>
      <c r="H33" s="252">
        <v>171854.67741300003</v>
      </c>
      <c r="I33" s="252">
        <v>173405.68568209998</v>
      </c>
      <c r="J33" s="252">
        <v>174555.57361400002</v>
      </c>
      <c r="K33" s="252">
        <v>175278.71118700004</v>
      </c>
      <c r="L33" s="252">
        <v>177368.60552240003</v>
      </c>
      <c r="M33" s="252">
        <v>179977.53111690001</v>
      </c>
      <c r="N33" s="252">
        <v>187429.7299644</v>
      </c>
      <c r="O33" s="1058">
        <v>187947.12354559998</v>
      </c>
    </row>
    <row r="34" spans="1:15">
      <c r="A34" s="127" t="s">
        <v>416</v>
      </c>
      <c r="B34" s="888">
        <v>173399.05508610001</v>
      </c>
      <c r="C34" s="888">
        <v>154662.77867869998</v>
      </c>
      <c r="D34" s="888">
        <v>158944.4349129</v>
      </c>
      <c r="E34" s="888">
        <v>159040.67723080001</v>
      </c>
      <c r="F34" s="888">
        <v>164611.0168362</v>
      </c>
      <c r="G34" s="888">
        <v>167405.51461290001</v>
      </c>
      <c r="H34" s="888">
        <v>165898.25785960001</v>
      </c>
      <c r="I34" s="888">
        <v>166960.53838109999</v>
      </c>
      <c r="J34" s="888">
        <v>168686.728692</v>
      </c>
      <c r="K34" s="888">
        <v>169355.9541192</v>
      </c>
      <c r="L34" s="888">
        <v>171232.07048240001</v>
      </c>
      <c r="M34" s="888">
        <v>174558.1445927</v>
      </c>
      <c r="N34" s="888">
        <v>182032.80670829999</v>
      </c>
      <c r="O34" s="1059">
        <v>182332.70811820001</v>
      </c>
    </row>
    <row r="35" spans="1:15">
      <c r="A35" s="127" t="s">
        <v>724</v>
      </c>
      <c r="B35" s="888">
        <v>2587.9341187999999</v>
      </c>
      <c r="C35" s="888">
        <v>4102.5712733</v>
      </c>
      <c r="D35" s="888">
        <v>4326.7892902000003</v>
      </c>
      <c r="E35" s="888">
        <v>4177.7600623999997</v>
      </c>
      <c r="F35" s="888">
        <v>4697.8786223999996</v>
      </c>
      <c r="G35" s="888">
        <v>3710.3252251999997</v>
      </c>
      <c r="H35" s="888">
        <v>4499.4939076000001</v>
      </c>
      <c r="I35" s="888">
        <v>4974.5210205000003</v>
      </c>
      <c r="J35" s="888">
        <v>4340.2602968000001</v>
      </c>
      <c r="K35" s="888">
        <v>4377.1109509999997</v>
      </c>
      <c r="L35" s="888">
        <v>4532.8258737999995</v>
      </c>
      <c r="M35" s="888">
        <v>4047.5084165999997</v>
      </c>
      <c r="N35" s="888">
        <v>4002.0197815000001</v>
      </c>
      <c r="O35" s="1059">
        <v>4199.9234066999998</v>
      </c>
    </row>
    <row r="36" spans="1:15">
      <c r="A36" s="127" t="s">
        <v>418</v>
      </c>
      <c r="B36" s="888">
        <v>6.4151988000000006</v>
      </c>
      <c r="C36" s="888">
        <v>134.77251419999999</v>
      </c>
      <c r="D36" s="888">
        <v>131.5862583</v>
      </c>
      <c r="E36" s="888">
        <v>130.7789478</v>
      </c>
      <c r="F36" s="888">
        <v>129.38327720000001</v>
      </c>
      <c r="G36" s="888">
        <v>94.905572300000003</v>
      </c>
      <c r="H36" s="888">
        <v>130.69446969999998</v>
      </c>
      <c r="I36" s="888">
        <v>131.44879090000001</v>
      </c>
      <c r="J36" s="888">
        <v>151.87451109999998</v>
      </c>
      <c r="K36" s="888">
        <v>148.71511130000002</v>
      </c>
      <c r="L36" s="888">
        <v>143.7423441</v>
      </c>
      <c r="M36" s="888">
        <v>130.00344250000001</v>
      </c>
      <c r="N36" s="888">
        <v>142.6191269</v>
      </c>
      <c r="O36" s="1059">
        <v>156.72448159999999</v>
      </c>
    </row>
    <row r="37" spans="1:15">
      <c r="A37" s="127" t="s">
        <v>419</v>
      </c>
      <c r="B37" s="888">
        <v>15.173246300000001</v>
      </c>
      <c r="C37" s="888">
        <v>156.77382700000001</v>
      </c>
      <c r="D37" s="888">
        <v>175.1002445</v>
      </c>
      <c r="E37" s="888">
        <v>182.9208615</v>
      </c>
      <c r="F37" s="888">
        <v>164.34313549999999</v>
      </c>
      <c r="G37" s="888">
        <v>105.01067879999999</v>
      </c>
      <c r="H37" s="888">
        <v>78.446562999999998</v>
      </c>
      <c r="I37" s="888">
        <v>89.925776499999998</v>
      </c>
      <c r="J37" s="888">
        <v>96.011555299999998</v>
      </c>
      <c r="K37" s="888">
        <v>104.75377019999999</v>
      </c>
      <c r="L37" s="888">
        <v>100.08336629999999</v>
      </c>
      <c r="M37" s="888">
        <v>92.185701100000003</v>
      </c>
      <c r="N37" s="888">
        <v>86.164496700000001</v>
      </c>
      <c r="O37" s="1059">
        <v>84.103535499999992</v>
      </c>
    </row>
    <row r="38" spans="1:15">
      <c r="A38" s="127" t="s">
        <v>420</v>
      </c>
      <c r="B38" s="888">
        <v>209.06003620000001</v>
      </c>
      <c r="C38" s="888">
        <v>1434.4301209</v>
      </c>
      <c r="D38" s="888">
        <v>1299.104347</v>
      </c>
      <c r="E38" s="888">
        <v>1350.1630038999999</v>
      </c>
      <c r="F38" s="888">
        <v>1357.3520156</v>
      </c>
      <c r="G38" s="888">
        <v>1214.3271227</v>
      </c>
      <c r="H38" s="888">
        <v>1247.7846131000001</v>
      </c>
      <c r="I38" s="888">
        <v>1249.2517131</v>
      </c>
      <c r="J38" s="888">
        <v>1280.6985588</v>
      </c>
      <c r="K38" s="888">
        <v>1292.1772352999999</v>
      </c>
      <c r="L38" s="888">
        <v>1359.8834558000001</v>
      </c>
      <c r="M38" s="888">
        <v>1149.6889640000002</v>
      </c>
      <c r="N38" s="888">
        <v>1166.1198509999999</v>
      </c>
      <c r="O38" s="1059">
        <v>1173.6640035999999</v>
      </c>
    </row>
    <row r="39" spans="1:15" ht="22.8">
      <c r="A39" s="351" t="s">
        <v>792</v>
      </c>
      <c r="B39" s="252">
        <v>20357.339948000004</v>
      </c>
      <c r="C39" s="252">
        <v>27271.271442000001</v>
      </c>
      <c r="D39" s="252">
        <v>24903.216969200002</v>
      </c>
      <c r="E39" s="252">
        <v>25607.676419400002</v>
      </c>
      <c r="F39" s="252">
        <v>25579.075872800004</v>
      </c>
      <c r="G39" s="252">
        <v>22344.2917758</v>
      </c>
      <c r="H39" s="252">
        <v>23029.363760400003</v>
      </c>
      <c r="I39" s="252">
        <v>23549.131212400003</v>
      </c>
      <c r="J39" s="252">
        <v>24082.258860599999</v>
      </c>
      <c r="K39" s="252">
        <v>24699.120491600002</v>
      </c>
      <c r="L39" s="252">
        <v>20901.143024200002</v>
      </c>
      <c r="M39" s="252">
        <v>20075.6949752</v>
      </c>
      <c r="N39" s="252">
        <v>21162.2046844</v>
      </c>
      <c r="O39" s="1058">
        <v>21026.088380399997</v>
      </c>
    </row>
    <row r="40" spans="1:15">
      <c r="A40" s="352" t="s">
        <v>790</v>
      </c>
      <c r="B40" s="252">
        <v>4600.2740478750002</v>
      </c>
      <c r="C40" s="252">
        <v>3018.0704748459998</v>
      </c>
      <c r="D40" s="252">
        <v>3061.9870258220003</v>
      </c>
      <c r="E40" s="252">
        <v>3141.1113929509997</v>
      </c>
      <c r="F40" s="252">
        <v>3170.901129543</v>
      </c>
      <c r="G40" s="252">
        <v>3653.3696040730001</v>
      </c>
      <c r="H40" s="252">
        <v>3720.0378835490001</v>
      </c>
      <c r="I40" s="252">
        <v>3579.0960726929998</v>
      </c>
      <c r="J40" s="252">
        <v>3325.1014383410002</v>
      </c>
      <c r="K40" s="252">
        <v>3287.5918503119997</v>
      </c>
      <c r="L40" s="252">
        <v>2542.2747457999999</v>
      </c>
      <c r="M40" s="252">
        <v>2598.894530644</v>
      </c>
      <c r="N40" s="252">
        <v>2554.5785288330003</v>
      </c>
      <c r="O40" s="1058">
        <v>2572.943318994</v>
      </c>
    </row>
    <row r="41" spans="1:15">
      <c r="A41" s="127" t="s">
        <v>416</v>
      </c>
      <c r="B41" s="888">
        <v>4594.2431219780001</v>
      </c>
      <c r="C41" s="888">
        <v>3017.4466471749997</v>
      </c>
      <c r="D41" s="888">
        <v>3061.9870258220003</v>
      </c>
      <c r="E41" s="888">
        <v>3139.3286667929997</v>
      </c>
      <c r="F41" s="888">
        <v>3169.1193035229999</v>
      </c>
      <c r="G41" s="888">
        <v>3651.5886849020003</v>
      </c>
      <c r="H41" s="888">
        <v>3720.0378835490001</v>
      </c>
      <c r="I41" s="888">
        <v>3571.1199650369999</v>
      </c>
      <c r="J41" s="888">
        <v>3311.2279059100001</v>
      </c>
      <c r="K41" s="888">
        <v>3273.7186474209998</v>
      </c>
      <c r="L41" s="888">
        <v>2530.1784537139997</v>
      </c>
      <c r="M41" s="888">
        <v>2598.894530644</v>
      </c>
      <c r="N41" s="888">
        <v>2554.5785288330003</v>
      </c>
      <c r="O41" s="1059">
        <v>2572.943318994</v>
      </c>
    </row>
    <row r="42" spans="1:15">
      <c r="A42" s="127" t="s">
        <v>724</v>
      </c>
      <c r="B42" s="888">
        <v>0.47537033899999998</v>
      </c>
      <c r="C42" s="888">
        <v>0.62382767100000003</v>
      </c>
      <c r="D42" s="888">
        <v>0</v>
      </c>
      <c r="E42" s="888">
        <v>1.782726158</v>
      </c>
      <c r="F42" s="888">
        <v>1.78182602</v>
      </c>
      <c r="G42" s="888">
        <v>1.7809191710000001</v>
      </c>
      <c r="H42" s="888">
        <v>0</v>
      </c>
      <c r="I42" s="888">
        <v>1.7790851480000001</v>
      </c>
      <c r="J42" s="888">
        <v>1.7781578680000001</v>
      </c>
      <c r="K42" s="888">
        <v>1.777365246</v>
      </c>
      <c r="L42" s="888">
        <v>0</v>
      </c>
      <c r="M42" s="888">
        <v>0</v>
      </c>
      <c r="N42" s="888">
        <v>0</v>
      </c>
      <c r="O42" s="1059">
        <v>0</v>
      </c>
    </row>
    <row r="43" spans="1:15">
      <c r="A43" s="127" t="s">
        <v>418</v>
      </c>
      <c r="B43" s="246">
        <v>0</v>
      </c>
      <c r="C43" s="246">
        <v>0</v>
      </c>
      <c r="D43" s="246">
        <v>0</v>
      </c>
      <c r="E43" s="246">
        <v>0</v>
      </c>
      <c r="F43" s="246">
        <v>0</v>
      </c>
      <c r="G43" s="246">
        <v>0</v>
      </c>
      <c r="H43" s="246">
        <v>0</v>
      </c>
      <c r="I43" s="246">
        <v>0</v>
      </c>
      <c r="J43" s="246">
        <v>0</v>
      </c>
      <c r="K43" s="246">
        <v>0</v>
      </c>
      <c r="L43" s="246">
        <v>0</v>
      </c>
      <c r="M43" s="246">
        <v>0</v>
      </c>
      <c r="N43" s="246">
        <v>0</v>
      </c>
      <c r="O43" s="1060">
        <v>0</v>
      </c>
    </row>
    <row r="44" spans="1:15">
      <c r="A44" s="127" t="s">
        <v>419</v>
      </c>
      <c r="B44" s="246">
        <v>0</v>
      </c>
      <c r="C44" s="246">
        <v>0</v>
      </c>
      <c r="D44" s="246">
        <v>0</v>
      </c>
      <c r="E44" s="246">
        <v>0</v>
      </c>
      <c r="F44" s="246">
        <v>0</v>
      </c>
      <c r="G44" s="246">
        <v>0</v>
      </c>
      <c r="H44" s="246">
        <v>0</v>
      </c>
      <c r="I44" s="246">
        <v>0</v>
      </c>
      <c r="J44" s="246">
        <v>0</v>
      </c>
      <c r="K44" s="246">
        <v>0</v>
      </c>
      <c r="L44" s="246">
        <v>0</v>
      </c>
      <c r="M44" s="246">
        <v>0</v>
      </c>
      <c r="N44" s="246">
        <v>0</v>
      </c>
      <c r="O44" s="1060">
        <v>0</v>
      </c>
    </row>
    <row r="45" spans="1:15">
      <c r="A45" s="127" t="s">
        <v>420</v>
      </c>
      <c r="B45" s="246">
        <v>5.555555558</v>
      </c>
      <c r="C45" s="246">
        <v>0</v>
      </c>
      <c r="D45" s="246">
        <v>0</v>
      </c>
      <c r="E45" s="246">
        <v>0</v>
      </c>
      <c r="F45" s="246">
        <v>0</v>
      </c>
      <c r="G45" s="246">
        <v>0</v>
      </c>
      <c r="H45" s="246">
        <v>0</v>
      </c>
      <c r="I45" s="246">
        <v>0</v>
      </c>
      <c r="J45" s="246">
        <v>12.095374563</v>
      </c>
      <c r="K45" s="246">
        <v>12.095837645</v>
      </c>
      <c r="L45" s="246">
        <v>12.096292086</v>
      </c>
      <c r="M45" s="246">
        <v>0</v>
      </c>
      <c r="N45" s="246">
        <v>0</v>
      </c>
      <c r="O45" s="1060">
        <v>0</v>
      </c>
    </row>
    <row r="46" spans="1:15" ht="23.4" thickBot="1">
      <c r="A46" s="353" t="s">
        <v>791</v>
      </c>
      <c r="B46" s="248">
        <v>5.555555558</v>
      </c>
      <c r="C46" s="248">
        <v>0</v>
      </c>
      <c r="D46" s="248">
        <v>0</v>
      </c>
      <c r="E46" s="248">
        <v>0</v>
      </c>
      <c r="F46" s="248">
        <v>0</v>
      </c>
      <c r="G46" s="248">
        <v>0</v>
      </c>
      <c r="H46" s="248">
        <v>0</v>
      </c>
      <c r="I46" s="248">
        <v>0</v>
      </c>
      <c r="J46" s="248">
        <v>12.095374563</v>
      </c>
      <c r="K46" s="248">
        <v>12.095837645</v>
      </c>
      <c r="L46" s="248">
        <v>12.096292086</v>
      </c>
      <c r="M46" s="248">
        <v>0</v>
      </c>
      <c r="N46" s="248">
        <v>0</v>
      </c>
      <c r="O46" s="1061">
        <v>0</v>
      </c>
    </row>
    <row r="47" spans="1:15" ht="90" customHeight="1">
      <c r="A47" s="1301" t="s">
        <v>819</v>
      </c>
      <c r="B47" s="1302"/>
      <c r="C47" s="1302"/>
      <c r="D47" s="1302"/>
      <c r="E47" s="1302"/>
      <c r="F47" s="1302"/>
      <c r="G47" s="1302"/>
      <c r="H47" s="1302"/>
      <c r="I47" s="1302"/>
      <c r="J47" s="1302"/>
      <c r="K47" s="1302"/>
      <c r="L47" s="1302"/>
      <c r="M47" s="1302"/>
      <c r="N47" s="1302"/>
      <c r="O47" s="1303"/>
    </row>
    <row r="48" spans="1:15" ht="22.2" customHeight="1">
      <c r="A48" s="1339" t="s">
        <v>415</v>
      </c>
      <c r="B48" s="1311">
        <v>2021</v>
      </c>
      <c r="C48" s="1341">
        <v>2022</v>
      </c>
      <c r="D48" s="1341"/>
      <c r="E48" s="1341"/>
      <c r="F48" s="1341"/>
      <c r="G48" s="1341"/>
      <c r="H48" s="1341">
        <v>2023</v>
      </c>
      <c r="I48" s="1341"/>
      <c r="J48" s="1341"/>
      <c r="K48" s="1341"/>
      <c r="L48" s="1341"/>
      <c r="M48" s="1341"/>
      <c r="N48" s="1341"/>
      <c r="O48" s="1342"/>
    </row>
    <row r="49" spans="1:15" ht="22.2" customHeight="1">
      <c r="A49" s="1339"/>
      <c r="B49" s="1317"/>
      <c r="C49" s="1056" t="s">
        <v>267</v>
      </c>
      <c r="D49" s="1056" t="s">
        <v>7</v>
      </c>
      <c r="E49" s="1056" t="s">
        <v>13</v>
      </c>
      <c r="F49" s="1056" t="s">
        <v>14</v>
      </c>
      <c r="G49" s="1056" t="s">
        <v>15</v>
      </c>
      <c r="H49" s="1056" t="s">
        <v>0</v>
      </c>
      <c r="I49" s="1056" t="s">
        <v>1</v>
      </c>
      <c r="J49" s="1056" t="s">
        <v>2</v>
      </c>
      <c r="K49" s="1056" t="s">
        <v>3</v>
      </c>
      <c r="L49" s="1056" t="s">
        <v>4</v>
      </c>
      <c r="M49" s="1056" t="s">
        <v>5</v>
      </c>
      <c r="N49" s="1056" t="s">
        <v>6</v>
      </c>
      <c r="O49" s="1057" t="s">
        <v>267</v>
      </c>
    </row>
    <row r="50" spans="1:15">
      <c r="A50" s="350" t="s">
        <v>425</v>
      </c>
      <c r="B50" s="247">
        <v>935268.78491649998</v>
      </c>
      <c r="C50" s="247">
        <v>1011681.2678453</v>
      </c>
      <c r="D50" s="247">
        <v>1033184.8843944001</v>
      </c>
      <c r="E50" s="247">
        <v>1071747.4508026999</v>
      </c>
      <c r="F50" s="247">
        <v>1093752.5292352</v>
      </c>
      <c r="G50" s="247">
        <v>1085851.3423573</v>
      </c>
      <c r="H50" s="247">
        <v>1096342.1635082997</v>
      </c>
      <c r="I50" s="247">
        <v>1112095.1403399003</v>
      </c>
      <c r="J50" s="247">
        <v>1097760.2224767001</v>
      </c>
      <c r="K50" s="247">
        <v>1097472.0154343001</v>
      </c>
      <c r="L50" s="247">
        <v>1173436.5975778</v>
      </c>
      <c r="M50" s="247">
        <v>1183544.0158219999</v>
      </c>
      <c r="N50" s="247">
        <v>1182233.6325951</v>
      </c>
      <c r="O50" s="1062">
        <v>1188156.5580662</v>
      </c>
    </row>
    <row r="51" spans="1:15">
      <c r="A51" s="127" t="s">
        <v>416</v>
      </c>
      <c r="B51" s="246">
        <v>881124.47363120003</v>
      </c>
      <c r="C51" s="246">
        <v>965701.47924850008</v>
      </c>
      <c r="D51" s="246">
        <v>989546.52646800003</v>
      </c>
      <c r="E51" s="246">
        <v>1026502.2027671</v>
      </c>
      <c r="F51" s="246">
        <v>1049571.2623643</v>
      </c>
      <c r="G51" s="246">
        <v>1044701.2918945</v>
      </c>
      <c r="H51" s="246">
        <v>1051905.2415924999</v>
      </c>
      <c r="I51" s="246">
        <v>1065324.3522739001</v>
      </c>
      <c r="J51" s="246">
        <v>1052607.5313704</v>
      </c>
      <c r="K51" s="246">
        <v>1048241.2002863</v>
      </c>
      <c r="L51" s="246">
        <v>1119762.5825304</v>
      </c>
      <c r="M51" s="246">
        <v>1115525.6833694</v>
      </c>
      <c r="N51" s="246">
        <v>1116085.625219</v>
      </c>
      <c r="O51" s="1060">
        <v>1111604.5811588001</v>
      </c>
    </row>
    <row r="52" spans="1:15">
      <c r="A52" s="127" t="s">
        <v>724</v>
      </c>
      <c r="B52" s="888">
        <v>32462.366415199998</v>
      </c>
      <c r="C52" s="888">
        <v>29103.9441778</v>
      </c>
      <c r="D52" s="888">
        <v>27102.6429297</v>
      </c>
      <c r="E52" s="888">
        <v>29082.8223674</v>
      </c>
      <c r="F52" s="888">
        <v>28811.435539999999</v>
      </c>
      <c r="G52" s="888">
        <v>26702.7499723</v>
      </c>
      <c r="H52" s="888">
        <v>29773.0723779</v>
      </c>
      <c r="I52" s="888">
        <v>32114.9478776</v>
      </c>
      <c r="J52" s="888">
        <v>30340.0915785</v>
      </c>
      <c r="K52" s="888">
        <v>33677.050025700002</v>
      </c>
      <c r="L52" s="888">
        <v>34228.278329000001</v>
      </c>
      <c r="M52" s="888">
        <v>47507.020895599999</v>
      </c>
      <c r="N52" s="888">
        <v>44422.535383099996</v>
      </c>
      <c r="O52" s="1059">
        <v>54678.166512600001</v>
      </c>
    </row>
    <row r="53" spans="1:15">
      <c r="A53" s="127" t="s">
        <v>418</v>
      </c>
      <c r="B53" s="888">
        <v>1561.5174729</v>
      </c>
      <c r="C53" s="888">
        <v>2564.7126813</v>
      </c>
      <c r="D53" s="888">
        <v>2116.4521949999998</v>
      </c>
      <c r="E53" s="888">
        <v>1927.1129126000001</v>
      </c>
      <c r="F53" s="888">
        <v>1151.3175498999999</v>
      </c>
      <c r="G53" s="888">
        <v>1312.6725715999999</v>
      </c>
      <c r="H53" s="888">
        <v>1359.5269912000001</v>
      </c>
      <c r="I53" s="888">
        <v>1348.8327154999999</v>
      </c>
      <c r="J53" s="888">
        <v>1266.8869675999999</v>
      </c>
      <c r="K53" s="888">
        <v>2217.7309716999998</v>
      </c>
      <c r="L53" s="888">
        <v>2975.2640032000004</v>
      </c>
      <c r="M53" s="888">
        <v>3842.3797334000001</v>
      </c>
      <c r="N53" s="888">
        <v>4409.9313271000001</v>
      </c>
      <c r="O53" s="1059">
        <v>4093.9052307000002</v>
      </c>
    </row>
    <row r="54" spans="1:15">
      <c r="A54" s="127" t="s">
        <v>419</v>
      </c>
      <c r="B54" s="888">
        <v>2052.9396875000002</v>
      </c>
      <c r="C54" s="888">
        <v>1894.0093357999999</v>
      </c>
      <c r="D54" s="888">
        <v>2172.9591648000001</v>
      </c>
      <c r="E54" s="888">
        <v>2179.7905897999999</v>
      </c>
      <c r="F54" s="888">
        <v>1800.2539280000001</v>
      </c>
      <c r="G54" s="888">
        <v>1785.3410759000001</v>
      </c>
      <c r="H54" s="888">
        <v>1960.5153243999998</v>
      </c>
      <c r="I54" s="888">
        <v>2006.8076044999998</v>
      </c>
      <c r="J54" s="888">
        <v>2042.9772333000001</v>
      </c>
      <c r="K54" s="888">
        <v>1997.6874190000001</v>
      </c>
      <c r="L54" s="888">
        <v>1110.4054620999998</v>
      </c>
      <c r="M54" s="888">
        <v>1272.1703089999999</v>
      </c>
      <c r="N54" s="888">
        <v>1253.7585749999998</v>
      </c>
      <c r="O54" s="1059">
        <v>1366.189572</v>
      </c>
    </row>
    <row r="55" spans="1:15">
      <c r="A55" s="127" t="s">
        <v>420</v>
      </c>
      <c r="B55" s="888">
        <v>18067.487709699999</v>
      </c>
      <c r="C55" s="888">
        <v>12417.1224019</v>
      </c>
      <c r="D55" s="888">
        <v>12246.3036369</v>
      </c>
      <c r="E55" s="888">
        <v>12055.522165800001</v>
      </c>
      <c r="F55" s="888">
        <v>12418.259853</v>
      </c>
      <c r="G55" s="888">
        <v>11349.286843</v>
      </c>
      <c r="H55" s="888">
        <v>11343.8072223</v>
      </c>
      <c r="I55" s="888">
        <v>11300.199868400001</v>
      </c>
      <c r="J55" s="888">
        <v>11502.7353269</v>
      </c>
      <c r="K55" s="888">
        <v>11338.346731600001</v>
      </c>
      <c r="L55" s="888">
        <v>15360.0672531</v>
      </c>
      <c r="M55" s="888">
        <v>15396.761514599999</v>
      </c>
      <c r="N55" s="888">
        <v>16061.7820909</v>
      </c>
      <c r="O55" s="1059">
        <v>16413.715592100001</v>
      </c>
    </row>
    <row r="56" spans="1:15" ht="23.4">
      <c r="A56" s="350" t="s">
        <v>421</v>
      </c>
      <c r="B56" s="252">
        <v>362321.75602069992</v>
      </c>
      <c r="C56" s="252">
        <v>398906.77718640002</v>
      </c>
      <c r="D56" s="252">
        <v>404981.7607272999</v>
      </c>
      <c r="E56" s="252">
        <v>427280.54024480004</v>
      </c>
      <c r="F56" s="252">
        <v>437150.22076479997</v>
      </c>
      <c r="G56" s="252">
        <v>434891.19046299998</v>
      </c>
      <c r="H56" s="252">
        <v>428004.75209330005</v>
      </c>
      <c r="I56" s="252">
        <v>436833.43503369996</v>
      </c>
      <c r="J56" s="252">
        <v>419341.60476810008</v>
      </c>
      <c r="K56" s="252">
        <v>419090.61984499998</v>
      </c>
      <c r="L56" s="252">
        <v>427327.63837500004</v>
      </c>
      <c r="M56" s="252">
        <v>428552.53541130008</v>
      </c>
      <c r="N56" s="252">
        <v>436019.49956510001</v>
      </c>
      <c r="O56" s="1058">
        <v>442279.93194949999</v>
      </c>
    </row>
    <row r="57" spans="1:15">
      <c r="A57" s="127" t="s">
        <v>416</v>
      </c>
      <c r="B57" s="888">
        <v>353871.43971339997</v>
      </c>
      <c r="C57" s="888">
        <v>390025.48175880004</v>
      </c>
      <c r="D57" s="888">
        <v>396826.82370179996</v>
      </c>
      <c r="E57" s="888">
        <v>418396.25075960002</v>
      </c>
      <c r="F57" s="888">
        <v>427923.33322840004</v>
      </c>
      <c r="G57" s="888">
        <v>426220.6394171</v>
      </c>
      <c r="H57" s="888">
        <v>419522.70731080003</v>
      </c>
      <c r="I57" s="888">
        <v>428091.37388490001</v>
      </c>
      <c r="J57" s="888">
        <v>410685.39916620002</v>
      </c>
      <c r="K57" s="888">
        <v>410686.39020239998</v>
      </c>
      <c r="L57" s="888">
        <v>419204.62645839999</v>
      </c>
      <c r="M57" s="888">
        <v>420329.75984150002</v>
      </c>
      <c r="N57" s="888">
        <v>426697.72121249995</v>
      </c>
      <c r="O57" s="1059">
        <v>433777.9996946</v>
      </c>
    </row>
    <row r="58" spans="1:15">
      <c r="A58" s="127" t="s">
        <v>724</v>
      </c>
      <c r="B58" s="888">
        <v>7211.9150221</v>
      </c>
      <c r="C58" s="888">
        <v>7914.2414487999995</v>
      </c>
      <c r="D58" s="888">
        <v>7182.3587327999994</v>
      </c>
      <c r="E58" s="888">
        <v>7896.9556420999997</v>
      </c>
      <c r="F58" s="888">
        <v>8271.7777532</v>
      </c>
      <c r="G58" s="888">
        <v>7665.2418739999994</v>
      </c>
      <c r="H58" s="888">
        <v>7474.9174727999998</v>
      </c>
      <c r="I58" s="888">
        <v>7692.8095807</v>
      </c>
      <c r="J58" s="888">
        <v>7597.2032662000001</v>
      </c>
      <c r="K58" s="888">
        <v>7290.3296221999999</v>
      </c>
      <c r="L58" s="888">
        <v>6886.9861494000006</v>
      </c>
      <c r="M58" s="888">
        <v>6594.8656695999998</v>
      </c>
      <c r="N58" s="888">
        <v>7889.5441013999998</v>
      </c>
      <c r="O58" s="1059">
        <v>7265.1331202000001</v>
      </c>
    </row>
    <row r="59" spans="1:15">
      <c r="A59" s="127" t="s">
        <v>418</v>
      </c>
      <c r="B59" s="888">
        <v>650.11713110000005</v>
      </c>
      <c r="C59" s="888">
        <v>499.87891930000001</v>
      </c>
      <c r="D59" s="888">
        <v>500.77557609999997</v>
      </c>
      <c r="E59" s="888">
        <v>512.15938370000003</v>
      </c>
      <c r="F59" s="888">
        <v>473.96083049999999</v>
      </c>
      <c r="G59" s="888">
        <v>671.77925299999993</v>
      </c>
      <c r="H59" s="888">
        <v>585.0256617</v>
      </c>
      <c r="I59" s="888">
        <v>658.25748049999993</v>
      </c>
      <c r="J59" s="888">
        <v>598.72656410000002</v>
      </c>
      <c r="K59" s="888">
        <v>652.73352880000004</v>
      </c>
      <c r="L59" s="888">
        <v>711.16762770000003</v>
      </c>
      <c r="M59" s="888">
        <v>1173.9804872999998</v>
      </c>
      <c r="N59" s="888">
        <v>812.15527380000003</v>
      </c>
      <c r="O59" s="1059">
        <v>781.25915200000009</v>
      </c>
    </row>
    <row r="60" spans="1:15">
      <c r="A60" s="127" t="s">
        <v>419</v>
      </c>
      <c r="B60" s="888">
        <v>28.787325299999999</v>
      </c>
      <c r="C60" s="888">
        <v>37.541536699999995</v>
      </c>
      <c r="D60" s="888">
        <v>30.957975500000003</v>
      </c>
      <c r="E60" s="888">
        <v>33.9023775</v>
      </c>
      <c r="F60" s="888">
        <v>34.116108499999996</v>
      </c>
      <c r="G60" s="888">
        <v>40.188293700000003</v>
      </c>
      <c r="H60" s="888">
        <v>155.8038157</v>
      </c>
      <c r="I60" s="888">
        <v>161.4854833</v>
      </c>
      <c r="J60" s="888">
        <v>74.187081399999997</v>
      </c>
      <c r="K60" s="888">
        <v>25.776881599999999</v>
      </c>
      <c r="L60" s="888">
        <v>37.346099199999998</v>
      </c>
      <c r="M60" s="888">
        <v>39.476120700000003</v>
      </c>
      <c r="N60" s="888">
        <v>33.421310800000001</v>
      </c>
      <c r="O60" s="1059">
        <v>42.038967299999996</v>
      </c>
    </row>
    <row r="61" spans="1:15">
      <c r="A61" s="127" t="s">
        <v>420</v>
      </c>
      <c r="B61" s="888">
        <v>559.4968288</v>
      </c>
      <c r="C61" s="888">
        <v>429.63352279999998</v>
      </c>
      <c r="D61" s="888">
        <v>440.84474110000002</v>
      </c>
      <c r="E61" s="888">
        <v>441.27208189999999</v>
      </c>
      <c r="F61" s="888">
        <v>447.0328442</v>
      </c>
      <c r="G61" s="888">
        <v>293.34162520000001</v>
      </c>
      <c r="H61" s="888">
        <v>266.29783229999998</v>
      </c>
      <c r="I61" s="888">
        <v>229.5086043</v>
      </c>
      <c r="J61" s="888">
        <v>386.08869019999997</v>
      </c>
      <c r="K61" s="888">
        <v>435.38961</v>
      </c>
      <c r="L61" s="888">
        <v>487.51204030000002</v>
      </c>
      <c r="M61" s="888">
        <v>414.45329219999996</v>
      </c>
      <c r="N61" s="888">
        <v>586.65766660000008</v>
      </c>
      <c r="O61" s="1059">
        <v>413.50101539999997</v>
      </c>
    </row>
    <row r="62" spans="1:15" ht="22.8">
      <c r="A62" s="351" t="s">
        <v>792</v>
      </c>
      <c r="B62" s="252">
        <v>22920.346155300002</v>
      </c>
      <c r="C62" s="252">
        <v>17842.8983978</v>
      </c>
      <c r="D62" s="252">
        <v>17508.293289400004</v>
      </c>
      <c r="E62" s="252">
        <v>17149.759511299999</v>
      </c>
      <c r="F62" s="252">
        <v>16324.941114100002</v>
      </c>
      <c r="G62" s="252">
        <v>15452.6096624</v>
      </c>
      <c r="H62" s="252">
        <v>15670.976847599999</v>
      </c>
      <c r="I62" s="252">
        <v>15705.091756500002</v>
      </c>
      <c r="J62" s="252">
        <v>15871.601863499998</v>
      </c>
      <c r="K62" s="252">
        <v>16667.6651427</v>
      </c>
      <c r="L62" s="252">
        <v>20681.7624856</v>
      </c>
      <c r="M62" s="252">
        <v>22139.221457200001</v>
      </c>
      <c r="N62" s="252">
        <v>23157.706244199999</v>
      </c>
      <c r="O62" s="1058">
        <v>23110.609529500001</v>
      </c>
    </row>
    <row r="63" spans="1:15">
      <c r="A63" s="352" t="s">
        <v>790</v>
      </c>
      <c r="B63" s="252">
        <v>6624.9388558050005</v>
      </c>
      <c r="C63" s="252">
        <v>9245.2987880750006</v>
      </c>
      <c r="D63" s="252">
        <v>11912.804489595999</v>
      </c>
      <c r="E63" s="252">
        <v>13132.264645879999</v>
      </c>
      <c r="F63" s="252">
        <v>15064.259972247999</v>
      </c>
      <c r="G63" s="252">
        <v>16362.454382610002</v>
      </c>
      <c r="H63" s="252">
        <v>15749.92768687</v>
      </c>
      <c r="I63" s="252">
        <v>15533.893826769001</v>
      </c>
      <c r="J63" s="252">
        <v>15703.680576188002</v>
      </c>
      <c r="K63" s="252">
        <v>15073.907640309</v>
      </c>
      <c r="L63" s="252">
        <v>14234.537163417002</v>
      </c>
      <c r="M63" s="252">
        <v>14227.058130511001</v>
      </c>
      <c r="N63" s="252">
        <v>13442.558811384</v>
      </c>
      <c r="O63" s="1058">
        <v>13265.845142213</v>
      </c>
    </row>
    <row r="64" spans="1:15">
      <c r="A64" s="127" t="s">
        <v>416</v>
      </c>
      <c r="B64" s="888">
        <v>6624.6719930500003</v>
      </c>
      <c r="C64" s="888">
        <v>9235.0821815630006</v>
      </c>
      <c r="D64" s="888">
        <v>11902.933477926999</v>
      </c>
      <c r="E64" s="888">
        <v>13099.103720243</v>
      </c>
      <c r="F64" s="888">
        <v>15030.720365432</v>
      </c>
      <c r="G64" s="888">
        <v>16351.555063911001</v>
      </c>
      <c r="H64" s="888">
        <v>15717.367714198999</v>
      </c>
      <c r="I64" s="888">
        <v>15500.218301172999</v>
      </c>
      <c r="J64" s="888">
        <v>15671.620208726001</v>
      </c>
      <c r="K64" s="888">
        <v>15047.252281738</v>
      </c>
      <c r="L64" s="888">
        <v>14199.701188741001</v>
      </c>
      <c r="M64" s="888">
        <v>14188.486184459</v>
      </c>
      <c r="N64" s="888">
        <v>13410.27872925</v>
      </c>
      <c r="O64" s="1059">
        <v>13255.217159483</v>
      </c>
    </row>
    <row r="65" spans="1:15">
      <c r="A65" s="127" t="s">
        <v>724</v>
      </c>
      <c r="B65" s="888">
        <v>0</v>
      </c>
      <c r="C65" s="888">
        <v>9.5881616980000004</v>
      </c>
      <c r="D65" s="888">
        <v>9.2425668549999997</v>
      </c>
      <c r="E65" s="888">
        <v>32.532480823</v>
      </c>
      <c r="F65" s="888">
        <v>32.911162001999998</v>
      </c>
      <c r="G65" s="888">
        <v>10.53773664</v>
      </c>
      <c r="H65" s="888">
        <v>32.198390611999997</v>
      </c>
      <c r="I65" s="888">
        <v>25.134016841000001</v>
      </c>
      <c r="J65" s="888">
        <v>23.518858707</v>
      </c>
      <c r="K65" s="888">
        <v>26.293776512000001</v>
      </c>
      <c r="L65" s="888">
        <v>26.294465921</v>
      </c>
      <c r="M65" s="888">
        <v>30.392019355999999</v>
      </c>
      <c r="N65" s="888">
        <v>24.100155438000002</v>
      </c>
      <c r="O65" s="1059">
        <v>3.7500000249999998</v>
      </c>
    </row>
    <row r="66" spans="1:15">
      <c r="A66" s="127" t="s">
        <v>418</v>
      </c>
      <c r="B66" s="246">
        <v>0</v>
      </c>
      <c r="C66" s="246">
        <v>0</v>
      </c>
      <c r="D66" s="246">
        <v>0</v>
      </c>
      <c r="E66" s="246">
        <v>0</v>
      </c>
      <c r="F66" s="246">
        <v>0</v>
      </c>
      <c r="G66" s="246">
        <v>0</v>
      </c>
      <c r="H66" s="246">
        <v>0</v>
      </c>
      <c r="I66" s="246">
        <v>0</v>
      </c>
      <c r="J66" s="246">
        <v>0</v>
      </c>
      <c r="K66" s="246">
        <v>0</v>
      </c>
      <c r="L66" s="246">
        <v>0</v>
      </c>
      <c r="M66" s="246">
        <v>0</v>
      </c>
      <c r="N66" s="246">
        <v>0</v>
      </c>
      <c r="O66" s="1060">
        <v>0</v>
      </c>
    </row>
    <row r="67" spans="1:15">
      <c r="A67" s="127" t="s">
        <v>419</v>
      </c>
      <c r="B67" s="246">
        <v>0</v>
      </c>
      <c r="C67" s="246">
        <v>0</v>
      </c>
      <c r="D67" s="246">
        <v>0</v>
      </c>
      <c r="E67" s="246">
        <v>0</v>
      </c>
      <c r="F67" s="246">
        <v>0</v>
      </c>
      <c r="G67" s="246">
        <v>0</v>
      </c>
      <c r="H67" s="246">
        <v>0</v>
      </c>
      <c r="I67" s="246">
        <v>0</v>
      </c>
      <c r="J67" s="246">
        <v>0</v>
      </c>
      <c r="K67" s="246">
        <v>0</v>
      </c>
      <c r="L67" s="246">
        <v>0</v>
      </c>
      <c r="M67" s="246">
        <v>0</v>
      </c>
      <c r="N67" s="246">
        <v>0</v>
      </c>
      <c r="O67" s="1060">
        <v>0</v>
      </c>
    </row>
    <row r="68" spans="1:15">
      <c r="A68" s="127" t="s">
        <v>420</v>
      </c>
      <c r="B68" s="246">
        <v>0.26686275500000001</v>
      </c>
      <c r="C68" s="246">
        <v>0.62844481399999996</v>
      </c>
      <c r="D68" s="246">
        <v>0.62844481399999996</v>
      </c>
      <c r="E68" s="246">
        <v>0.62844481399999996</v>
      </c>
      <c r="F68" s="246">
        <v>0.62844481399999996</v>
      </c>
      <c r="G68" s="246">
        <v>0.36158205900000001</v>
      </c>
      <c r="H68" s="246">
        <v>0.36158205900000001</v>
      </c>
      <c r="I68" s="246">
        <v>8.5415087550000006</v>
      </c>
      <c r="J68" s="246">
        <v>8.5415087550000006</v>
      </c>
      <c r="K68" s="246">
        <v>0.36158205900000001</v>
      </c>
      <c r="L68" s="246">
        <v>8.5415087550000006</v>
      </c>
      <c r="M68" s="246">
        <v>8.1799266960000008</v>
      </c>
      <c r="N68" s="246">
        <v>8.1799266960000008</v>
      </c>
      <c r="O68" s="1060">
        <v>6.877982705</v>
      </c>
    </row>
    <row r="69" spans="1:15" ht="23.4" thickBot="1">
      <c r="A69" s="353" t="s">
        <v>791</v>
      </c>
      <c r="B69" s="248">
        <v>0.26686275500000001</v>
      </c>
      <c r="C69" s="248">
        <v>0.62844481399999996</v>
      </c>
      <c r="D69" s="248">
        <v>0.62844481399999996</v>
      </c>
      <c r="E69" s="248">
        <v>0.62844481399999996</v>
      </c>
      <c r="F69" s="248">
        <v>0.62844481399999996</v>
      </c>
      <c r="G69" s="248">
        <v>0.36158205900000001</v>
      </c>
      <c r="H69" s="248">
        <v>0.36158205900000001</v>
      </c>
      <c r="I69" s="248">
        <v>8.5415087550000006</v>
      </c>
      <c r="J69" s="248">
        <v>8.5415087550000006</v>
      </c>
      <c r="K69" s="248">
        <v>0.36158205900000001</v>
      </c>
      <c r="L69" s="248">
        <v>8.5415087550000006</v>
      </c>
      <c r="M69" s="248">
        <v>8.1799266960000008</v>
      </c>
      <c r="N69" s="248">
        <v>8.1799266960000008</v>
      </c>
      <c r="O69" s="1061">
        <v>6.877982705</v>
      </c>
    </row>
    <row r="70" spans="1:15" ht="90" customHeight="1">
      <c r="A70" s="1301" t="s">
        <v>820</v>
      </c>
      <c r="B70" s="1302"/>
      <c r="C70" s="1302"/>
      <c r="D70" s="1302"/>
      <c r="E70" s="1302"/>
      <c r="F70" s="1302"/>
      <c r="G70" s="1302"/>
      <c r="H70" s="1302"/>
      <c r="I70" s="1302"/>
      <c r="J70" s="1302"/>
      <c r="K70" s="1302"/>
      <c r="L70" s="1302"/>
      <c r="M70" s="1302"/>
      <c r="N70" s="1302"/>
      <c r="O70" s="1303"/>
    </row>
    <row r="71" spans="1:15" ht="22.2" customHeight="1">
      <c r="A71" s="1339" t="s">
        <v>415</v>
      </c>
      <c r="B71" s="1311">
        <v>2021</v>
      </c>
      <c r="C71" s="1341">
        <v>2022</v>
      </c>
      <c r="D71" s="1341"/>
      <c r="E71" s="1341"/>
      <c r="F71" s="1341"/>
      <c r="G71" s="1341"/>
      <c r="H71" s="1341">
        <v>2023</v>
      </c>
      <c r="I71" s="1341"/>
      <c r="J71" s="1341"/>
      <c r="K71" s="1341"/>
      <c r="L71" s="1341"/>
      <c r="M71" s="1341"/>
      <c r="N71" s="1341"/>
      <c r="O71" s="1342"/>
    </row>
    <row r="72" spans="1:15" ht="22.2" customHeight="1">
      <c r="A72" s="1339"/>
      <c r="B72" s="1317"/>
      <c r="C72" s="1056" t="s">
        <v>267</v>
      </c>
      <c r="D72" s="1056" t="s">
        <v>7</v>
      </c>
      <c r="E72" s="1056" t="s">
        <v>13</v>
      </c>
      <c r="F72" s="1056" t="s">
        <v>14</v>
      </c>
      <c r="G72" s="1056" t="s">
        <v>15</v>
      </c>
      <c r="H72" s="1056" t="s">
        <v>0</v>
      </c>
      <c r="I72" s="1056" t="s">
        <v>1</v>
      </c>
      <c r="J72" s="1056" t="s">
        <v>2</v>
      </c>
      <c r="K72" s="1056" t="s">
        <v>3</v>
      </c>
      <c r="L72" s="1056" t="s">
        <v>4</v>
      </c>
      <c r="M72" s="1056" t="s">
        <v>5</v>
      </c>
      <c r="N72" s="1056" t="s">
        <v>6</v>
      </c>
      <c r="O72" s="1057" t="s">
        <v>267</v>
      </c>
    </row>
    <row r="73" spans="1:15">
      <c r="A73" s="350" t="s">
        <v>425</v>
      </c>
      <c r="B73" s="247">
        <v>2156139.7078542002</v>
      </c>
      <c r="C73" s="247">
        <v>2286107.0068138</v>
      </c>
      <c r="D73" s="247">
        <v>2293806.0162803</v>
      </c>
      <c r="E73" s="247">
        <v>2314692.1369034001</v>
      </c>
      <c r="F73" s="247">
        <v>2350224.4160116999</v>
      </c>
      <c r="G73" s="247">
        <v>2347833.2032564003</v>
      </c>
      <c r="H73" s="247">
        <v>2320822.4517009007</v>
      </c>
      <c r="I73" s="247">
        <v>2351544.5409877999</v>
      </c>
      <c r="J73" s="247">
        <v>2364668.8477471001</v>
      </c>
      <c r="K73" s="247">
        <v>2356514.2276422</v>
      </c>
      <c r="L73" s="247">
        <v>2380868.1106727999</v>
      </c>
      <c r="M73" s="247">
        <v>2415385.1388840997</v>
      </c>
      <c r="N73" s="247">
        <v>2426291.8303417</v>
      </c>
      <c r="O73" s="1062">
        <v>2418065.9498940003</v>
      </c>
    </row>
    <row r="74" spans="1:15">
      <c r="A74" s="127" t="s">
        <v>416</v>
      </c>
      <c r="B74" s="246">
        <v>2045055.0385393002</v>
      </c>
      <c r="C74" s="246">
        <v>2159071.0234126002</v>
      </c>
      <c r="D74" s="246">
        <v>2164413.256023</v>
      </c>
      <c r="E74" s="246">
        <v>2187142.1057008002</v>
      </c>
      <c r="F74" s="246">
        <v>2222223.9587173997</v>
      </c>
      <c r="G74" s="246">
        <v>2224533.8115539001</v>
      </c>
      <c r="H74" s="246">
        <v>2190953.5835201</v>
      </c>
      <c r="I74" s="246">
        <v>2214028.2051982</v>
      </c>
      <c r="J74" s="246">
        <v>2236959.8998203999</v>
      </c>
      <c r="K74" s="246">
        <v>2220764.6856514998</v>
      </c>
      <c r="L74" s="246">
        <v>2248757.5415980001</v>
      </c>
      <c r="M74" s="246">
        <v>2278671.6781076002</v>
      </c>
      <c r="N74" s="246">
        <v>2292307.0764763001</v>
      </c>
      <c r="O74" s="1060">
        <v>2280429.4866311001</v>
      </c>
    </row>
    <row r="75" spans="1:15">
      <c r="A75" s="127" t="s">
        <v>724</v>
      </c>
      <c r="B75" s="246">
        <v>64213.332162599996</v>
      </c>
      <c r="C75" s="246">
        <v>78329.400789399995</v>
      </c>
      <c r="D75" s="246">
        <v>80497.821534499992</v>
      </c>
      <c r="E75" s="246">
        <v>77906.143715900005</v>
      </c>
      <c r="F75" s="246">
        <v>78821.066898500008</v>
      </c>
      <c r="G75" s="246">
        <v>76056.769697399999</v>
      </c>
      <c r="H75" s="246">
        <v>81519.715345599994</v>
      </c>
      <c r="I75" s="246">
        <v>89292.39014280001</v>
      </c>
      <c r="J75" s="246">
        <v>80598.853785300002</v>
      </c>
      <c r="K75" s="246">
        <v>88610.040371299998</v>
      </c>
      <c r="L75" s="246">
        <v>85040.036951100003</v>
      </c>
      <c r="M75" s="246">
        <v>89243.796935700011</v>
      </c>
      <c r="N75" s="246">
        <v>86458.9622007</v>
      </c>
      <c r="O75" s="1060">
        <v>90063.635784299986</v>
      </c>
    </row>
    <row r="76" spans="1:15">
      <c r="A76" s="127" t="s">
        <v>418</v>
      </c>
      <c r="B76" s="246">
        <v>7483.7816163999996</v>
      </c>
      <c r="C76" s="246">
        <v>6442.9962064000001</v>
      </c>
      <c r="D76" s="246">
        <v>7115.6537885000007</v>
      </c>
      <c r="E76" s="246">
        <v>7145.2962576999998</v>
      </c>
      <c r="F76" s="246">
        <v>6195.4053041000006</v>
      </c>
      <c r="G76" s="246">
        <v>7352.3392643000007</v>
      </c>
      <c r="H76" s="246">
        <v>7512.5322266000003</v>
      </c>
      <c r="I76" s="246">
        <v>7171.1682474999998</v>
      </c>
      <c r="J76" s="246">
        <v>5896.4755778999997</v>
      </c>
      <c r="K76" s="246">
        <v>6925.8408830999997</v>
      </c>
      <c r="L76" s="246">
        <v>6297.0716142000001</v>
      </c>
      <c r="M76" s="246">
        <v>6354.0151237000009</v>
      </c>
      <c r="N76" s="246">
        <v>7421.3251866999999</v>
      </c>
      <c r="O76" s="1060">
        <v>6986.7916895999997</v>
      </c>
    </row>
    <row r="77" spans="1:15">
      <c r="A77" s="127" t="s">
        <v>419</v>
      </c>
      <c r="B77" s="888">
        <v>4751.4849809999996</v>
      </c>
      <c r="C77" s="888">
        <v>5421.7684624000003</v>
      </c>
      <c r="D77" s="888">
        <v>5430.4310206999999</v>
      </c>
      <c r="E77" s="888">
        <v>5078.3657107999998</v>
      </c>
      <c r="F77" s="888">
        <v>5893.5432567999997</v>
      </c>
      <c r="G77" s="888">
        <v>5210.1814879000003</v>
      </c>
      <c r="H77" s="888">
        <v>5068.1310232000005</v>
      </c>
      <c r="I77" s="888">
        <v>5788.7561693000007</v>
      </c>
      <c r="J77" s="888">
        <v>5777.9450115999998</v>
      </c>
      <c r="K77" s="888">
        <v>5535.5549823000001</v>
      </c>
      <c r="L77" s="888">
        <v>5376.5292641999995</v>
      </c>
      <c r="M77" s="888">
        <v>5098.6550742999998</v>
      </c>
      <c r="N77" s="888">
        <v>4802.9942862999997</v>
      </c>
      <c r="O77" s="1059">
        <v>5297.4764878999995</v>
      </c>
    </row>
    <row r="78" spans="1:15">
      <c r="A78" s="127" t="s">
        <v>420</v>
      </c>
      <c r="B78" s="888">
        <v>34636.070554899998</v>
      </c>
      <c r="C78" s="888">
        <v>36841.817943000002</v>
      </c>
      <c r="D78" s="888">
        <v>36348.853913600004</v>
      </c>
      <c r="E78" s="888">
        <v>37420.225518200001</v>
      </c>
      <c r="F78" s="888">
        <v>37090.441834899997</v>
      </c>
      <c r="G78" s="888">
        <v>34680.1012529</v>
      </c>
      <c r="H78" s="888">
        <v>35768.489585399999</v>
      </c>
      <c r="I78" s="888">
        <v>35264.021229999998</v>
      </c>
      <c r="J78" s="888">
        <v>35435.673551900007</v>
      </c>
      <c r="K78" s="888">
        <v>34678.105753999997</v>
      </c>
      <c r="L78" s="888">
        <v>35396.931245299995</v>
      </c>
      <c r="M78" s="888">
        <v>36016.9936428</v>
      </c>
      <c r="N78" s="888">
        <v>35301.472191699999</v>
      </c>
      <c r="O78" s="1059">
        <v>35288.559301100002</v>
      </c>
    </row>
    <row r="79" spans="1:15" ht="23.4">
      <c r="A79" s="350" t="s">
        <v>421</v>
      </c>
      <c r="B79" s="252">
        <v>682716.78246640007</v>
      </c>
      <c r="C79" s="252">
        <v>868860.83144920005</v>
      </c>
      <c r="D79" s="252">
        <v>899129.47740749991</v>
      </c>
      <c r="E79" s="252">
        <v>903688.16061460017</v>
      </c>
      <c r="F79" s="252">
        <v>927422.30350070004</v>
      </c>
      <c r="G79" s="252">
        <v>946139.76903239987</v>
      </c>
      <c r="H79" s="252">
        <v>973572.31379029993</v>
      </c>
      <c r="I79" s="252">
        <v>978180.02269880008</v>
      </c>
      <c r="J79" s="252">
        <v>972228.60212729999</v>
      </c>
      <c r="K79" s="252">
        <v>953981.78596929996</v>
      </c>
      <c r="L79" s="252">
        <v>964288.23177439999</v>
      </c>
      <c r="M79" s="252">
        <v>950149.60398309992</v>
      </c>
      <c r="N79" s="252">
        <v>960152.10170759994</v>
      </c>
      <c r="O79" s="1058">
        <v>983206.83128819999</v>
      </c>
    </row>
    <row r="80" spans="1:15">
      <c r="A80" s="127" t="s">
        <v>416</v>
      </c>
      <c r="B80" s="888">
        <v>675840.03866790002</v>
      </c>
      <c r="C80" s="888">
        <v>853296.60211990005</v>
      </c>
      <c r="D80" s="888">
        <v>883878.36876310001</v>
      </c>
      <c r="E80" s="888">
        <v>886313.88652210007</v>
      </c>
      <c r="F80" s="888">
        <v>911765.18749869999</v>
      </c>
      <c r="G80" s="888">
        <v>933146.47216899996</v>
      </c>
      <c r="H80" s="888">
        <v>958499.3064153</v>
      </c>
      <c r="I80" s="888">
        <v>962488.57568370004</v>
      </c>
      <c r="J80" s="888">
        <v>958584.3678758</v>
      </c>
      <c r="K80" s="888">
        <v>938599.38572919997</v>
      </c>
      <c r="L80" s="888">
        <v>948966.13413599995</v>
      </c>
      <c r="M80" s="888">
        <v>934716.7587453</v>
      </c>
      <c r="N80" s="888">
        <v>945434.89926560002</v>
      </c>
      <c r="O80" s="1059">
        <v>968260.60430180002</v>
      </c>
    </row>
    <row r="81" spans="1:15">
      <c r="A81" s="127" t="s">
        <v>724</v>
      </c>
      <c r="B81" s="888">
        <v>6585.497601</v>
      </c>
      <c r="C81" s="888">
        <v>11777.1811418</v>
      </c>
      <c r="D81" s="888">
        <v>10379.100991400001</v>
      </c>
      <c r="E81" s="888">
        <v>13689.7952761</v>
      </c>
      <c r="F81" s="888">
        <v>11942.504944</v>
      </c>
      <c r="G81" s="888">
        <v>9275.0077306000003</v>
      </c>
      <c r="H81" s="888">
        <v>11412.9650941</v>
      </c>
      <c r="I81" s="888">
        <v>12043.8876748</v>
      </c>
      <c r="J81" s="888">
        <v>9977.685624400001</v>
      </c>
      <c r="K81" s="888">
        <v>11815.0797083</v>
      </c>
      <c r="L81" s="888">
        <v>11717.6866587</v>
      </c>
      <c r="M81" s="888">
        <v>11757.819608400001</v>
      </c>
      <c r="N81" s="888">
        <v>10965.221221600001</v>
      </c>
      <c r="O81" s="1059">
        <v>11251.9135797</v>
      </c>
    </row>
    <row r="82" spans="1:15">
      <c r="A82" s="127" t="s">
        <v>418</v>
      </c>
      <c r="B82" s="888">
        <v>89.759682999999995</v>
      </c>
      <c r="C82" s="888">
        <v>1353.6008592999999</v>
      </c>
      <c r="D82" s="888">
        <v>1282.4726515</v>
      </c>
      <c r="E82" s="888">
        <v>1223.9372149000001</v>
      </c>
      <c r="F82" s="888">
        <v>1211.4594703</v>
      </c>
      <c r="G82" s="888">
        <v>1215.2483319</v>
      </c>
      <c r="H82" s="888">
        <v>1230.198459</v>
      </c>
      <c r="I82" s="888">
        <v>1195.5876997</v>
      </c>
      <c r="J82" s="888">
        <v>1241.8829191999998</v>
      </c>
      <c r="K82" s="888">
        <v>1302.3898151999999</v>
      </c>
      <c r="L82" s="888">
        <v>1370.9763219000001</v>
      </c>
      <c r="M82" s="888">
        <v>1385.2097601</v>
      </c>
      <c r="N82" s="888">
        <v>1418.4991732999999</v>
      </c>
      <c r="O82" s="1059">
        <v>1462.7623025</v>
      </c>
    </row>
    <row r="83" spans="1:15">
      <c r="A83" s="127" t="s">
        <v>419</v>
      </c>
      <c r="B83" s="888">
        <v>50.7473204</v>
      </c>
      <c r="C83" s="888">
        <v>551.73628459999998</v>
      </c>
      <c r="D83" s="888">
        <v>765.88330959999996</v>
      </c>
      <c r="E83" s="888">
        <v>628.00215500000002</v>
      </c>
      <c r="F83" s="888">
        <v>623.77526390000003</v>
      </c>
      <c r="G83" s="888">
        <v>592.68025550000004</v>
      </c>
      <c r="H83" s="888">
        <v>535.34451290000004</v>
      </c>
      <c r="I83" s="888">
        <v>578.29516339999998</v>
      </c>
      <c r="J83" s="888">
        <v>545.55786620000003</v>
      </c>
      <c r="K83" s="888">
        <v>577.50072320000004</v>
      </c>
      <c r="L83" s="888">
        <v>575.94701280000004</v>
      </c>
      <c r="M83" s="888">
        <v>580.33391489999997</v>
      </c>
      <c r="N83" s="888">
        <v>654.34877770000003</v>
      </c>
      <c r="O83" s="1059">
        <v>684.76310119999994</v>
      </c>
    </row>
    <row r="84" spans="1:15">
      <c r="A84" s="127" t="s">
        <v>420</v>
      </c>
      <c r="B84" s="888">
        <v>150.73919409999999</v>
      </c>
      <c r="C84" s="888">
        <v>1881.7110435999998</v>
      </c>
      <c r="D84" s="888">
        <v>2823.6516919000001</v>
      </c>
      <c r="E84" s="888">
        <v>1832.5394464999999</v>
      </c>
      <c r="F84" s="888">
        <v>1879.3763237999999</v>
      </c>
      <c r="G84" s="888">
        <v>1910.3605454000001</v>
      </c>
      <c r="H84" s="888">
        <v>1894.499309</v>
      </c>
      <c r="I84" s="888">
        <v>1873.6764771999999</v>
      </c>
      <c r="J84" s="888">
        <v>1879.1078417000001</v>
      </c>
      <c r="K84" s="888">
        <v>1687.4299934000001</v>
      </c>
      <c r="L84" s="888">
        <v>1657.4876449999999</v>
      </c>
      <c r="M84" s="888">
        <v>1709.4819544000002</v>
      </c>
      <c r="N84" s="888">
        <v>1679.1332694</v>
      </c>
      <c r="O84" s="1059">
        <v>1546.7880030000001</v>
      </c>
    </row>
    <row r="85" spans="1:15" ht="22.8">
      <c r="A85" s="351" t="s">
        <v>792</v>
      </c>
      <c r="B85" s="252">
        <v>47162.583349799992</v>
      </c>
      <c r="C85" s="252">
        <v>52493.630799300008</v>
      </c>
      <c r="D85" s="252">
        <v>53766.946375800006</v>
      </c>
      <c r="E85" s="252">
        <v>53328.366303099996</v>
      </c>
      <c r="F85" s="252">
        <v>52894.001453800003</v>
      </c>
      <c r="G85" s="252">
        <v>50960.911137900002</v>
      </c>
      <c r="H85" s="252">
        <v>52009.195116100003</v>
      </c>
      <c r="I85" s="252">
        <v>51871.504987100001</v>
      </c>
      <c r="J85" s="252">
        <v>50776.642768500002</v>
      </c>
      <c r="K85" s="252">
        <v>50706.822151199995</v>
      </c>
      <c r="L85" s="252">
        <v>50674.943103400001</v>
      </c>
      <c r="M85" s="252">
        <v>51144.689470199999</v>
      </c>
      <c r="N85" s="252">
        <v>51277.772885099992</v>
      </c>
      <c r="O85" s="1058">
        <v>51267.140885299996</v>
      </c>
    </row>
    <row r="86" spans="1:15">
      <c r="A86" s="352" t="s">
        <v>790</v>
      </c>
      <c r="B86" s="252">
        <v>11589.080679589</v>
      </c>
      <c r="C86" s="252">
        <v>14694.490687707999</v>
      </c>
      <c r="D86" s="252">
        <v>15925.617772700001</v>
      </c>
      <c r="E86" s="252">
        <v>18476.908653306</v>
      </c>
      <c r="F86" s="252">
        <v>18636.780716084999</v>
      </c>
      <c r="G86" s="252">
        <v>21480.413348379003</v>
      </c>
      <c r="H86" s="252">
        <v>19879.872108784999</v>
      </c>
      <c r="I86" s="252">
        <v>19963.404539327003</v>
      </c>
      <c r="J86" s="252">
        <v>21128.063254118999</v>
      </c>
      <c r="K86" s="252">
        <v>20462.959860979005</v>
      </c>
      <c r="L86" s="252">
        <v>19219.346683427997</v>
      </c>
      <c r="M86" s="252">
        <v>18991.405234697999</v>
      </c>
      <c r="N86" s="252">
        <v>18615.283321934996</v>
      </c>
      <c r="O86" s="1058">
        <v>19142.260355921997</v>
      </c>
    </row>
    <row r="87" spans="1:15">
      <c r="A87" s="127" t="s">
        <v>416</v>
      </c>
      <c r="B87" s="888">
        <v>11576.722413288</v>
      </c>
      <c r="C87" s="888">
        <v>14681.876616276</v>
      </c>
      <c r="D87" s="888">
        <v>15919.111021863</v>
      </c>
      <c r="E87" s="888">
        <v>18459.925386794002</v>
      </c>
      <c r="F87" s="888">
        <v>18613.787599864998</v>
      </c>
      <c r="G87" s="888">
        <v>21462.757253993001</v>
      </c>
      <c r="H87" s="888">
        <v>19873.109264999999</v>
      </c>
      <c r="I87" s="888">
        <v>19952.769617198002</v>
      </c>
      <c r="J87" s="888">
        <v>21115.941580114999</v>
      </c>
      <c r="K87" s="888">
        <v>20423.472350006003</v>
      </c>
      <c r="L87" s="888">
        <v>19184.883011867998</v>
      </c>
      <c r="M87" s="888">
        <v>18897.275710039001</v>
      </c>
      <c r="N87" s="888">
        <v>18580.801392781999</v>
      </c>
      <c r="O87" s="1059">
        <v>19098.252679024998</v>
      </c>
    </row>
    <row r="88" spans="1:15">
      <c r="A88" s="127" t="s">
        <v>724</v>
      </c>
      <c r="B88" s="246">
        <v>12.325723996000001</v>
      </c>
      <c r="C88" s="246">
        <v>11.875723996</v>
      </c>
      <c r="D88" s="246">
        <v>5.7684034559999997</v>
      </c>
      <c r="E88" s="246">
        <v>16.244919185000001</v>
      </c>
      <c r="F88" s="246">
        <v>16.311903144999999</v>
      </c>
      <c r="G88" s="246">
        <v>10.889938544</v>
      </c>
      <c r="H88" s="246">
        <v>3.4249999999999998E-4</v>
      </c>
      <c r="I88" s="246">
        <v>3.8760754020000001</v>
      </c>
      <c r="J88" s="246">
        <v>0</v>
      </c>
      <c r="K88" s="246">
        <v>5.0089132940000001</v>
      </c>
      <c r="L88" s="246">
        <v>0</v>
      </c>
      <c r="M88" s="246">
        <v>59.680793153000003</v>
      </c>
      <c r="N88" s="246">
        <v>4.8123764999999999E-2</v>
      </c>
      <c r="O88" s="1060">
        <v>9.5888115630000001</v>
      </c>
    </row>
    <row r="89" spans="1:15">
      <c r="A89" s="127" t="s">
        <v>418</v>
      </c>
      <c r="B89" s="246">
        <v>0</v>
      </c>
      <c r="C89" s="246">
        <v>0</v>
      </c>
      <c r="D89" s="246">
        <v>0</v>
      </c>
      <c r="E89" s="246">
        <v>0</v>
      </c>
      <c r="F89" s="246">
        <v>0</v>
      </c>
      <c r="G89" s="246">
        <v>0</v>
      </c>
      <c r="H89" s="246">
        <v>0</v>
      </c>
      <c r="I89" s="246">
        <v>0</v>
      </c>
      <c r="J89" s="246">
        <v>0</v>
      </c>
      <c r="K89" s="246">
        <v>0</v>
      </c>
      <c r="L89" s="246">
        <v>0</v>
      </c>
      <c r="M89" s="246">
        <v>0</v>
      </c>
      <c r="N89" s="246">
        <v>0</v>
      </c>
      <c r="O89" s="1060">
        <v>0</v>
      </c>
    </row>
    <row r="90" spans="1:15">
      <c r="A90" s="127" t="s">
        <v>419</v>
      </c>
      <c r="B90" s="246">
        <v>0</v>
      </c>
      <c r="C90" s="246">
        <v>0</v>
      </c>
      <c r="D90" s="246">
        <v>0</v>
      </c>
      <c r="E90" s="246">
        <v>0</v>
      </c>
      <c r="F90" s="246">
        <v>0</v>
      </c>
      <c r="G90" s="246">
        <v>0</v>
      </c>
      <c r="H90" s="246">
        <v>0</v>
      </c>
      <c r="I90" s="246">
        <v>0</v>
      </c>
      <c r="J90" s="246">
        <v>0</v>
      </c>
      <c r="K90" s="246">
        <v>0</v>
      </c>
      <c r="L90" s="246">
        <v>0</v>
      </c>
      <c r="M90" s="246">
        <v>0</v>
      </c>
      <c r="N90" s="246">
        <v>0</v>
      </c>
      <c r="O90" s="1060">
        <v>0</v>
      </c>
    </row>
    <row r="91" spans="1:15">
      <c r="A91" s="127" t="s">
        <v>420</v>
      </c>
      <c r="B91" s="246">
        <v>3.2542305000000001E-2</v>
      </c>
      <c r="C91" s="246">
        <v>0.73834743599999997</v>
      </c>
      <c r="D91" s="246">
        <v>0.73834738099999997</v>
      </c>
      <c r="E91" s="246">
        <v>0.73834732700000005</v>
      </c>
      <c r="F91" s="246">
        <v>6.6812130749999996</v>
      </c>
      <c r="G91" s="246">
        <v>6.7661558419999999</v>
      </c>
      <c r="H91" s="246">
        <v>6.7625012849999999</v>
      </c>
      <c r="I91" s="246">
        <v>6.7588467269999999</v>
      </c>
      <c r="J91" s="246">
        <v>12.121674004000001</v>
      </c>
      <c r="K91" s="246">
        <v>34.478597679000003</v>
      </c>
      <c r="L91" s="246">
        <v>34.463671560000002</v>
      </c>
      <c r="M91" s="246">
        <v>34.448731506000001</v>
      </c>
      <c r="N91" s="246">
        <v>34.433805388000003</v>
      </c>
      <c r="O91" s="1060">
        <v>34.418865334000003</v>
      </c>
    </row>
    <row r="92" spans="1:15" ht="23.4" thickBot="1">
      <c r="A92" s="353" t="s">
        <v>791</v>
      </c>
      <c r="B92" s="248">
        <v>3.2542305000000001E-2</v>
      </c>
      <c r="C92" s="248">
        <v>0.73834743599999997</v>
      </c>
      <c r="D92" s="248">
        <v>0.73834738099999997</v>
      </c>
      <c r="E92" s="248">
        <v>0.73834732700000005</v>
      </c>
      <c r="F92" s="248">
        <v>6.6812130749999996</v>
      </c>
      <c r="G92" s="248">
        <v>6.7661558419999999</v>
      </c>
      <c r="H92" s="248">
        <v>6.7625012849999999</v>
      </c>
      <c r="I92" s="248">
        <v>6.7588467269999999</v>
      </c>
      <c r="J92" s="248">
        <v>12.121674004000001</v>
      </c>
      <c r="K92" s="248">
        <v>34.478597679000003</v>
      </c>
      <c r="L92" s="248">
        <v>34.463671560000002</v>
      </c>
      <c r="M92" s="248">
        <v>34.448731506000001</v>
      </c>
      <c r="N92" s="248">
        <v>34.433805388000003</v>
      </c>
      <c r="O92" s="1061">
        <v>34.418865334000003</v>
      </c>
    </row>
    <row r="93" spans="1:15" ht="90" customHeight="1">
      <c r="A93" s="1301" t="s">
        <v>821</v>
      </c>
      <c r="B93" s="1302"/>
      <c r="C93" s="1302"/>
      <c r="D93" s="1302"/>
      <c r="E93" s="1302"/>
      <c r="F93" s="1302"/>
      <c r="G93" s="1302"/>
      <c r="H93" s="1302"/>
      <c r="I93" s="1302"/>
      <c r="J93" s="1302"/>
      <c r="K93" s="1302"/>
      <c r="L93" s="1302"/>
      <c r="M93" s="1302"/>
      <c r="N93" s="1302"/>
      <c r="O93" s="1303"/>
    </row>
    <row r="94" spans="1:15" ht="22.2" customHeight="1">
      <c r="A94" s="1339" t="s">
        <v>415</v>
      </c>
      <c r="B94" s="1311">
        <v>2021</v>
      </c>
      <c r="C94" s="1341">
        <v>2022</v>
      </c>
      <c r="D94" s="1341"/>
      <c r="E94" s="1341"/>
      <c r="F94" s="1341"/>
      <c r="G94" s="1341"/>
      <c r="H94" s="1341">
        <v>2023</v>
      </c>
      <c r="I94" s="1341"/>
      <c r="J94" s="1341"/>
      <c r="K94" s="1341"/>
      <c r="L94" s="1341"/>
      <c r="M94" s="1341"/>
      <c r="N94" s="1341"/>
      <c r="O94" s="1342"/>
    </row>
    <row r="95" spans="1:15" ht="22.2" customHeight="1">
      <c r="A95" s="1339"/>
      <c r="B95" s="1317"/>
      <c r="C95" s="1056" t="s">
        <v>267</v>
      </c>
      <c r="D95" s="1056" t="s">
        <v>7</v>
      </c>
      <c r="E95" s="1056" t="s">
        <v>13</v>
      </c>
      <c r="F95" s="1056" t="s">
        <v>14</v>
      </c>
      <c r="G95" s="1056" t="s">
        <v>15</v>
      </c>
      <c r="H95" s="1056" t="s">
        <v>0</v>
      </c>
      <c r="I95" s="1056" t="s">
        <v>1</v>
      </c>
      <c r="J95" s="1056" t="s">
        <v>2</v>
      </c>
      <c r="K95" s="1056" t="s">
        <v>3</v>
      </c>
      <c r="L95" s="1056" t="s">
        <v>4</v>
      </c>
      <c r="M95" s="1056" t="s">
        <v>5</v>
      </c>
      <c r="N95" s="1056" t="s">
        <v>6</v>
      </c>
      <c r="O95" s="1057" t="s">
        <v>267</v>
      </c>
    </row>
    <row r="96" spans="1:15">
      <c r="A96" s="350" t="s">
        <v>425</v>
      </c>
      <c r="B96" s="247">
        <v>4488465.2872263994</v>
      </c>
      <c r="C96" s="247">
        <v>4649115.9671415994</v>
      </c>
      <c r="D96" s="247">
        <v>4709660.4135271003</v>
      </c>
      <c r="E96" s="247">
        <v>4731501.5228477996</v>
      </c>
      <c r="F96" s="247">
        <v>4843291.6303114993</v>
      </c>
      <c r="G96" s="247">
        <v>4869582.8340657996</v>
      </c>
      <c r="H96" s="247">
        <v>4875518</v>
      </c>
      <c r="I96" s="247">
        <v>4868780.0473949006</v>
      </c>
      <c r="J96" s="247">
        <v>4850132.0488097994</v>
      </c>
      <c r="K96" s="247">
        <v>4832407.7516925</v>
      </c>
      <c r="L96" s="247">
        <v>4867641.5360284001</v>
      </c>
      <c r="M96" s="247">
        <v>4907777.5792290997</v>
      </c>
      <c r="N96" s="247">
        <v>4933901.7999398001</v>
      </c>
      <c r="O96" s="1062">
        <v>4963986.3149215002</v>
      </c>
    </row>
    <row r="97" spans="1:15">
      <c r="A97" s="127" t="s">
        <v>416</v>
      </c>
      <c r="B97" s="246">
        <v>4279568.5367401997</v>
      </c>
      <c r="C97" s="246">
        <v>4424710.0985001</v>
      </c>
      <c r="D97" s="246">
        <v>4488422.1161353001</v>
      </c>
      <c r="E97" s="246">
        <v>4515826.2577970996</v>
      </c>
      <c r="F97" s="246">
        <v>4627701.7294840999</v>
      </c>
      <c r="G97" s="246">
        <v>4674912.4492590996</v>
      </c>
      <c r="H97" s="246">
        <v>4660084</v>
      </c>
      <c r="I97" s="246">
        <v>4636386.8395488998</v>
      </c>
      <c r="J97" s="246">
        <v>4630343.3684005998</v>
      </c>
      <c r="K97" s="246">
        <v>4598056.9535750002</v>
      </c>
      <c r="L97" s="246">
        <v>4633647.6925191004</v>
      </c>
      <c r="M97" s="246">
        <v>4671829.6120608998</v>
      </c>
      <c r="N97" s="246">
        <v>4690812.4489264004</v>
      </c>
      <c r="O97" s="1060">
        <v>4723673.0695714997</v>
      </c>
    </row>
    <row r="98" spans="1:15">
      <c r="A98" s="127" t="s">
        <v>724</v>
      </c>
      <c r="B98" s="246">
        <v>118783.07721449999</v>
      </c>
      <c r="C98" s="246">
        <v>132982.8570965</v>
      </c>
      <c r="D98" s="246">
        <v>131518.04440370001</v>
      </c>
      <c r="E98" s="246">
        <v>128680.52911800001</v>
      </c>
      <c r="F98" s="246">
        <v>131502.7671765</v>
      </c>
      <c r="G98" s="246">
        <v>116594.5611779</v>
      </c>
      <c r="H98" s="246">
        <v>132324</v>
      </c>
      <c r="I98" s="246">
        <v>148759.86333769999</v>
      </c>
      <c r="J98" s="246">
        <v>139743.82894149999</v>
      </c>
      <c r="K98" s="246">
        <v>152802.23329140001</v>
      </c>
      <c r="L98" s="246">
        <v>150178.47631609999</v>
      </c>
      <c r="M98" s="246">
        <v>156518.87023279999</v>
      </c>
      <c r="N98" s="246">
        <v>160173.65598479999</v>
      </c>
      <c r="O98" s="1060">
        <v>156996.42208369999</v>
      </c>
    </row>
    <row r="99" spans="1:15">
      <c r="A99" s="127" t="s">
        <v>418</v>
      </c>
      <c r="B99" s="246">
        <v>10891.733038599999</v>
      </c>
      <c r="C99" s="246">
        <v>11072.282421100001</v>
      </c>
      <c r="D99" s="246">
        <v>10305.661403</v>
      </c>
      <c r="E99" s="246">
        <v>10339.359122399999</v>
      </c>
      <c r="F99" s="246">
        <v>9832.5627316999999</v>
      </c>
      <c r="G99" s="246">
        <v>9071.5518090000005</v>
      </c>
      <c r="H99" s="246">
        <v>13772</v>
      </c>
      <c r="I99" s="246">
        <v>11419.444795400001</v>
      </c>
      <c r="J99" s="246">
        <v>10385.470730200001</v>
      </c>
      <c r="K99" s="246">
        <v>14804.426962899999</v>
      </c>
      <c r="L99" s="246">
        <v>11688.3071449</v>
      </c>
      <c r="M99" s="246">
        <v>12025.5745644</v>
      </c>
      <c r="N99" s="246">
        <v>14211.4719707</v>
      </c>
      <c r="O99" s="1060">
        <v>12290.783909199999</v>
      </c>
    </row>
    <row r="100" spans="1:15">
      <c r="A100" s="127" t="s">
        <v>419</v>
      </c>
      <c r="B100" s="246">
        <v>12210.558348500001</v>
      </c>
      <c r="C100" s="246">
        <v>22269.1751755</v>
      </c>
      <c r="D100" s="246">
        <v>20905.111034699999</v>
      </c>
      <c r="E100" s="246">
        <v>19272.098005200001</v>
      </c>
      <c r="F100" s="246">
        <v>17691.692749099999</v>
      </c>
      <c r="G100" s="246">
        <v>16530.091730600001</v>
      </c>
      <c r="H100" s="246">
        <v>16521</v>
      </c>
      <c r="I100" s="246">
        <v>19944.632565200001</v>
      </c>
      <c r="J100" s="246">
        <v>20960.2416232</v>
      </c>
      <c r="K100" s="246">
        <v>19218.312517099999</v>
      </c>
      <c r="L100" s="246">
        <v>20544.6507504</v>
      </c>
      <c r="M100" s="246">
        <v>19684.315379600001</v>
      </c>
      <c r="N100" s="246">
        <v>18858.763668200001</v>
      </c>
      <c r="O100" s="1060">
        <v>19974.9012764</v>
      </c>
    </row>
    <row r="101" spans="1:15">
      <c r="A101" s="127" t="s">
        <v>420</v>
      </c>
      <c r="B101" s="246">
        <v>67011.381884600007</v>
      </c>
      <c r="C101" s="246">
        <v>58081.553948399996</v>
      </c>
      <c r="D101" s="246">
        <v>58509.480550400003</v>
      </c>
      <c r="E101" s="246">
        <v>57383.278805100003</v>
      </c>
      <c r="F101" s="246">
        <v>56562.878170099997</v>
      </c>
      <c r="G101" s="246">
        <v>52474.180089200003</v>
      </c>
      <c r="H101" s="246">
        <v>52817</v>
      </c>
      <c r="I101" s="246">
        <v>52269.267147699997</v>
      </c>
      <c r="J101" s="246">
        <v>48699.1391143</v>
      </c>
      <c r="K101" s="246">
        <v>47525.825346099999</v>
      </c>
      <c r="L101" s="246">
        <v>51582.409297899998</v>
      </c>
      <c r="M101" s="246">
        <v>47719.206991400002</v>
      </c>
      <c r="N101" s="246">
        <v>49845.459389700001</v>
      </c>
      <c r="O101" s="1060">
        <v>51051.138080700002</v>
      </c>
    </row>
    <row r="102" spans="1:15" ht="23.4">
      <c r="A102" s="350" t="s">
        <v>421</v>
      </c>
      <c r="B102" s="247">
        <v>934634.93882330006</v>
      </c>
      <c r="C102" s="247">
        <v>912759.74418299994</v>
      </c>
      <c r="D102" s="247">
        <v>914467.12883769989</v>
      </c>
      <c r="E102" s="247">
        <v>911914.00411470002</v>
      </c>
      <c r="F102" s="247">
        <v>915145.28945609997</v>
      </c>
      <c r="G102" s="247">
        <v>1270602.8018069998</v>
      </c>
      <c r="H102" s="247">
        <v>981704</v>
      </c>
      <c r="I102" s="247">
        <v>1028479.4374173</v>
      </c>
      <c r="J102" s="247">
        <v>1008503.1969258001</v>
      </c>
      <c r="K102" s="247">
        <v>1014219.2884148</v>
      </c>
      <c r="L102" s="247">
        <v>1060077.8626125003</v>
      </c>
      <c r="M102" s="247">
        <v>1082327.1897177</v>
      </c>
      <c r="N102" s="247">
        <v>1084890.9048362998</v>
      </c>
      <c r="O102" s="1062">
        <v>1075628.5883935001</v>
      </c>
    </row>
    <row r="103" spans="1:15">
      <c r="A103" s="127" t="s">
        <v>416</v>
      </c>
      <c r="B103" s="246">
        <v>919224.14170729998</v>
      </c>
      <c r="C103" s="246">
        <v>899470.31663659995</v>
      </c>
      <c r="D103" s="246">
        <v>900991.94633319997</v>
      </c>
      <c r="E103" s="246">
        <v>898945.20449020003</v>
      </c>
      <c r="F103" s="246">
        <v>901757.52573670004</v>
      </c>
      <c r="G103" s="246">
        <v>1187028.5272424</v>
      </c>
      <c r="H103" s="246">
        <v>967170</v>
      </c>
      <c r="I103" s="246">
        <v>1012990.5532032</v>
      </c>
      <c r="J103" s="246">
        <v>992769.56797440001</v>
      </c>
      <c r="K103" s="246">
        <v>998326.66402899998</v>
      </c>
      <c r="L103" s="246">
        <v>1044638.7947720001</v>
      </c>
      <c r="M103" s="246">
        <v>1069283.4455285999</v>
      </c>
      <c r="N103" s="246">
        <v>1070246.1016515</v>
      </c>
      <c r="O103" s="1060">
        <v>1060857.9587204</v>
      </c>
    </row>
    <row r="104" spans="1:15">
      <c r="A104" s="127" t="s">
        <v>724</v>
      </c>
      <c r="B104" s="246">
        <v>13080.462409600001</v>
      </c>
      <c r="C104" s="246">
        <v>11688.531046300001</v>
      </c>
      <c r="D104" s="246">
        <v>11852.5157478</v>
      </c>
      <c r="E104" s="246">
        <v>11394.1480491</v>
      </c>
      <c r="F104" s="246">
        <v>11836.7962658</v>
      </c>
      <c r="G104" s="246">
        <v>58640.812875299998</v>
      </c>
      <c r="H104" s="246">
        <v>12344</v>
      </c>
      <c r="I104" s="246">
        <v>13696.307482300001</v>
      </c>
      <c r="J104" s="246">
        <v>14001.4651457</v>
      </c>
      <c r="K104" s="246">
        <v>14081.1851434</v>
      </c>
      <c r="L104" s="246">
        <v>13569.0388088</v>
      </c>
      <c r="M104" s="246">
        <v>11136.505003300001</v>
      </c>
      <c r="N104" s="246">
        <v>12756.5514957</v>
      </c>
      <c r="O104" s="1060">
        <v>12767.242448999999</v>
      </c>
    </row>
    <row r="105" spans="1:15">
      <c r="A105" s="127" t="s">
        <v>418</v>
      </c>
      <c r="B105" s="246">
        <v>134.9096433</v>
      </c>
      <c r="C105" s="246">
        <v>101.4052002</v>
      </c>
      <c r="D105" s="246">
        <v>124.05604219999999</v>
      </c>
      <c r="E105" s="246">
        <v>121.675338</v>
      </c>
      <c r="F105" s="246">
        <v>114.8550268</v>
      </c>
      <c r="G105" s="246">
        <v>122.0368763</v>
      </c>
      <c r="H105" s="246">
        <v>202</v>
      </c>
      <c r="I105" s="246">
        <v>251.0796181</v>
      </c>
      <c r="J105" s="246">
        <v>181.63559670000001</v>
      </c>
      <c r="K105" s="246">
        <v>275.16201339999998</v>
      </c>
      <c r="L105" s="246">
        <v>272.2671934</v>
      </c>
      <c r="M105" s="246">
        <v>306.88603219999999</v>
      </c>
      <c r="N105" s="246">
        <v>280.39091089999999</v>
      </c>
      <c r="O105" s="1060">
        <v>344.27785110000002</v>
      </c>
    </row>
    <row r="106" spans="1:15">
      <c r="A106" s="127" t="s">
        <v>419</v>
      </c>
      <c r="B106" s="246">
        <v>118.0710036</v>
      </c>
      <c r="C106" s="246">
        <v>135.2213021</v>
      </c>
      <c r="D106" s="246">
        <v>147.88170460000001</v>
      </c>
      <c r="E106" s="246">
        <v>132.69839289999999</v>
      </c>
      <c r="F106" s="246">
        <v>123.73297909999999</v>
      </c>
      <c r="G106" s="246">
        <v>128.87923749999999</v>
      </c>
      <c r="H106" s="246">
        <v>109</v>
      </c>
      <c r="I106" s="246">
        <v>151.85919200000001</v>
      </c>
      <c r="J106" s="246">
        <v>177.1538908</v>
      </c>
      <c r="K106" s="246">
        <v>152.76792789999999</v>
      </c>
      <c r="L106" s="246">
        <v>261.55740020000002</v>
      </c>
      <c r="M106" s="246">
        <v>232.1026224</v>
      </c>
      <c r="N106" s="246">
        <v>209.78657680000001</v>
      </c>
      <c r="O106" s="1060">
        <v>226.47933</v>
      </c>
    </row>
    <row r="107" spans="1:15">
      <c r="A107" s="127" t="s">
        <v>420</v>
      </c>
      <c r="B107" s="246">
        <v>2077.3540594999999</v>
      </c>
      <c r="C107" s="246">
        <v>1364.2699978000001</v>
      </c>
      <c r="D107" s="246">
        <v>1350.7290098999999</v>
      </c>
      <c r="E107" s="246">
        <v>1320.2778444999999</v>
      </c>
      <c r="F107" s="246">
        <v>1312.3794476999999</v>
      </c>
      <c r="G107" s="246">
        <v>24682.5455755</v>
      </c>
      <c r="H107" s="246">
        <v>1879</v>
      </c>
      <c r="I107" s="246">
        <v>1389.6379217000001</v>
      </c>
      <c r="J107" s="246">
        <v>1373.3743182000001</v>
      </c>
      <c r="K107" s="246">
        <v>1383.5093010999999</v>
      </c>
      <c r="L107" s="246">
        <v>1336.2044381000001</v>
      </c>
      <c r="M107" s="246">
        <v>1368.2505312000001</v>
      </c>
      <c r="N107" s="246">
        <v>1398.0742014</v>
      </c>
      <c r="O107" s="1060">
        <v>1432.6300429999999</v>
      </c>
    </row>
    <row r="108" spans="1:15" ht="22.8">
      <c r="A108" s="351" t="s">
        <v>792</v>
      </c>
      <c r="B108" s="247">
        <v>92444.007978099995</v>
      </c>
      <c r="C108" s="247">
        <v>93023.90804509999</v>
      </c>
      <c r="D108" s="247">
        <v>91342.91974479999</v>
      </c>
      <c r="E108" s="247">
        <v>88569.387508100001</v>
      </c>
      <c r="F108" s="247">
        <v>85638.10110449999</v>
      </c>
      <c r="G108" s="247">
        <v>103009.28531810001</v>
      </c>
      <c r="H108" s="247">
        <v>85300</v>
      </c>
      <c r="I108" s="247">
        <v>85425.921240100011</v>
      </c>
      <c r="J108" s="247">
        <v>81777.0152734</v>
      </c>
      <c r="K108" s="247">
        <v>83360.004068499984</v>
      </c>
      <c r="L108" s="247">
        <v>85685.396224900003</v>
      </c>
      <c r="M108" s="247">
        <v>81336.336121200002</v>
      </c>
      <c r="N108" s="247">
        <v>84803.946717700004</v>
      </c>
      <c r="O108" s="1062">
        <v>85320.210490400001</v>
      </c>
    </row>
    <row r="109" spans="1:15">
      <c r="A109" s="352" t="s">
        <v>790</v>
      </c>
      <c r="B109" s="252">
        <v>29236.607826468</v>
      </c>
      <c r="C109" s="252">
        <v>34260.696566487997</v>
      </c>
      <c r="D109" s="252">
        <v>31854.891907448</v>
      </c>
      <c r="E109" s="252">
        <v>32276.611078222999</v>
      </c>
      <c r="F109" s="252">
        <v>33610.424771500002</v>
      </c>
      <c r="G109" s="252">
        <v>32533.172294296</v>
      </c>
      <c r="H109" s="252">
        <v>32556</v>
      </c>
      <c r="I109" s="252">
        <v>31375.211644964002</v>
      </c>
      <c r="J109" s="252">
        <v>30869.661443048</v>
      </c>
      <c r="K109" s="252">
        <v>31379.975343578</v>
      </c>
      <c r="L109" s="252">
        <v>31238.797669148</v>
      </c>
      <c r="M109" s="252">
        <v>31380.748687689</v>
      </c>
      <c r="N109" s="252">
        <v>31505.190421238</v>
      </c>
      <c r="O109" s="1058">
        <v>30580.009892229002</v>
      </c>
    </row>
    <row r="110" spans="1:15">
      <c r="A110" s="127" t="s">
        <v>416</v>
      </c>
      <c r="B110" s="246">
        <v>29232.153190387999</v>
      </c>
      <c r="C110" s="246">
        <v>34260.696566487997</v>
      </c>
      <c r="D110" s="246">
        <v>31854.891907448</v>
      </c>
      <c r="E110" s="246">
        <v>32276.610581461999</v>
      </c>
      <c r="F110" s="246">
        <v>33610.424274739002</v>
      </c>
      <c r="G110" s="246">
        <v>32533.172294296</v>
      </c>
      <c r="H110" s="246">
        <v>32556</v>
      </c>
      <c r="I110" s="246">
        <v>31375.211644964002</v>
      </c>
      <c r="J110" s="246">
        <v>30869.655132381999</v>
      </c>
      <c r="K110" s="246">
        <v>31379.975343578</v>
      </c>
      <c r="L110" s="246">
        <v>31238.716511426999</v>
      </c>
      <c r="M110" s="246">
        <v>31380.748687689</v>
      </c>
      <c r="N110" s="246">
        <v>31505.190421238</v>
      </c>
      <c r="O110" s="1060">
        <v>30580.009892229002</v>
      </c>
    </row>
    <row r="111" spans="1:15">
      <c r="A111" s="127" t="s">
        <v>724</v>
      </c>
      <c r="B111" s="246">
        <v>0</v>
      </c>
      <c r="C111" s="246">
        <v>0</v>
      </c>
      <c r="D111" s="246">
        <v>0</v>
      </c>
      <c r="E111" s="246">
        <v>0</v>
      </c>
      <c r="F111" s="246">
        <v>0</v>
      </c>
      <c r="G111" s="246">
        <v>0</v>
      </c>
      <c r="H111" s="246">
        <v>0</v>
      </c>
      <c r="I111" s="246">
        <v>0</v>
      </c>
      <c r="J111" s="246">
        <v>6.3106660000000004E-3</v>
      </c>
      <c r="K111" s="246">
        <v>0</v>
      </c>
      <c r="L111" s="246">
        <v>8.1157721000000002E-2</v>
      </c>
      <c r="M111" s="246">
        <v>0</v>
      </c>
      <c r="N111" s="246">
        <v>0</v>
      </c>
      <c r="O111" s="1060">
        <v>0</v>
      </c>
    </row>
    <row r="112" spans="1:15">
      <c r="A112" s="127" t="s">
        <v>418</v>
      </c>
      <c r="B112" s="246">
        <v>0</v>
      </c>
      <c r="C112" s="246">
        <v>0</v>
      </c>
      <c r="D112" s="246">
        <v>0</v>
      </c>
      <c r="E112" s="246">
        <v>0</v>
      </c>
      <c r="F112" s="246">
        <v>0</v>
      </c>
      <c r="G112" s="246">
        <v>0</v>
      </c>
      <c r="H112" s="246">
        <v>0</v>
      </c>
      <c r="I112" s="246">
        <v>0</v>
      </c>
      <c r="J112" s="246">
        <v>0</v>
      </c>
      <c r="K112" s="246">
        <v>0</v>
      </c>
      <c r="L112" s="246">
        <v>0</v>
      </c>
      <c r="M112" s="246">
        <v>0</v>
      </c>
      <c r="N112" s="246">
        <v>0</v>
      </c>
      <c r="O112" s="1060">
        <v>0</v>
      </c>
    </row>
    <row r="113" spans="1:15">
      <c r="A113" s="127" t="s">
        <v>419</v>
      </c>
      <c r="B113" s="246">
        <v>2.9583887999999999E-2</v>
      </c>
      <c r="C113" s="246">
        <v>0</v>
      </c>
      <c r="D113" s="246">
        <v>0</v>
      </c>
      <c r="E113" s="246">
        <v>0</v>
      </c>
      <c r="F113" s="246">
        <v>0</v>
      </c>
      <c r="G113" s="246">
        <v>0</v>
      </c>
      <c r="H113" s="246">
        <v>0</v>
      </c>
      <c r="I113" s="246">
        <v>0</v>
      </c>
      <c r="J113" s="246">
        <v>0</v>
      </c>
      <c r="K113" s="246">
        <v>0</v>
      </c>
      <c r="L113" s="246">
        <v>0</v>
      </c>
      <c r="M113" s="246">
        <v>0</v>
      </c>
      <c r="N113" s="246">
        <v>0</v>
      </c>
      <c r="O113" s="1060">
        <v>0</v>
      </c>
    </row>
    <row r="114" spans="1:15">
      <c r="A114" s="127" t="s">
        <v>420</v>
      </c>
      <c r="B114" s="246">
        <v>4.4250521919999999</v>
      </c>
      <c r="C114" s="246">
        <v>0</v>
      </c>
      <c r="D114" s="246">
        <v>0</v>
      </c>
      <c r="E114" s="246">
        <v>0</v>
      </c>
      <c r="F114" s="246">
        <v>0</v>
      </c>
      <c r="G114" s="246">
        <v>0</v>
      </c>
      <c r="H114" s="246">
        <v>0</v>
      </c>
      <c r="I114" s="246">
        <v>0</v>
      </c>
      <c r="J114" s="246">
        <v>0</v>
      </c>
      <c r="K114" s="246">
        <v>0</v>
      </c>
      <c r="L114" s="246">
        <v>0</v>
      </c>
      <c r="M114" s="246">
        <v>0</v>
      </c>
      <c r="N114" s="246">
        <v>0</v>
      </c>
      <c r="O114" s="1060">
        <v>0</v>
      </c>
    </row>
    <row r="115" spans="1:15" ht="23.4" thickBot="1">
      <c r="A115" s="353" t="s">
        <v>791</v>
      </c>
      <c r="B115" s="248">
        <v>4.4546360800000002</v>
      </c>
      <c r="C115" s="248">
        <v>0</v>
      </c>
      <c r="D115" s="248">
        <v>0</v>
      </c>
      <c r="E115" s="248">
        <v>0</v>
      </c>
      <c r="F115" s="248">
        <v>0</v>
      </c>
      <c r="G115" s="248">
        <v>0</v>
      </c>
      <c r="H115" s="248">
        <v>0</v>
      </c>
      <c r="I115" s="248">
        <v>0</v>
      </c>
      <c r="J115" s="248">
        <v>0</v>
      </c>
      <c r="K115" s="248">
        <v>0</v>
      </c>
      <c r="L115" s="248">
        <v>0</v>
      </c>
      <c r="M115" s="248">
        <v>0</v>
      </c>
      <c r="N115" s="248">
        <v>0</v>
      </c>
      <c r="O115" s="1061">
        <v>0</v>
      </c>
    </row>
  </sheetData>
  <mergeCells count="25">
    <mergeCell ref="A93:O93"/>
    <mergeCell ref="A94:A95"/>
    <mergeCell ref="A70:O70"/>
    <mergeCell ref="A47:O47"/>
    <mergeCell ref="A48:A49"/>
    <mergeCell ref="B94:B95"/>
    <mergeCell ref="C71:G71"/>
    <mergeCell ref="H71:O71"/>
    <mergeCell ref="C94:G94"/>
    <mergeCell ref="H94:O94"/>
    <mergeCell ref="C48:G48"/>
    <mergeCell ref="H48:O48"/>
    <mergeCell ref="A1:O1"/>
    <mergeCell ref="A2:A3"/>
    <mergeCell ref="A71:A72"/>
    <mergeCell ref="A24:O24"/>
    <mergeCell ref="A25:A26"/>
    <mergeCell ref="B2:B3"/>
    <mergeCell ref="B25:B26"/>
    <mergeCell ref="B48:B49"/>
    <mergeCell ref="B71:B72"/>
    <mergeCell ref="C2:G2"/>
    <mergeCell ref="H2:O2"/>
    <mergeCell ref="C25:G25"/>
    <mergeCell ref="H25:O25"/>
  </mergeCells>
  <printOptions horizontalCentered="1"/>
  <pageMargins left="0.31496062992126" right="0.39370078740157499" top="0.74803149606299202" bottom="0.27559055118110198" header="0.55118110236220497" footer="0.15748031496063"/>
  <pageSetup paperSize="9" scale="59" firstPageNumber="4"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zoomScale="90" zoomScaleNormal="70" zoomScaleSheetLayoutView="90" workbookViewId="0">
      <selection activeCell="B11" sqref="B11"/>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301" t="s">
        <v>768</v>
      </c>
      <c r="B1" s="1302"/>
      <c r="C1" s="1303"/>
      <c r="D1" s="260"/>
      <c r="E1" s="260"/>
      <c r="F1" s="110"/>
      <c r="G1" s="110"/>
      <c r="H1" s="110"/>
      <c r="I1" s="110"/>
      <c r="J1" s="110"/>
      <c r="K1" s="110"/>
      <c r="L1" s="110"/>
      <c r="M1" s="110"/>
      <c r="N1" s="110"/>
      <c r="O1" s="110"/>
      <c r="P1" s="110"/>
    </row>
    <row r="2" spans="1:16" s="13" customFormat="1" ht="22.2" customHeight="1">
      <c r="A2" s="1343" t="s">
        <v>426</v>
      </c>
      <c r="B2" s="1344" t="s">
        <v>913</v>
      </c>
      <c r="C2" s="1345"/>
    </row>
    <row r="3" spans="1:16" s="13" customFormat="1" ht="49.95" customHeight="1">
      <c r="A3" s="1343"/>
      <c r="B3" s="1347" t="s">
        <v>16</v>
      </c>
      <c r="C3" s="364" t="s">
        <v>122</v>
      </c>
    </row>
    <row r="4" spans="1:16" ht="49.95" customHeight="1">
      <c r="A4" s="1343"/>
      <c r="B4" s="1347"/>
      <c r="C4" s="843" t="s">
        <v>123</v>
      </c>
      <c r="D4" s="422"/>
    </row>
    <row r="5" spans="1:16" ht="15" customHeight="1">
      <c r="A5" s="355" t="s">
        <v>427</v>
      </c>
      <c r="B5" s="361">
        <v>2410148.87300841</v>
      </c>
      <c r="C5" s="844">
        <v>29.817983513113127</v>
      </c>
      <c r="D5" s="64"/>
      <c r="E5" s="64"/>
      <c r="F5" s="64"/>
    </row>
    <row r="6" spans="1:16" ht="15" customHeight="1">
      <c r="A6" s="354" t="s">
        <v>96</v>
      </c>
      <c r="B6" s="363">
        <v>1711835.2198888001</v>
      </c>
      <c r="C6" s="845">
        <v>21.178556617582235</v>
      </c>
      <c r="D6" s="64"/>
      <c r="E6" s="64"/>
    </row>
    <row r="7" spans="1:16" ht="15" customHeight="1">
      <c r="A7" s="354" t="s">
        <v>428</v>
      </c>
      <c r="B7" s="363">
        <v>698313.65311960899</v>
      </c>
      <c r="C7" s="845">
        <v>8.6394268955308817</v>
      </c>
      <c r="D7" s="64"/>
      <c r="E7" s="64"/>
    </row>
    <row r="8" spans="1:16" ht="15" customHeight="1">
      <c r="A8" s="355" t="s">
        <v>429</v>
      </c>
      <c r="B8" s="361">
        <v>2581953.31542726</v>
      </c>
      <c r="C8" s="844">
        <v>31.943521104959217</v>
      </c>
      <c r="D8" s="64"/>
      <c r="E8" s="64"/>
    </row>
    <row r="9" spans="1:16" ht="15" customHeight="1">
      <c r="A9" s="354" t="s">
        <v>96</v>
      </c>
      <c r="B9" s="363">
        <v>2403649.8577658501</v>
      </c>
      <c r="C9" s="845">
        <v>29.737578716743752</v>
      </c>
      <c r="D9" s="64"/>
      <c r="E9" s="64"/>
    </row>
    <row r="10" spans="1:16" ht="15" customHeight="1">
      <c r="A10" s="354" t="s">
        <v>428</v>
      </c>
      <c r="B10" s="363">
        <v>178303.45766141001</v>
      </c>
      <c r="C10" s="845">
        <v>2.2059423882154667</v>
      </c>
      <c r="D10" s="64"/>
      <c r="E10" s="64"/>
    </row>
    <row r="11" spans="1:16" ht="15" customHeight="1">
      <c r="A11" s="355" t="s">
        <v>430</v>
      </c>
      <c r="B11" s="361">
        <v>3090767.9088949999</v>
      </c>
      <c r="C11" s="844">
        <v>38.238495381927663</v>
      </c>
      <c r="D11" s="64"/>
      <c r="E11" s="64"/>
    </row>
    <row r="12" spans="1:16" ht="15" customHeight="1">
      <c r="A12" s="354" t="s">
        <v>96</v>
      </c>
      <c r="B12" s="363">
        <v>2768882.4020227101</v>
      </c>
      <c r="C12" s="845">
        <v>34.256178420300486</v>
      </c>
      <c r="D12" s="64"/>
      <c r="E12" s="64"/>
    </row>
    <row r="13" spans="1:16" ht="15" customHeight="1">
      <c r="A13" s="354" t="s">
        <v>428</v>
      </c>
      <c r="B13" s="363">
        <v>321885.50687228597</v>
      </c>
      <c r="C13" s="845">
        <v>3.9823169616271228</v>
      </c>
      <c r="D13" s="64"/>
      <c r="E13" s="64"/>
    </row>
    <row r="14" spans="1:16" ht="15" customHeight="1">
      <c r="A14" s="356" t="s">
        <v>431</v>
      </c>
      <c r="B14" s="363"/>
      <c r="C14" s="845"/>
      <c r="D14" s="64"/>
      <c r="E14" s="64"/>
    </row>
    <row r="15" spans="1:16" ht="15" customHeight="1">
      <c r="A15" s="357" t="s">
        <v>96</v>
      </c>
      <c r="B15" s="363">
        <v>1204787.04649411</v>
      </c>
      <c r="C15" s="845">
        <v>14.905436212465981</v>
      </c>
      <c r="D15" s="64"/>
      <c r="E15" s="64"/>
    </row>
    <row r="16" spans="1:16" ht="15" customHeight="1">
      <c r="A16" s="357" t="s">
        <v>432</v>
      </c>
      <c r="B16" s="363">
        <v>164198.69565080799</v>
      </c>
      <c r="C16" s="845">
        <v>2.0314404867775102</v>
      </c>
      <c r="D16" s="64"/>
      <c r="E16" s="64"/>
    </row>
    <row r="17" spans="1:5" ht="15" customHeight="1">
      <c r="A17" s="356" t="s">
        <v>433</v>
      </c>
      <c r="B17" s="363"/>
      <c r="C17" s="845"/>
      <c r="D17" s="64"/>
      <c r="E17" s="64"/>
    </row>
    <row r="18" spans="1:5" ht="15" customHeight="1">
      <c r="A18" s="357" t="s">
        <v>96</v>
      </c>
      <c r="B18" s="363">
        <v>833521.74205327895</v>
      </c>
      <c r="C18" s="845">
        <v>10.312200146932284</v>
      </c>
      <c r="D18" s="64"/>
      <c r="E18" s="64"/>
    </row>
    <row r="19" spans="1:5" ht="15" customHeight="1">
      <c r="A19" s="357" t="s">
        <v>432</v>
      </c>
      <c r="B19" s="363">
        <v>81803.654045938994</v>
      </c>
      <c r="C19" s="845">
        <v>1.0120619663670491</v>
      </c>
      <c r="D19" s="64"/>
      <c r="E19" s="64"/>
    </row>
    <row r="20" spans="1:5" ht="15" customHeight="1">
      <c r="A20" s="356" t="s">
        <v>434</v>
      </c>
      <c r="B20" s="363"/>
      <c r="C20" s="845"/>
      <c r="D20" s="64"/>
      <c r="E20" s="64"/>
    </row>
    <row r="21" spans="1:5" ht="15" customHeight="1">
      <c r="A21" s="357" t="s">
        <v>96</v>
      </c>
      <c r="B21" s="363">
        <v>313222.89483216603</v>
      </c>
      <c r="C21" s="845">
        <v>3.8751444853184815</v>
      </c>
      <c r="D21" s="64"/>
      <c r="E21" s="64"/>
    </row>
    <row r="22" spans="1:5" ht="15" customHeight="1">
      <c r="A22" s="357" t="s">
        <v>432</v>
      </c>
      <c r="B22" s="363">
        <v>35159.920125659002</v>
      </c>
      <c r="C22" s="845">
        <v>0.43499301241115335</v>
      </c>
      <c r="D22" s="64"/>
      <c r="E22" s="64"/>
    </row>
    <row r="23" spans="1:5" ht="15" customHeight="1">
      <c r="A23" s="356" t="s">
        <v>435</v>
      </c>
      <c r="B23" s="363"/>
      <c r="C23" s="845"/>
      <c r="D23" s="64"/>
      <c r="E23" s="64"/>
    </row>
    <row r="24" spans="1:5" ht="15" customHeight="1">
      <c r="A24" s="357" t="s">
        <v>96</v>
      </c>
      <c r="B24" s="363">
        <v>417350.71864315303</v>
      </c>
      <c r="C24" s="845">
        <v>5.1633975755837174</v>
      </c>
      <c r="D24" s="64"/>
      <c r="E24" s="64"/>
    </row>
    <row r="25" spans="1:5" ht="15" customHeight="1">
      <c r="A25" s="357" t="s">
        <v>432</v>
      </c>
      <c r="B25" s="363">
        <v>40723.237049880001</v>
      </c>
      <c r="C25" s="845">
        <v>0.50382149607140991</v>
      </c>
      <c r="D25" s="64"/>
      <c r="E25" s="64"/>
    </row>
    <row r="26" spans="1:5" ht="15" customHeight="1">
      <c r="A26" s="355" t="s">
        <v>436</v>
      </c>
      <c r="B26" s="361">
        <v>8082870.0973306699</v>
      </c>
      <c r="C26" s="965">
        <v>100</v>
      </c>
      <c r="D26" s="64"/>
      <c r="E26" s="64"/>
    </row>
    <row r="27" spans="1:5" ht="15" customHeight="1">
      <c r="A27" s="358" t="s">
        <v>135</v>
      </c>
      <c r="B27" s="363">
        <v>6884367.4796773698</v>
      </c>
      <c r="C27" s="966">
        <v>85.1723137546266</v>
      </c>
      <c r="D27" s="64"/>
      <c r="E27" s="64"/>
    </row>
    <row r="28" spans="1:5" ht="15" customHeight="1" thickBot="1">
      <c r="A28" s="790" t="s">
        <v>452</v>
      </c>
      <c r="B28" s="365">
        <v>1198502.6176533101</v>
      </c>
      <c r="C28" s="967">
        <v>14.827686245373533</v>
      </c>
      <c r="D28" s="64"/>
      <c r="E28" s="64"/>
    </row>
    <row r="29" spans="1:5" ht="83.4" customHeight="1">
      <c r="A29" s="1301" t="s">
        <v>769</v>
      </c>
      <c r="B29" s="1302"/>
      <c r="C29" s="1303"/>
    </row>
    <row r="30" spans="1:5" ht="22.2" customHeight="1">
      <c r="A30" s="1343" t="s">
        <v>426</v>
      </c>
      <c r="B30" s="1344" t="s">
        <v>913</v>
      </c>
      <c r="C30" s="1345"/>
    </row>
    <row r="31" spans="1:5" ht="49.95" customHeight="1">
      <c r="A31" s="1343"/>
      <c r="B31" s="1346" t="s">
        <v>16</v>
      </c>
      <c r="C31" s="364" t="s">
        <v>122</v>
      </c>
    </row>
    <row r="32" spans="1:5" ht="49.95" customHeight="1">
      <c r="A32" s="1343"/>
      <c r="B32" s="1347"/>
      <c r="C32" s="843" t="s">
        <v>123</v>
      </c>
    </row>
    <row r="33" spans="1:3" s="153" customFormat="1" ht="15" customHeight="1">
      <c r="A33" s="355" t="s">
        <v>427</v>
      </c>
      <c r="B33" s="361">
        <v>224679.16046370199</v>
      </c>
      <c r="C33" s="844">
        <v>22.801884043055932</v>
      </c>
    </row>
    <row r="34" spans="1:3" ht="15" customHeight="1">
      <c r="A34" s="354" t="s">
        <v>96</v>
      </c>
      <c r="B34" s="363">
        <v>195531.505302651</v>
      </c>
      <c r="C34" s="845">
        <v>19.843792817605411</v>
      </c>
    </row>
    <row r="35" spans="1:3" ht="15" customHeight="1">
      <c r="A35" s="354" t="s">
        <v>428</v>
      </c>
      <c r="B35" s="363">
        <v>29147.655161051</v>
      </c>
      <c r="C35" s="845">
        <v>2.9580912254505169</v>
      </c>
    </row>
    <row r="36" spans="1:3" s="153" customFormat="1" ht="15" customHeight="1">
      <c r="A36" s="355" t="s">
        <v>429</v>
      </c>
      <c r="B36" s="361">
        <v>210645.529606155</v>
      </c>
      <c r="C36" s="844">
        <v>21.377661062800783</v>
      </c>
    </row>
    <row r="37" spans="1:3" ht="15" customHeight="1">
      <c r="A37" s="354" t="s">
        <v>96</v>
      </c>
      <c r="B37" s="363">
        <v>206282.74105041398</v>
      </c>
      <c r="C37" s="845">
        <v>20.934897263314138</v>
      </c>
    </row>
    <row r="38" spans="1:3" ht="15" customHeight="1">
      <c r="A38" s="354" t="s">
        <v>428</v>
      </c>
      <c r="B38" s="363">
        <v>4362.788555741</v>
      </c>
      <c r="C38" s="845">
        <v>0.44276379948664252</v>
      </c>
    </row>
    <row r="39" spans="1:3" s="153" customFormat="1" ht="15" customHeight="1">
      <c r="A39" s="355" t="s">
        <v>430</v>
      </c>
      <c r="B39" s="361">
        <v>550028.80106907198</v>
      </c>
      <c r="C39" s="844">
        <v>55.820454894143282</v>
      </c>
    </row>
    <row r="40" spans="1:3" ht="15" customHeight="1">
      <c r="A40" s="354" t="s">
        <v>96</v>
      </c>
      <c r="B40" s="363">
        <v>510816.14345737197</v>
      </c>
      <c r="C40" s="845">
        <v>51.840902584811552</v>
      </c>
    </row>
    <row r="41" spans="1:3" ht="15" customHeight="1">
      <c r="A41" s="354" t="s">
        <v>428</v>
      </c>
      <c r="B41" s="363">
        <v>39212.6576117</v>
      </c>
      <c r="C41" s="845">
        <v>3.9795523093317229</v>
      </c>
    </row>
    <row r="42" spans="1:3" ht="15" customHeight="1">
      <c r="A42" s="356" t="s">
        <v>431</v>
      </c>
      <c r="B42" s="363"/>
      <c r="C42" s="845"/>
    </row>
    <row r="43" spans="1:3" ht="15" customHeight="1">
      <c r="A43" s="357" t="s">
        <v>96</v>
      </c>
      <c r="B43" s="363">
        <v>226853.18942758199</v>
      </c>
      <c r="C43" s="845">
        <v>23.022518463437098</v>
      </c>
    </row>
    <row r="44" spans="1:3" ht="15" customHeight="1">
      <c r="A44" s="357" t="s">
        <v>432</v>
      </c>
      <c r="B44" s="363">
        <v>19484.821050295999</v>
      </c>
      <c r="C44" s="845">
        <v>1.9774447673366748</v>
      </c>
    </row>
    <row r="45" spans="1:3" ht="15" customHeight="1">
      <c r="A45" s="356" t="s">
        <v>433</v>
      </c>
      <c r="B45" s="363"/>
      <c r="C45" s="845"/>
    </row>
    <row r="46" spans="1:3" ht="15" customHeight="1">
      <c r="A46" s="357" t="s">
        <v>96</v>
      </c>
      <c r="B46" s="363">
        <v>131440.92777456701</v>
      </c>
      <c r="C46" s="845">
        <v>13.339469434734525</v>
      </c>
    </row>
    <row r="47" spans="1:3" ht="15" customHeight="1">
      <c r="A47" s="357" t="s">
        <v>432</v>
      </c>
      <c r="B47" s="363">
        <v>8071.9553399670003</v>
      </c>
      <c r="C47" s="845">
        <v>0.81919386418745654</v>
      </c>
    </row>
    <row r="48" spans="1:3" ht="15" customHeight="1">
      <c r="A48" s="356" t="s">
        <v>434</v>
      </c>
      <c r="B48" s="363"/>
      <c r="C48" s="845"/>
    </row>
    <row r="49" spans="1:3" ht="15" customHeight="1">
      <c r="A49" s="357" t="s">
        <v>96</v>
      </c>
      <c r="B49" s="363">
        <v>62266.258184953003</v>
      </c>
      <c r="C49" s="845">
        <v>6.3191797405601147</v>
      </c>
    </row>
    <row r="50" spans="1:3" ht="15" customHeight="1">
      <c r="A50" s="357" t="s">
        <v>432</v>
      </c>
      <c r="B50" s="363">
        <v>4152.3852442719999</v>
      </c>
      <c r="C50" s="845">
        <v>0.42141072027587084</v>
      </c>
    </row>
    <row r="51" spans="1:3" ht="15" customHeight="1">
      <c r="A51" s="356" t="s">
        <v>435</v>
      </c>
      <c r="B51" s="363"/>
      <c r="C51" s="845"/>
    </row>
    <row r="52" spans="1:3" ht="15" customHeight="1">
      <c r="A52" s="357" t="s">
        <v>96</v>
      </c>
      <c r="B52" s="363">
        <v>90255.768070270002</v>
      </c>
      <c r="C52" s="845">
        <v>9.1597349460798192</v>
      </c>
    </row>
    <row r="53" spans="1:3" ht="15" customHeight="1">
      <c r="A53" s="357" t="s">
        <v>432</v>
      </c>
      <c r="B53" s="363">
        <v>7503.4959771650001</v>
      </c>
      <c r="C53" s="845">
        <v>0.76150295753172004</v>
      </c>
    </row>
    <row r="54" spans="1:3" s="153" customFormat="1" ht="15" customHeight="1">
      <c r="A54" s="355" t="s">
        <v>436</v>
      </c>
      <c r="B54" s="361">
        <v>985353.49113892904</v>
      </c>
      <c r="C54" s="965">
        <v>100</v>
      </c>
    </row>
    <row r="55" spans="1:3" ht="15" customHeight="1">
      <c r="A55" s="358" t="s">
        <v>135</v>
      </c>
      <c r="B55" s="363">
        <v>912630.3898104371</v>
      </c>
      <c r="C55" s="966">
        <v>92.619592665731119</v>
      </c>
    </row>
    <row r="56" spans="1:3" ht="15" customHeight="1" thickBot="1">
      <c r="A56" s="790" t="s">
        <v>452</v>
      </c>
      <c r="B56" s="365">
        <v>72723.101328492005</v>
      </c>
      <c r="C56" s="967">
        <v>7.3804073342688836</v>
      </c>
    </row>
    <row r="57" spans="1:3" ht="84" customHeight="1">
      <c r="A57" s="1301" t="s">
        <v>770</v>
      </c>
      <c r="B57" s="1302"/>
      <c r="C57" s="1303"/>
    </row>
    <row r="58" spans="1:3" ht="22.2" customHeight="1">
      <c r="A58" s="1343" t="s">
        <v>426</v>
      </c>
      <c r="B58" s="1344" t="s">
        <v>913</v>
      </c>
      <c r="C58" s="1345"/>
    </row>
    <row r="59" spans="1:3" ht="49.95" customHeight="1">
      <c r="A59" s="1343"/>
      <c r="B59" s="1346" t="s">
        <v>16</v>
      </c>
      <c r="C59" s="364" t="s">
        <v>122</v>
      </c>
    </row>
    <row r="60" spans="1:3" ht="49.95" customHeight="1">
      <c r="A60" s="1343"/>
      <c r="B60" s="1347"/>
      <c r="C60" s="843" t="s">
        <v>123</v>
      </c>
    </row>
    <row r="61" spans="1:3" s="153" customFormat="1" ht="15" customHeight="1">
      <c r="A61" s="355" t="s">
        <v>427</v>
      </c>
      <c r="B61" s="361">
        <v>299307.68313529401</v>
      </c>
      <c r="C61" s="844">
        <v>32.484556126049199</v>
      </c>
    </row>
    <row r="62" spans="1:3" ht="15" customHeight="1">
      <c r="A62" s="354" t="s">
        <v>96</v>
      </c>
      <c r="B62" s="363">
        <v>193551.29260381401</v>
      </c>
      <c r="C62" s="845">
        <v>21.006570102030778</v>
      </c>
    </row>
    <row r="63" spans="1:3" ht="15" customHeight="1">
      <c r="A63" s="354" t="s">
        <v>428</v>
      </c>
      <c r="B63" s="363">
        <v>105756.39053148001</v>
      </c>
      <c r="C63" s="845">
        <v>11.477986024018429</v>
      </c>
    </row>
    <row r="64" spans="1:3" s="153" customFormat="1" ht="15" customHeight="1">
      <c r="A64" s="355" t="s">
        <v>429</v>
      </c>
      <c r="B64" s="361">
        <v>148323.30753780701</v>
      </c>
      <c r="C64" s="844">
        <v>16.097872122899041</v>
      </c>
    </row>
    <row r="65" spans="1:3" ht="15" customHeight="1">
      <c r="A65" s="354" t="s">
        <v>96</v>
      </c>
      <c r="B65" s="363">
        <v>137214.76532501102</v>
      </c>
      <c r="C65" s="845">
        <v>14.892236306236617</v>
      </c>
    </row>
    <row r="66" spans="1:3" ht="15" customHeight="1">
      <c r="A66" s="354" t="s">
        <v>428</v>
      </c>
      <c r="B66" s="363">
        <v>11108.542212795999</v>
      </c>
      <c r="C66" s="845">
        <v>1.2056358166624248</v>
      </c>
    </row>
    <row r="67" spans="1:3" s="153" customFormat="1" ht="15" customHeight="1">
      <c r="A67" s="355" t="s">
        <v>430</v>
      </c>
      <c r="B67" s="361">
        <v>473753.56503360497</v>
      </c>
      <c r="C67" s="844">
        <v>51.417571751051753</v>
      </c>
    </row>
    <row r="68" spans="1:3" ht="15" customHeight="1">
      <c r="A68" s="354" t="s">
        <v>96</v>
      </c>
      <c r="B68" s="363">
        <v>422188.60103407898</v>
      </c>
      <c r="C68" s="845">
        <v>45.821106770154017</v>
      </c>
    </row>
    <row r="69" spans="1:3" ht="15" customHeight="1">
      <c r="A69" s="354" t="s">
        <v>428</v>
      </c>
      <c r="B69" s="363">
        <v>51564.963999526</v>
      </c>
      <c r="C69" s="845">
        <v>5.5964649808977374</v>
      </c>
    </row>
    <row r="70" spans="1:3" ht="15" customHeight="1">
      <c r="A70" s="356" t="s">
        <v>431</v>
      </c>
      <c r="B70" s="363"/>
      <c r="C70" s="845"/>
    </row>
    <row r="71" spans="1:3" ht="15" customHeight="1">
      <c r="A71" s="357" t="s">
        <v>96</v>
      </c>
      <c r="B71" s="363">
        <v>185017.21102984701</v>
      </c>
      <c r="C71" s="845">
        <v>20.080346461628935</v>
      </c>
    </row>
    <row r="72" spans="1:3" ht="15" customHeight="1">
      <c r="A72" s="357" t="s">
        <v>432</v>
      </c>
      <c r="B72" s="363">
        <v>23241.123478363999</v>
      </c>
      <c r="C72" s="845">
        <v>2.5224129636661812</v>
      </c>
    </row>
    <row r="73" spans="1:3" ht="15" customHeight="1">
      <c r="A73" s="356" t="s">
        <v>433</v>
      </c>
      <c r="B73" s="363"/>
      <c r="C73" s="845"/>
    </row>
    <row r="74" spans="1:3" ht="15" customHeight="1">
      <c r="A74" s="357" t="s">
        <v>96</v>
      </c>
      <c r="B74" s="363">
        <v>110383.80441480799</v>
      </c>
      <c r="C74" s="845">
        <v>11.980209971084562</v>
      </c>
    </row>
    <row r="75" spans="1:3" ht="15" customHeight="1">
      <c r="A75" s="357" t="s">
        <v>432</v>
      </c>
      <c r="B75" s="363">
        <v>14855.167986771001</v>
      </c>
      <c r="C75" s="845">
        <v>1.6122657900833841</v>
      </c>
    </row>
    <row r="76" spans="1:3" ht="15" customHeight="1">
      <c r="A76" s="356" t="s">
        <v>434</v>
      </c>
      <c r="B76" s="363"/>
      <c r="C76" s="845"/>
    </row>
    <row r="77" spans="1:3" ht="15" customHeight="1">
      <c r="A77" s="357" t="s">
        <v>96</v>
      </c>
      <c r="B77" s="363">
        <v>53618.01956529</v>
      </c>
      <c r="C77" s="845">
        <v>5.8192878568671844</v>
      </c>
    </row>
    <row r="78" spans="1:3" ht="15" customHeight="1">
      <c r="A78" s="357" t="s">
        <v>432</v>
      </c>
      <c r="B78" s="363">
        <v>5868.2693860640002</v>
      </c>
      <c r="C78" s="845">
        <v>0.63689686892602748</v>
      </c>
    </row>
    <row r="79" spans="1:3" ht="15" customHeight="1">
      <c r="A79" s="356" t="s">
        <v>435</v>
      </c>
      <c r="B79" s="363"/>
      <c r="C79" s="845"/>
    </row>
    <row r="80" spans="1:3" ht="15" customHeight="1">
      <c r="A80" s="357" t="s">
        <v>96</v>
      </c>
      <c r="B80" s="363">
        <v>73169.566024134008</v>
      </c>
      <c r="C80" s="845">
        <v>7.9412624805733394</v>
      </c>
    </row>
    <row r="81" spans="1:3" ht="15" customHeight="1">
      <c r="A81" s="357" t="s">
        <v>432</v>
      </c>
      <c r="B81" s="363">
        <v>7600.4031483270001</v>
      </c>
      <c r="C81" s="845">
        <v>0.82488935822214393</v>
      </c>
    </row>
    <row r="82" spans="1:3" s="153" customFormat="1" ht="15" customHeight="1">
      <c r="A82" s="355" t="s">
        <v>436</v>
      </c>
      <c r="B82" s="361">
        <v>921384.55570670601</v>
      </c>
      <c r="C82" s="965">
        <v>100</v>
      </c>
    </row>
    <row r="83" spans="1:3" ht="15" customHeight="1">
      <c r="A83" s="358" t="s">
        <v>135</v>
      </c>
      <c r="B83" s="363">
        <v>752954.65896290401</v>
      </c>
      <c r="C83" s="966">
        <v>81.719913178421407</v>
      </c>
    </row>
    <row r="84" spans="1:3" ht="15" customHeight="1" thickBot="1">
      <c r="A84" s="790" t="s">
        <v>452</v>
      </c>
      <c r="B84" s="365">
        <v>168429.896743802</v>
      </c>
      <c r="C84" s="967">
        <v>18.280086821578589</v>
      </c>
    </row>
    <row r="85" spans="1:3" ht="82.95" customHeight="1">
      <c r="A85" s="1301" t="s">
        <v>771</v>
      </c>
      <c r="B85" s="1302"/>
      <c r="C85" s="1303"/>
    </row>
    <row r="86" spans="1:3" ht="22.2" customHeight="1">
      <c r="A86" s="1343" t="s">
        <v>426</v>
      </c>
      <c r="B86" s="1344" t="s">
        <v>913</v>
      </c>
      <c r="C86" s="1345"/>
    </row>
    <row r="87" spans="1:3" ht="49.95" customHeight="1">
      <c r="A87" s="1343"/>
      <c r="B87" s="1347" t="s">
        <v>16</v>
      </c>
      <c r="C87" s="364" t="s">
        <v>122</v>
      </c>
    </row>
    <row r="88" spans="1:3" ht="49.95" customHeight="1">
      <c r="A88" s="1343"/>
      <c r="B88" s="1347"/>
      <c r="C88" s="843" t="s">
        <v>123</v>
      </c>
    </row>
    <row r="89" spans="1:3" s="153" customFormat="1" ht="15" customHeight="1">
      <c r="A89" s="355" t="s">
        <v>427</v>
      </c>
      <c r="B89" s="361">
        <v>528053.27754679904</v>
      </c>
      <c r="C89" s="844">
        <v>26.497809351163482</v>
      </c>
    </row>
    <row r="90" spans="1:3" ht="15" customHeight="1">
      <c r="A90" s="354" t="s">
        <v>96</v>
      </c>
      <c r="B90" s="363">
        <v>407767.99419665401</v>
      </c>
      <c r="C90" s="845">
        <v>20.461871991262623</v>
      </c>
    </row>
    <row r="91" spans="1:3" ht="15" customHeight="1">
      <c r="A91" s="354" t="s">
        <v>428</v>
      </c>
      <c r="B91" s="363">
        <v>120285.28335014499</v>
      </c>
      <c r="C91" s="845">
        <v>6.0359373599008581</v>
      </c>
    </row>
    <row r="92" spans="1:3" s="153" customFormat="1" ht="15" customHeight="1">
      <c r="A92" s="355" t="s">
        <v>429</v>
      </c>
      <c r="B92" s="361">
        <v>524197.149651938</v>
      </c>
      <c r="C92" s="844">
        <v>26.304308153204008</v>
      </c>
    </row>
    <row r="93" spans="1:3" ht="15" customHeight="1">
      <c r="A93" s="354" t="s">
        <v>96</v>
      </c>
      <c r="B93" s="363">
        <v>431001.77115938999</v>
      </c>
      <c r="C93" s="845">
        <v>21.627747138039776</v>
      </c>
    </row>
    <row r="94" spans="1:3" ht="15" customHeight="1">
      <c r="A94" s="354" t="s">
        <v>428</v>
      </c>
      <c r="B94" s="363">
        <v>93195.378492547999</v>
      </c>
      <c r="C94" s="845">
        <v>4.6765610151642312</v>
      </c>
    </row>
    <row r="95" spans="1:3" s="153" customFormat="1" ht="15" customHeight="1">
      <c r="A95" s="355" t="s">
        <v>430</v>
      </c>
      <c r="B95" s="361">
        <v>940568.18866775895</v>
      </c>
      <c r="C95" s="844">
        <v>47.197882495632513</v>
      </c>
    </row>
    <row r="96" spans="1:3" ht="15" customHeight="1">
      <c r="A96" s="354" t="s">
        <v>96</v>
      </c>
      <c r="B96" s="363">
        <v>822626.12566943106</v>
      </c>
      <c r="C96" s="845">
        <v>41.279528358467566</v>
      </c>
    </row>
    <row r="97" spans="1:3" ht="15" customHeight="1">
      <c r="A97" s="354" t="s">
        <v>428</v>
      </c>
      <c r="B97" s="363">
        <v>117942.06299832799</v>
      </c>
      <c r="C97" s="845">
        <v>5.9183541371649468</v>
      </c>
    </row>
    <row r="98" spans="1:3" ht="15" customHeight="1">
      <c r="A98" s="356" t="s">
        <v>431</v>
      </c>
      <c r="B98" s="363"/>
      <c r="C98" s="845"/>
    </row>
    <row r="99" spans="1:3" ht="15" customHeight="1">
      <c r="A99" s="357" t="s">
        <v>96</v>
      </c>
      <c r="B99" s="363">
        <v>413561.72662331304</v>
      </c>
      <c r="C99" s="845">
        <v>20.752602536457768</v>
      </c>
    </row>
    <row r="100" spans="1:3" ht="15" customHeight="1">
      <c r="A100" s="357" t="s">
        <v>432</v>
      </c>
      <c r="B100" s="363">
        <v>67211.475593985</v>
      </c>
      <c r="C100" s="845">
        <v>3.3726840495596648</v>
      </c>
    </row>
    <row r="101" spans="1:3" ht="15" customHeight="1">
      <c r="A101" s="356" t="s">
        <v>433</v>
      </c>
      <c r="B101" s="363"/>
      <c r="C101" s="845"/>
    </row>
    <row r="102" spans="1:3" ht="15" customHeight="1">
      <c r="A102" s="357" t="s">
        <v>96</v>
      </c>
      <c r="B102" s="363">
        <v>240411.04830630601</v>
      </c>
      <c r="C102" s="845">
        <v>12.063870057826264</v>
      </c>
    </row>
    <row r="103" spans="1:3" ht="15" customHeight="1">
      <c r="A103" s="357" t="s">
        <v>432</v>
      </c>
      <c r="B103" s="363">
        <v>29257.077828325</v>
      </c>
      <c r="C103" s="845">
        <v>1.4681254779228241</v>
      </c>
    </row>
    <row r="104" spans="1:3" ht="15" customHeight="1">
      <c r="A104" s="356" t="s">
        <v>434</v>
      </c>
      <c r="B104" s="363"/>
      <c r="C104" s="845"/>
    </row>
    <row r="105" spans="1:3" ht="15" customHeight="1">
      <c r="A105" s="357" t="s">
        <v>96</v>
      </c>
      <c r="B105" s="363">
        <v>82187.168157525011</v>
      </c>
      <c r="C105" s="845">
        <v>4.1241670216829682</v>
      </c>
    </row>
    <row r="106" spans="1:3" ht="15" customHeight="1">
      <c r="A106" s="357" t="s">
        <v>432</v>
      </c>
      <c r="B106" s="363">
        <v>10980.928017651999</v>
      </c>
      <c r="C106" s="845">
        <v>0.55102496184166716</v>
      </c>
    </row>
    <row r="107" spans="1:3" ht="15" customHeight="1">
      <c r="A107" s="356" t="s">
        <v>435</v>
      </c>
      <c r="B107" s="363"/>
      <c r="C107" s="845"/>
    </row>
    <row r="108" spans="1:3" ht="15" customHeight="1">
      <c r="A108" s="357" t="s">
        <v>96</v>
      </c>
      <c r="B108" s="363">
        <v>86466.182582287001</v>
      </c>
      <c r="C108" s="845">
        <v>4.3388887425005667</v>
      </c>
    </row>
    <row r="109" spans="1:3" ht="15" customHeight="1">
      <c r="A109" s="357" t="s">
        <v>432</v>
      </c>
      <c r="B109" s="363">
        <v>10492.581558366001</v>
      </c>
      <c r="C109" s="845">
        <v>0.52651964784079097</v>
      </c>
    </row>
    <row r="110" spans="1:3" s="153" customFormat="1" ht="15" customHeight="1">
      <c r="A110" s="355" t="s">
        <v>436</v>
      </c>
      <c r="B110" s="361">
        <v>1992818.615866496</v>
      </c>
      <c r="C110" s="965">
        <v>100</v>
      </c>
    </row>
    <row r="111" spans="1:3" ht="15" customHeight="1">
      <c r="A111" s="358" t="s">
        <v>135</v>
      </c>
      <c r="B111" s="363">
        <v>1661395.891025478</v>
      </c>
      <c r="C111" s="966">
        <v>83.369147487770107</v>
      </c>
    </row>
    <row r="112" spans="1:3" ht="15" customHeight="1" thickBot="1">
      <c r="A112" s="790" t="s">
        <v>452</v>
      </c>
      <c r="B112" s="365">
        <v>331422.724841021</v>
      </c>
      <c r="C112" s="967">
        <v>16.630852512230039</v>
      </c>
    </row>
    <row r="113" spans="1:4" ht="91.2" customHeight="1">
      <c r="A113" s="1301" t="s">
        <v>772</v>
      </c>
      <c r="B113" s="1302"/>
      <c r="C113" s="1303"/>
    </row>
    <row r="114" spans="1:4" ht="22.2" customHeight="1">
      <c r="A114" s="1343" t="s">
        <v>426</v>
      </c>
      <c r="B114" s="1344" t="s">
        <v>913</v>
      </c>
      <c r="C114" s="1345"/>
    </row>
    <row r="115" spans="1:4" ht="49.95" customHeight="1">
      <c r="A115" s="1343"/>
      <c r="B115" s="1347" t="s">
        <v>16</v>
      </c>
      <c r="C115" s="364" t="s">
        <v>122</v>
      </c>
    </row>
    <row r="116" spans="1:4" ht="49.95" customHeight="1">
      <c r="A116" s="1343"/>
      <c r="B116" s="1347"/>
      <c r="C116" s="843" t="s">
        <v>123</v>
      </c>
    </row>
    <row r="117" spans="1:4" s="153" customFormat="1" ht="15" customHeight="1">
      <c r="A117" s="355" t="s">
        <v>427</v>
      </c>
      <c r="B117" s="361">
        <v>1358108.75186262</v>
      </c>
      <c r="C117" s="844">
        <v>32.464905465216724</v>
      </c>
    </row>
    <row r="118" spans="1:4" ht="15" customHeight="1">
      <c r="A118" s="354" t="s">
        <v>96</v>
      </c>
      <c r="B118" s="363">
        <v>914984.42778568505</v>
      </c>
      <c r="C118" s="845">
        <v>21.87224175491691</v>
      </c>
    </row>
    <row r="119" spans="1:4" ht="15" customHeight="1">
      <c r="A119" s="354" t="s">
        <v>428</v>
      </c>
      <c r="B119" s="363">
        <v>443124.32407693297</v>
      </c>
      <c r="C119" s="845">
        <v>10.592663710299769</v>
      </c>
    </row>
    <row r="120" spans="1:4" s="153" customFormat="1" ht="15" customHeight="1">
      <c r="A120" s="355" t="s">
        <v>429</v>
      </c>
      <c r="B120" s="361">
        <v>1698787.3286313601</v>
      </c>
      <c r="C120" s="844">
        <v>40.608655200761113</v>
      </c>
    </row>
    <row r="121" spans="1:4" ht="15" customHeight="1">
      <c r="A121" s="354" t="s">
        <v>96</v>
      </c>
      <c r="B121" s="363">
        <v>1629150.58023104</v>
      </c>
      <c r="C121" s="845">
        <v>38.944023814930709</v>
      </c>
    </row>
    <row r="122" spans="1:4" ht="15" customHeight="1">
      <c r="A122" s="354" t="s">
        <v>428</v>
      </c>
      <c r="B122" s="363">
        <v>69636.748400324999</v>
      </c>
      <c r="C122" s="845">
        <v>1.6646313858305217</v>
      </c>
      <c r="D122" s="422"/>
    </row>
    <row r="123" spans="1:4" s="153" customFormat="1" ht="15" customHeight="1">
      <c r="A123" s="355" t="s">
        <v>430</v>
      </c>
      <c r="B123" s="361">
        <v>1126417.35412456</v>
      </c>
      <c r="C123" s="844">
        <v>26.926439334022163</v>
      </c>
    </row>
    <row r="124" spans="1:4" ht="15" customHeight="1">
      <c r="A124" s="354" t="s">
        <v>96</v>
      </c>
      <c r="B124" s="363">
        <v>1013251.53186183</v>
      </c>
      <c r="C124" s="845">
        <v>24.221267368511786</v>
      </c>
    </row>
    <row r="125" spans="1:4" ht="15" customHeight="1">
      <c r="A125" s="354" t="s">
        <v>428</v>
      </c>
      <c r="B125" s="363">
        <v>113165.82226273201</v>
      </c>
      <c r="C125" s="845">
        <v>2.7051719655104245</v>
      </c>
    </row>
    <row r="126" spans="1:4" ht="15" customHeight="1">
      <c r="A126" s="356" t="s">
        <v>431</v>
      </c>
      <c r="B126" s="363"/>
      <c r="C126" s="845"/>
    </row>
    <row r="127" spans="1:4" ht="15" customHeight="1">
      <c r="A127" s="357" t="s">
        <v>96</v>
      </c>
      <c r="B127" s="363">
        <v>379354.91941336897</v>
      </c>
      <c r="C127" s="845">
        <v>9.068288220386739</v>
      </c>
    </row>
    <row r="128" spans="1:4" ht="15" customHeight="1">
      <c r="A128" s="357" t="s">
        <v>432</v>
      </c>
      <c r="B128" s="363">
        <v>54261.275528163002</v>
      </c>
      <c r="C128" s="845">
        <v>1.2970884533568514</v>
      </c>
    </row>
    <row r="129" spans="1:3" ht="15" customHeight="1">
      <c r="A129" s="356" t="s">
        <v>433</v>
      </c>
      <c r="B129" s="363"/>
      <c r="C129" s="845"/>
    </row>
    <row r="130" spans="1:3" ht="15" customHeight="1">
      <c r="A130" s="357" t="s">
        <v>96</v>
      </c>
      <c r="B130" s="363">
        <v>351285.96155759803</v>
      </c>
      <c r="C130" s="845">
        <v>8.39731392466485</v>
      </c>
    </row>
    <row r="131" spans="1:3" ht="15" customHeight="1">
      <c r="A131" s="357" t="s">
        <v>432</v>
      </c>
      <c r="B131" s="363">
        <v>29619.452890876</v>
      </c>
      <c r="C131" s="845">
        <v>0.7080380983591511</v>
      </c>
    </row>
    <row r="132" spans="1:3" ht="15" customHeight="1">
      <c r="A132" s="356" t="s">
        <v>434</v>
      </c>
      <c r="B132" s="363"/>
      <c r="C132" s="845"/>
    </row>
    <row r="133" spans="1:3" ht="15" customHeight="1">
      <c r="A133" s="357" t="s">
        <v>96</v>
      </c>
      <c r="B133" s="363">
        <v>115151.44892439801</v>
      </c>
      <c r="C133" s="845">
        <v>2.7526373704507803</v>
      </c>
    </row>
    <row r="134" spans="1:3" ht="15" customHeight="1">
      <c r="A134" s="357" t="s">
        <v>432</v>
      </c>
      <c r="B134" s="363">
        <v>14158.337477671001</v>
      </c>
      <c r="C134" s="845">
        <v>0.33844792409063279</v>
      </c>
    </row>
    <row r="135" spans="1:3" ht="15" customHeight="1">
      <c r="A135" s="356" t="s">
        <v>435</v>
      </c>
      <c r="B135" s="363"/>
      <c r="C135" s="845"/>
    </row>
    <row r="136" spans="1:3" ht="15" customHeight="1">
      <c r="A136" s="357" t="s">
        <v>96</v>
      </c>
      <c r="B136" s="363">
        <v>167459.20196646199</v>
      </c>
      <c r="C136" s="845">
        <v>4.0030278530093435</v>
      </c>
    </row>
    <row r="137" spans="1:3" ht="15" customHeight="1">
      <c r="A137" s="357" t="s">
        <v>432</v>
      </c>
      <c r="B137" s="363">
        <v>15126.756366022</v>
      </c>
      <c r="C137" s="845">
        <v>0.36159748970378908</v>
      </c>
    </row>
    <row r="138" spans="1:3" s="153" customFormat="1" ht="15" customHeight="1">
      <c r="A138" s="355" t="s">
        <v>436</v>
      </c>
      <c r="B138" s="361">
        <v>4183313.4346185401</v>
      </c>
      <c r="C138" s="844">
        <v>100</v>
      </c>
    </row>
    <row r="139" spans="1:3" ht="15" customHeight="1">
      <c r="A139" s="358" t="s">
        <v>135</v>
      </c>
      <c r="B139" s="363">
        <v>3557386.53987855</v>
      </c>
      <c r="C139" s="845">
        <v>85.037532938359277</v>
      </c>
    </row>
    <row r="140" spans="1:3" ht="15" customHeight="1" thickBot="1">
      <c r="A140" s="790" t="s">
        <v>452</v>
      </c>
      <c r="B140" s="365">
        <v>625926.89473999001</v>
      </c>
      <c r="C140" s="846">
        <v>14.962467061640716</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6" right="0.39370078740157499" top="0.74803149606299202" bottom="0.27559055118110198" header="0.55118110236220497" footer="0.15748031496063"/>
  <pageSetup paperSize="9" scale="71"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zoomScale="80" zoomScaleNormal="90" zoomScaleSheetLayoutView="80" workbookViewId="0">
      <selection activeCell="F19" sqref="F19"/>
    </sheetView>
  </sheetViews>
  <sheetFormatPr defaultColWidth="0" defaultRowHeight="13.2"/>
  <cols>
    <col min="1" max="1" width="36.81640625" style="11" customWidth="1"/>
    <col min="2" max="14" width="7.81640625" style="111" customWidth="1"/>
    <col min="15" max="15" width="8.08984375" style="111" customWidth="1"/>
    <col min="16" max="199" width="6.81640625" style="11" customWidth="1"/>
    <col min="200" max="200" width="2" style="11" customWidth="1"/>
    <col min="201" max="201" width="19.1796875" style="11" customWidth="1"/>
    <col min="202" max="206" width="6.81640625" style="11" customWidth="1"/>
    <col min="207" max="16384" width="0" style="11" hidden="1"/>
  </cols>
  <sheetData>
    <row r="1" spans="1:16" ht="75" customHeight="1">
      <c r="A1" s="1301" t="s">
        <v>804</v>
      </c>
      <c r="B1" s="1302"/>
      <c r="C1" s="1302"/>
      <c r="D1" s="1302"/>
      <c r="E1" s="1302"/>
      <c r="F1" s="1302"/>
      <c r="G1" s="1302"/>
      <c r="H1" s="1302"/>
      <c r="I1" s="1302"/>
      <c r="J1" s="1302"/>
      <c r="K1" s="1302"/>
      <c r="L1" s="1302"/>
      <c r="M1" s="1302"/>
      <c r="N1" s="1302"/>
      <c r="O1" s="1303"/>
    </row>
    <row r="2" spans="1:16" ht="25.2" customHeight="1">
      <c r="A2" s="1348" t="s">
        <v>426</v>
      </c>
      <c r="B2" s="1311">
        <v>2021</v>
      </c>
      <c r="C2" s="1311">
        <v>2022</v>
      </c>
      <c r="D2" s="1311"/>
      <c r="E2" s="1311"/>
      <c r="F2" s="1311"/>
      <c r="G2" s="1311"/>
      <c r="H2" s="1311">
        <v>2023</v>
      </c>
      <c r="I2" s="1311"/>
      <c r="J2" s="1311"/>
      <c r="K2" s="1311"/>
      <c r="L2" s="1311"/>
      <c r="M2" s="1311"/>
      <c r="N2" s="1311"/>
      <c r="O2" s="1312"/>
    </row>
    <row r="3" spans="1:16" ht="25.2" customHeight="1">
      <c r="A3" s="1348"/>
      <c r="B3" s="1317"/>
      <c r="C3" s="827" t="s">
        <v>267</v>
      </c>
      <c r="D3" s="827" t="s">
        <v>7</v>
      </c>
      <c r="E3" s="827" t="s">
        <v>13</v>
      </c>
      <c r="F3" s="827" t="s">
        <v>14</v>
      </c>
      <c r="G3" s="827" t="s">
        <v>15</v>
      </c>
      <c r="H3" s="827" t="s">
        <v>0</v>
      </c>
      <c r="I3" s="827" t="s">
        <v>1</v>
      </c>
      <c r="J3" s="827" t="s">
        <v>2</v>
      </c>
      <c r="K3" s="827" t="s">
        <v>3</v>
      </c>
      <c r="L3" s="827" t="s">
        <v>4</v>
      </c>
      <c r="M3" s="827" t="s">
        <v>5</v>
      </c>
      <c r="N3" s="827" t="s">
        <v>6</v>
      </c>
      <c r="O3" s="851" t="s">
        <v>267</v>
      </c>
    </row>
    <row r="4" spans="1:16" ht="30" customHeight="1">
      <c r="A4" s="172" t="s">
        <v>437</v>
      </c>
      <c r="B4" s="1063"/>
      <c r="C4" s="1063"/>
      <c r="D4" s="1063"/>
      <c r="E4" s="1063"/>
      <c r="F4" s="1063"/>
      <c r="G4" s="1063"/>
      <c r="H4" s="1063"/>
      <c r="I4" s="1063"/>
      <c r="J4" s="1063"/>
      <c r="K4" s="1063"/>
      <c r="L4" s="1063"/>
      <c r="M4" s="1063"/>
      <c r="N4" s="1063"/>
      <c r="O4" s="852"/>
    </row>
    <row r="5" spans="1:16" ht="22.2" customHeight="1">
      <c r="A5" s="367" t="s">
        <v>96</v>
      </c>
      <c r="B5" s="847">
        <v>1.7147965205676901</v>
      </c>
      <c r="C5" s="847">
        <v>1.6224786208800199</v>
      </c>
      <c r="D5" s="847">
        <v>1.6410767229013601</v>
      </c>
      <c r="E5" s="847">
        <v>1.6908638271686001</v>
      </c>
      <c r="F5" s="847">
        <v>1.7475963162618</v>
      </c>
      <c r="G5" s="847">
        <v>1.91130657646012</v>
      </c>
      <c r="H5" s="847">
        <v>1.92460694289514</v>
      </c>
      <c r="I5" s="847">
        <v>1.9120697696314299</v>
      </c>
      <c r="J5" s="847">
        <v>1.9170565611667401</v>
      </c>
      <c r="K5" s="847">
        <v>1.91849856054117</v>
      </c>
      <c r="L5" s="847">
        <v>1.96651193900457</v>
      </c>
      <c r="M5" s="847">
        <v>1.97591940929039</v>
      </c>
      <c r="N5" s="847">
        <v>1.9642168404870699</v>
      </c>
      <c r="O5" s="1064">
        <v>2.0131229683657401</v>
      </c>
      <c r="P5" s="46"/>
    </row>
    <row r="6" spans="1:16" ht="22.2" customHeight="1">
      <c r="A6" s="367" t="s">
        <v>438</v>
      </c>
      <c r="B6" s="847">
        <v>0.16734818405471499</v>
      </c>
      <c r="C6" s="847">
        <v>0.27029579939362902</v>
      </c>
      <c r="D6" s="847">
        <v>0.40741925765166898</v>
      </c>
      <c r="E6" s="847">
        <v>0.57230954284590696</v>
      </c>
      <c r="F6" s="847">
        <v>0.77629792961234101</v>
      </c>
      <c r="G6" s="847">
        <v>1.01434078616284</v>
      </c>
      <c r="H6" s="847">
        <v>0.99825223610846203</v>
      </c>
      <c r="I6" s="847">
        <v>1.0773622670351299</v>
      </c>
      <c r="J6" s="847">
        <v>1.0301119007883</v>
      </c>
      <c r="K6" s="847">
        <v>0.98284080096596305</v>
      </c>
      <c r="L6" s="847">
        <v>0.96878246084764696</v>
      </c>
      <c r="M6" s="847">
        <v>1.1145162443483001</v>
      </c>
      <c r="N6" s="847">
        <v>1.1339353623667201</v>
      </c>
      <c r="O6" s="1064">
        <v>1.27472553655981</v>
      </c>
      <c r="P6" s="46"/>
    </row>
    <row r="7" spans="1:16" ht="30" customHeight="1">
      <c r="A7" s="172" t="s">
        <v>439</v>
      </c>
      <c r="B7" s="1065"/>
      <c r="C7" s="1065"/>
      <c r="D7" s="1065"/>
      <c r="E7" s="1065"/>
      <c r="F7" s="1065"/>
      <c r="G7" s="1065"/>
      <c r="H7" s="1065"/>
      <c r="I7" s="1065"/>
      <c r="J7" s="1065"/>
      <c r="K7" s="1065"/>
      <c r="L7" s="1065"/>
      <c r="M7" s="1065"/>
      <c r="N7" s="1065"/>
      <c r="O7" s="1066"/>
      <c r="P7" s="46"/>
    </row>
    <row r="8" spans="1:16" ht="22.2" customHeight="1">
      <c r="A8" s="367" t="s">
        <v>96</v>
      </c>
      <c r="B8" s="847">
        <v>0.685453538756022</v>
      </c>
      <c r="C8" s="847">
        <v>0.64829056700684196</v>
      </c>
      <c r="D8" s="847">
        <v>0.65588106376772504</v>
      </c>
      <c r="E8" s="847">
        <v>0.66686128957253399</v>
      </c>
      <c r="F8" s="847">
        <v>0.66686128957253399</v>
      </c>
      <c r="G8" s="847">
        <v>0.667030461922556</v>
      </c>
      <c r="H8" s="847">
        <v>0.66732485617589699</v>
      </c>
      <c r="I8" s="847">
        <v>0.66987153195833804</v>
      </c>
      <c r="J8" s="847">
        <v>0.68908195583059895</v>
      </c>
      <c r="K8" s="847">
        <v>0.67212983523601399</v>
      </c>
      <c r="L8" s="847">
        <v>0.67212983523601399</v>
      </c>
      <c r="M8" s="847">
        <v>0.67008613021590202</v>
      </c>
      <c r="N8" s="847">
        <v>0.66596333171324895</v>
      </c>
      <c r="O8" s="1064">
        <v>0.66065845247629096</v>
      </c>
      <c r="P8" s="46"/>
    </row>
    <row r="9" spans="1:16" ht="22.2" customHeight="1">
      <c r="A9" s="367" t="s">
        <v>438</v>
      </c>
      <c r="B9" s="847">
        <v>0.17304087772565699</v>
      </c>
      <c r="C9" s="847">
        <v>0.22349906342288201</v>
      </c>
      <c r="D9" s="847">
        <v>0.25206028170339201</v>
      </c>
      <c r="E9" s="847">
        <v>0.34381655965993002</v>
      </c>
      <c r="F9" s="847">
        <v>0.34381655965993002</v>
      </c>
      <c r="G9" s="847">
        <v>0.43157755396625902</v>
      </c>
      <c r="H9" s="847">
        <v>0.48786071838225098</v>
      </c>
      <c r="I9" s="847">
        <v>0.56831052831303897</v>
      </c>
      <c r="J9" s="847">
        <v>0.70927541309874498</v>
      </c>
      <c r="K9" s="847">
        <v>0.73245193409811304</v>
      </c>
      <c r="L9" s="847">
        <v>0.73245193409811304</v>
      </c>
      <c r="M9" s="847">
        <v>0.58032439953035297</v>
      </c>
      <c r="N9" s="847">
        <v>0.65525650928875701</v>
      </c>
      <c r="O9" s="1064">
        <v>0.69043620668342298</v>
      </c>
      <c r="P9" s="46"/>
    </row>
    <row r="10" spans="1:16" ht="30" customHeight="1">
      <c r="A10" s="172" t="s">
        <v>440</v>
      </c>
      <c r="B10" s="1065"/>
      <c r="C10" s="1065"/>
      <c r="D10" s="1065"/>
      <c r="E10" s="1065"/>
      <c r="F10" s="1065"/>
      <c r="G10" s="1065"/>
      <c r="H10" s="1065"/>
      <c r="I10" s="1065"/>
      <c r="J10" s="1065"/>
      <c r="K10" s="1065"/>
      <c r="L10" s="1065"/>
      <c r="M10" s="1065"/>
      <c r="N10" s="1065"/>
      <c r="O10" s="1066"/>
      <c r="P10" s="46"/>
    </row>
    <row r="11" spans="1:16" ht="26.4">
      <c r="A11" s="368" t="s">
        <v>441</v>
      </c>
      <c r="B11" s="1065"/>
      <c r="C11" s="1065"/>
      <c r="D11" s="1065"/>
      <c r="E11" s="1065"/>
      <c r="F11" s="1065"/>
      <c r="G11" s="1065"/>
      <c r="H11" s="1065"/>
      <c r="I11" s="1065"/>
      <c r="J11" s="1065"/>
      <c r="K11" s="1065"/>
      <c r="L11" s="1065"/>
      <c r="M11" s="1065"/>
      <c r="N11" s="1065"/>
      <c r="O11" s="1066"/>
      <c r="P11" s="46"/>
    </row>
    <row r="12" spans="1:16" ht="22.2" customHeight="1">
      <c r="A12" s="367" t="s">
        <v>96</v>
      </c>
      <c r="B12" s="848">
        <v>2.9183354545830298</v>
      </c>
      <c r="C12" s="848">
        <v>2.8677641324376202</v>
      </c>
      <c r="D12" s="848">
        <v>2.9715888343352002</v>
      </c>
      <c r="E12" s="848">
        <v>3.3592782455794898</v>
      </c>
      <c r="F12" s="848">
        <v>3.6881925008310499</v>
      </c>
      <c r="G12" s="848">
        <v>3.9499501682376299</v>
      </c>
      <c r="H12" s="848">
        <v>4.0004050870318997</v>
      </c>
      <c r="I12" s="848">
        <v>4.1798364208918297</v>
      </c>
      <c r="J12" s="848">
        <v>4.2022162973253501</v>
      </c>
      <c r="K12" s="848">
        <v>4.1752538785231001</v>
      </c>
      <c r="L12" s="848">
        <v>4.1889188815615697</v>
      </c>
      <c r="M12" s="848">
        <v>4.1899054746628002</v>
      </c>
      <c r="N12" s="848">
        <v>4.2391494695579501</v>
      </c>
      <c r="O12" s="1067">
        <v>4.2891425242276497</v>
      </c>
      <c r="P12" s="46"/>
    </row>
    <row r="13" spans="1:16" ht="22.2" customHeight="1">
      <c r="A13" s="367" t="s">
        <v>438</v>
      </c>
      <c r="B13" s="848">
        <v>0.36849379745222999</v>
      </c>
      <c r="C13" s="848">
        <v>1.1191849483953999</v>
      </c>
      <c r="D13" s="848">
        <v>1.5038626961625301</v>
      </c>
      <c r="E13" s="848">
        <v>2.0044899467386599</v>
      </c>
      <c r="F13" s="848">
        <v>2.4249169655748202</v>
      </c>
      <c r="G13" s="848">
        <v>2.7432673456422498</v>
      </c>
      <c r="H13" s="848">
        <v>2.8557191767715699</v>
      </c>
      <c r="I13" s="848">
        <v>2.8835027689097901</v>
      </c>
      <c r="J13" s="848">
        <v>2.9963684350503699</v>
      </c>
      <c r="K13" s="848">
        <v>2.9197933863525001</v>
      </c>
      <c r="L13" s="848">
        <v>3.0009449861832098</v>
      </c>
      <c r="M13" s="848">
        <v>3.04732319330921</v>
      </c>
      <c r="N13" s="848">
        <v>3.2535245431274502</v>
      </c>
      <c r="O13" s="1067">
        <v>3.3912795179602</v>
      </c>
      <c r="P13" s="46"/>
    </row>
    <row r="14" spans="1:16" ht="26.4">
      <c r="A14" s="368" t="s">
        <v>442</v>
      </c>
      <c r="B14" s="1068"/>
      <c r="C14" s="1068"/>
      <c r="D14" s="1068"/>
      <c r="E14" s="1068"/>
      <c r="F14" s="1068"/>
      <c r="G14" s="1068"/>
      <c r="H14" s="1068"/>
      <c r="I14" s="1068"/>
      <c r="J14" s="1068"/>
      <c r="K14" s="1068"/>
      <c r="L14" s="1068"/>
      <c r="M14" s="1068"/>
      <c r="N14" s="1068"/>
      <c r="O14" s="1069"/>
      <c r="P14" s="46"/>
    </row>
    <row r="15" spans="1:16" ht="22.2" customHeight="1">
      <c r="A15" s="367" t="s">
        <v>96</v>
      </c>
      <c r="B15" s="848">
        <v>3.2053720979768898</v>
      </c>
      <c r="C15" s="848">
        <v>2.99117485873338</v>
      </c>
      <c r="D15" s="848">
        <v>3.0569736813880102</v>
      </c>
      <c r="E15" s="848">
        <v>3.3800295939011402</v>
      </c>
      <c r="F15" s="848">
        <v>3.7694402827214999</v>
      </c>
      <c r="G15" s="848">
        <v>4.1836927776441799</v>
      </c>
      <c r="H15" s="848">
        <v>4.3275148795184997</v>
      </c>
      <c r="I15" s="848">
        <v>4.39126375165191</v>
      </c>
      <c r="J15" s="848">
        <v>4.41397838968859</v>
      </c>
      <c r="K15" s="848">
        <v>4.4537755759275601</v>
      </c>
      <c r="L15" s="848">
        <v>4.51802220946273</v>
      </c>
      <c r="M15" s="848">
        <v>4.5024330622672499</v>
      </c>
      <c r="N15" s="848">
        <v>4.5972760020090302</v>
      </c>
      <c r="O15" s="1067">
        <v>4.62108270452533</v>
      </c>
      <c r="P15" s="46"/>
    </row>
    <row r="16" spans="1:16" ht="22.2" customHeight="1">
      <c r="A16" s="367" t="s">
        <v>438</v>
      </c>
      <c r="B16" s="848">
        <v>0.499373172056509</v>
      </c>
      <c r="C16" s="848">
        <v>0.99228599565415398</v>
      </c>
      <c r="D16" s="848">
        <v>1.59876369140013</v>
      </c>
      <c r="E16" s="848">
        <v>1.84825020804365</v>
      </c>
      <c r="F16" s="848">
        <v>2.3011422591878299</v>
      </c>
      <c r="G16" s="848">
        <v>2.6028460922116099</v>
      </c>
      <c r="H16" s="848">
        <v>2.9918540969260601</v>
      </c>
      <c r="I16" s="848">
        <v>3.0772811983980701</v>
      </c>
      <c r="J16" s="848">
        <v>3.25364636334873</v>
      </c>
      <c r="K16" s="848">
        <v>3.3520144180459699</v>
      </c>
      <c r="L16" s="848">
        <v>3.3400419877146001</v>
      </c>
      <c r="M16" s="848">
        <v>3.39117549516437</v>
      </c>
      <c r="N16" s="848">
        <v>3.5746867269760298</v>
      </c>
      <c r="O16" s="1067">
        <v>3.8646315526376158</v>
      </c>
      <c r="P16" s="46"/>
    </row>
    <row r="17" spans="1:16" ht="26.4">
      <c r="A17" s="368" t="s">
        <v>443</v>
      </c>
      <c r="B17" s="1068"/>
      <c r="C17" s="1068"/>
      <c r="D17" s="1068"/>
      <c r="E17" s="1068"/>
      <c r="F17" s="1068"/>
      <c r="G17" s="1068"/>
      <c r="H17" s="1068"/>
      <c r="I17" s="1068"/>
      <c r="J17" s="1068"/>
      <c r="K17" s="1068"/>
      <c r="L17" s="1068"/>
      <c r="M17" s="1068"/>
      <c r="N17" s="1068"/>
      <c r="O17" s="1069"/>
      <c r="P17" s="46"/>
    </row>
    <row r="18" spans="1:16" ht="22.2" customHeight="1">
      <c r="A18" s="367" t="s">
        <v>96</v>
      </c>
      <c r="B18" s="849">
        <v>3.52223249757429</v>
      </c>
      <c r="C18" s="849">
        <v>3.2045137271591702</v>
      </c>
      <c r="D18" s="849">
        <v>3.2762178381946798</v>
      </c>
      <c r="E18" s="849">
        <v>3.5583297012654498</v>
      </c>
      <c r="F18" s="849">
        <v>3.8419635854160701</v>
      </c>
      <c r="G18" s="849">
        <v>4.1571524504876702</v>
      </c>
      <c r="H18" s="849">
        <v>4.3266071749193298</v>
      </c>
      <c r="I18" s="849">
        <v>4.48211938262597</v>
      </c>
      <c r="J18" s="849">
        <v>4.6199612701933503</v>
      </c>
      <c r="K18" s="849">
        <v>4.6461475949172302</v>
      </c>
      <c r="L18" s="849">
        <v>4.7047280233595501</v>
      </c>
      <c r="M18" s="849">
        <v>4.6834974010690997</v>
      </c>
      <c r="N18" s="849">
        <v>4.7903746571252999</v>
      </c>
      <c r="O18" s="1070">
        <v>4.8245507534015797</v>
      </c>
      <c r="P18" s="46"/>
    </row>
    <row r="19" spans="1:16" ht="22.2" customHeight="1">
      <c r="A19" s="367" t="s">
        <v>438</v>
      </c>
      <c r="B19" s="849">
        <v>0.60316437584638505</v>
      </c>
      <c r="C19" s="849">
        <v>1.1294757010596299</v>
      </c>
      <c r="D19" s="849">
        <v>1.2530209274040101</v>
      </c>
      <c r="E19" s="849">
        <v>1.3864372267269001</v>
      </c>
      <c r="F19" s="849">
        <v>1.85697499911387</v>
      </c>
      <c r="G19" s="849">
        <v>2.4517151790620502</v>
      </c>
      <c r="H19" s="849">
        <v>2.73409830582297</v>
      </c>
      <c r="I19" s="849">
        <v>2.9240131000755198</v>
      </c>
      <c r="J19" s="849">
        <v>3.19393609870151</v>
      </c>
      <c r="K19" s="849">
        <v>3.2600082403877799</v>
      </c>
      <c r="L19" s="849">
        <v>3.2603356004005</v>
      </c>
      <c r="M19" s="849">
        <v>3.2892968207809798</v>
      </c>
      <c r="N19" s="849">
        <v>3.3565645690117898</v>
      </c>
      <c r="O19" s="1070">
        <v>3.4654310640653798</v>
      </c>
      <c r="P19" s="46"/>
    </row>
    <row r="20" spans="1:16" ht="26.4">
      <c r="A20" s="368" t="s">
        <v>444</v>
      </c>
      <c r="B20" s="1068"/>
      <c r="C20" s="1068"/>
      <c r="D20" s="1068"/>
      <c r="E20" s="1068"/>
      <c r="F20" s="1068"/>
      <c r="G20" s="1068"/>
      <c r="H20" s="1068"/>
      <c r="I20" s="1068"/>
      <c r="J20" s="1068"/>
      <c r="K20" s="1068"/>
      <c r="L20" s="1068"/>
      <c r="M20" s="1068"/>
      <c r="N20" s="1068"/>
      <c r="O20" s="1069"/>
      <c r="P20" s="46"/>
    </row>
    <row r="21" spans="1:16" ht="22.2" customHeight="1">
      <c r="A21" s="367" t="s">
        <v>96</v>
      </c>
      <c r="B21" s="849">
        <v>3.9900018241061499</v>
      </c>
      <c r="C21" s="849">
        <v>3.2780742186561098</v>
      </c>
      <c r="D21" s="849">
        <v>3.60465632141223</v>
      </c>
      <c r="E21" s="849">
        <v>3.8956821324325301</v>
      </c>
      <c r="F21" s="849">
        <v>4.3738030473440999</v>
      </c>
      <c r="G21" s="849">
        <v>4.6833183260988704</v>
      </c>
      <c r="H21" s="849">
        <v>4.8167441722627498</v>
      </c>
      <c r="I21" s="849">
        <v>4.8378581664581999</v>
      </c>
      <c r="J21" s="849">
        <v>4.9074152702882801</v>
      </c>
      <c r="K21" s="849">
        <v>4.9657105506631201</v>
      </c>
      <c r="L21" s="849">
        <v>5.0726762271067303</v>
      </c>
      <c r="M21" s="849">
        <v>5.0575398028690097</v>
      </c>
      <c r="N21" s="849">
        <v>5.1269623496745904</v>
      </c>
      <c r="O21" s="1070">
        <v>5.1212823459543699</v>
      </c>
      <c r="P21" s="46"/>
    </row>
    <row r="22" spans="1:16" ht="22.2" customHeight="1" thickBot="1">
      <c r="A22" s="369" t="s">
        <v>438</v>
      </c>
      <c r="B22" s="850">
        <v>0.66390922756506898</v>
      </c>
      <c r="C22" s="850">
        <v>0.71978887827989302</v>
      </c>
      <c r="D22" s="850">
        <v>0.94450082401018998</v>
      </c>
      <c r="E22" s="850">
        <v>1.5535672036144299</v>
      </c>
      <c r="F22" s="850">
        <v>1.7506795380231599</v>
      </c>
      <c r="G22" s="850">
        <v>2.04929177374011</v>
      </c>
      <c r="H22" s="850">
        <v>2.3766921286946299</v>
      </c>
      <c r="I22" s="850">
        <v>2.5079654933662501</v>
      </c>
      <c r="J22" s="850">
        <v>2.77652352479693</v>
      </c>
      <c r="K22" s="850">
        <v>2.8710978669853402</v>
      </c>
      <c r="L22" s="850">
        <v>2.9222969699493402</v>
      </c>
      <c r="M22" s="850">
        <v>2.8353219962637901</v>
      </c>
      <c r="N22" s="850">
        <v>2.86900209713377</v>
      </c>
      <c r="O22" s="1071">
        <v>2.9697692723805824</v>
      </c>
      <c r="P22" s="46"/>
    </row>
    <row r="23" spans="1:16" s="1" customFormat="1" ht="75" customHeight="1">
      <c r="A23" s="1301" t="s">
        <v>805</v>
      </c>
      <c r="B23" s="1302"/>
      <c r="C23" s="1302"/>
      <c r="D23" s="1302"/>
      <c r="E23" s="1302"/>
      <c r="F23" s="1302"/>
      <c r="G23" s="1302"/>
      <c r="H23" s="1302"/>
      <c r="I23" s="1302"/>
      <c r="J23" s="1302"/>
      <c r="K23" s="1302"/>
      <c r="L23" s="1302"/>
      <c r="M23" s="1302"/>
      <c r="N23" s="1302"/>
      <c r="O23" s="1303"/>
    </row>
    <row r="24" spans="1:16" ht="25.2" customHeight="1">
      <c r="A24" s="1348" t="s">
        <v>426</v>
      </c>
      <c r="B24" s="1311">
        <v>2021</v>
      </c>
      <c r="C24" s="1311">
        <v>2022</v>
      </c>
      <c r="D24" s="1311"/>
      <c r="E24" s="1311"/>
      <c r="F24" s="1311"/>
      <c r="G24" s="1311"/>
      <c r="H24" s="1311">
        <v>2023</v>
      </c>
      <c r="I24" s="1311"/>
      <c r="J24" s="1311"/>
      <c r="K24" s="1311"/>
      <c r="L24" s="1311"/>
      <c r="M24" s="1311"/>
      <c r="N24" s="1311"/>
      <c r="O24" s="1312"/>
    </row>
    <row r="25" spans="1:16" ht="25.2" customHeight="1">
      <c r="A25" s="1348"/>
      <c r="B25" s="1317"/>
      <c r="C25" s="827" t="s">
        <v>267</v>
      </c>
      <c r="D25" s="827" t="s">
        <v>7</v>
      </c>
      <c r="E25" s="827" t="s">
        <v>13</v>
      </c>
      <c r="F25" s="827" t="s">
        <v>14</v>
      </c>
      <c r="G25" s="827" t="s">
        <v>15</v>
      </c>
      <c r="H25" s="827" t="s">
        <v>0</v>
      </c>
      <c r="I25" s="827" t="s">
        <v>1</v>
      </c>
      <c r="J25" s="827" t="s">
        <v>2</v>
      </c>
      <c r="K25" s="827" t="s">
        <v>3</v>
      </c>
      <c r="L25" s="827" t="s">
        <v>4</v>
      </c>
      <c r="M25" s="827" t="s">
        <v>5</v>
      </c>
      <c r="N25" s="827" t="s">
        <v>6</v>
      </c>
      <c r="O25" s="851" t="s">
        <v>267</v>
      </c>
    </row>
    <row r="26" spans="1:16" s="128" customFormat="1" ht="30" customHeight="1">
      <c r="A26" s="172" t="s">
        <v>437</v>
      </c>
      <c r="B26" s="1072"/>
      <c r="C26" s="1072"/>
      <c r="D26" s="1072"/>
      <c r="E26" s="1072"/>
      <c r="F26" s="1072"/>
      <c r="G26" s="1072"/>
      <c r="H26" s="1072"/>
      <c r="I26" s="1072"/>
      <c r="J26" s="1072"/>
      <c r="K26" s="1072"/>
      <c r="L26" s="1072"/>
      <c r="M26" s="1072"/>
      <c r="N26" s="1072"/>
      <c r="O26" s="1073"/>
    </row>
    <row r="27" spans="1:16" s="128" customFormat="1" ht="22.2" customHeight="1">
      <c r="A27" s="367" t="s">
        <v>96</v>
      </c>
      <c r="B27" s="847">
        <v>1.7364098570815394</v>
      </c>
      <c r="C27" s="847">
        <v>1.821849165411112</v>
      </c>
      <c r="D27" s="847">
        <v>1.8190167669796151</v>
      </c>
      <c r="E27" s="847">
        <v>1.7158435208443021</v>
      </c>
      <c r="F27" s="847">
        <v>1.728579092703002</v>
      </c>
      <c r="G27" s="847">
        <v>1.7524709049474736</v>
      </c>
      <c r="H27" s="847">
        <v>1.8</v>
      </c>
      <c r="I27" s="847">
        <v>1.822743790530341</v>
      </c>
      <c r="J27" s="847">
        <v>1.8160720219440238</v>
      </c>
      <c r="K27" s="847">
        <v>1.834375025849948</v>
      </c>
      <c r="L27" s="847">
        <v>1.8447075162130795</v>
      </c>
      <c r="M27" s="847">
        <v>1.8557806269015946</v>
      </c>
      <c r="N27" s="847">
        <v>1.807252963876518</v>
      </c>
      <c r="O27" s="1064">
        <v>1.8021474214054627</v>
      </c>
    </row>
    <row r="28" spans="1:16" s="128" customFormat="1" ht="22.2" customHeight="1">
      <c r="A28" s="367" t="s">
        <v>438</v>
      </c>
      <c r="B28" s="847">
        <v>0.10245798357280263</v>
      </c>
      <c r="C28" s="847">
        <v>0.28963309089580902</v>
      </c>
      <c r="D28" s="847">
        <v>0.31201045095941532</v>
      </c>
      <c r="E28" s="847">
        <v>0.36042431286750415</v>
      </c>
      <c r="F28" s="847">
        <v>0.4404075981037549</v>
      </c>
      <c r="G28" s="847">
        <v>0.5493600528128838</v>
      </c>
      <c r="H28" s="847">
        <v>0.54</v>
      </c>
      <c r="I28" s="847">
        <v>0.54702271650952095</v>
      </c>
      <c r="J28" s="847">
        <v>0.58595918380139889</v>
      </c>
      <c r="K28" s="847">
        <v>0.49503787758304091</v>
      </c>
      <c r="L28" s="847">
        <v>0.6623901201909943</v>
      </c>
      <c r="M28" s="847">
        <v>0.77440506785171082</v>
      </c>
      <c r="N28" s="847">
        <v>0.65752629062995704</v>
      </c>
      <c r="O28" s="1064">
        <v>0.93738451514228882</v>
      </c>
    </row>
    <row r="29" spans="1:16" s="128" customFormat="1" ht="30" customHeight="1">
      <c r="A29" s="172" t="s">
        <v>439</v>
      </c>
      <c r="B29" s="1065"/>
      <c r="C29" s="1065"/>
      <c r="D29" s="1065"/>
      <c r="E29" s="1065"/>
      <c r="F29" s="1065"/>
      <c r="G29" s="1065"/>
      <c r="H29" s="1065"/>
      <c r="I29" s="1065"/>
      <c r="J29" s="1065"/>
      <c r="K29" s="1065"/>
      <c r="L29" s="1065"/>
      <c r="M29" s="1065"/>
      <c r="N29" s="1065"/>
      <c r="O29" s="1066"/>
    </row>
    <row r="30" spans="1:16" s="128" customFormat="1" ht="22.2" customHeight="1">
      <c r="A30" s="367" t="s">
        <v>96</v>
      </c>
      <c r="B30" s="847">
        <v>1.6511488038002511</v>
      </c>
      <c r="C30" s="847">
        <v>1.6619688258203507</v>
      </c>
      <c r="D30" s="847">
        <v>1.6626791403488252</v>
      </c>
      <c r="E30" s="847">
        <v>1.6449412520248929</v>
      </c>
      <c r="F30" s="847">
        <v>1.6257213079452628</v>
      </c>
      <c r="G30" s="847">
        <v>1.5352752565566752</v>
      </c>
      <c r="H30" s="847">
        <v>1.56</v>
      </c>
      <c r="I30" s="847">
        <v>1.5755368799529803</v>
      </c>
      <c r="J30" s="847">
        <v>1.6041611178905695</v>
      </c>
      <c r="K30" s="847">
        <v>1.534197286496509</v>
      </c>
      <c r="L30" s="847">
        <v>1.4925684860496529</v>
      </c>
      <c r="M30" s="847">
        <v>1.4904334865569207</v>
      </c>
      <c r="N30" s="847">
        <v>1.4713042953676592</v>
      </c>
      <c r="O30" s="1064">
        <v>1.4672605915993784</v>
      </c>
    </row>
    <row r="31" spans="1:16" s="128" customFormat="1" ht="22.2" customHeight="1">
      <c r="A31" s="367" t="s">
        <v>438</v>
      </c>
      <c r="B31" s="847">
        <v>0.16570182767902739</v>
      </c>
      <c r="C31" s="847">
        <v>0.32975603726808472</v>
      </c>
      <c r="D31" s="847">
        <v>0.32301543611576555</v>
      </c>
      <c r="E31" s="847">
        <v>0.51392444328718012</v>
      </c>
      <c r="F31" s="847">
        <v>0.63980133207258627</v>
      </c>
      <c r="G31" s="847">
        <v>0.62629346257437246</v>
      </c>
      <c r="H31" s="847">
        <v>0.35</v>
      </c>
      <c r="I31" s="847">
        <v>0.33215293695633508</v>
      </c>
      <c r="J31" s="847">
        <v>0.78179773286801291</v>
      </c>
      <c r="K31" s="847">
        <v>0.74388804200210312</v>
      </c>
      <c r="L31" s="847">
        <v>0.64176485663386174</v>
      </c>
      <c r="M31" s="847">
        <v>0.77700701143034334</v>
      </c>
      <c r="N31" s="847">
        <v>0.7787037131446618</v>
      </c>
      <c r="O31" s="1064">
        <v>0.81620741220415627</v>
      </c>
    </row>
    <row r="32" spans="1:16" s="128" customFormat="1" ht="30" customHeight="1">
      <c r="A32" s="172" t="s">
        <v>440</v>
      </c>
      <c r="B32" s="1065"/>
      <c r="C32" s="1065"/>
      <c r="D32" s="1065"/>
      <c r="E32" s="1065"/>
      <c r="F32" s="1065"/>
      <c r="G32" s="1065"/>
      <c r="H32" s="1065"/>
      <c r="I32" s="1065"/>
      <c r="J32" s="1065"/>
      <c r="K32" s="1065"/>
      <c r="L32" s="1065"/>
      <c r="M32" s="1065"/>
      <c r="N32" s="1065"/>
      <c r="O32" s="1066"/>
    </row>
    <row r="33" spans="1:15" s="128" customFormat="1" ht="26.4">
      <c r="A33" s="368" t="s">
        <v>441</v>
      </c>
      <c r="B33" s="1065"/>
      <c r="C33" s="1065"/>
      <c r="D33" s="1065"/>
      <c r="E33" s="1065"/>
      <c r="F33" s="1065"/>
      <c r="G33" s="1065"/>
      <c r="H33" s="1065"/>
      <c r="I33" s="1065"/>
      <c r="J33" s="1065"/>
      <c r="K33" s="1065"/>
      <c r="L33" s="1065"/>
      <c r="M33" s="1065"/>
      <c r="N33" s="1065"/>
      <c r="O33" s="1066"/>
    </row>
    <row r="34" spans="1:15" s="128" customFormat="1" ht="22.2" customHeight="1">
      <c r="A34" s="367" t="s">
        <v>96</v>
      </c>
      <c r="B34" s="848">
        <v>3.7355046688283755</v>
      </c>
      <c r="C34" s="848">
        <v>3.5670563651464078</v>
      </c>
      <c r="D34" s="848">
        <v>3.6323554660829056</v>
      </c>
      <c r="E34" s="848">
        <v>3.9807747319124682</v>
      </c>
      <c r="F34" s="848">
        <v>4.3001707438075201</v>
      </c>
      <c r="G34" s="848">
        <v>4.7600668326795992</v>
      </c>
      <c r="H34" s="848">
        <v>4.75</v>
      </c>
      <c r="I34" s="848">
        <v>4.7933310615991189</v>
      </c>
      <c r="J34" s="848">
        <v>4.8274287088016985</v>
      </c>
      <c r="K34" s="848">
        <v>4.8117634584161237</v>
      </c>
      <c r="L34" s="848">
        <v>4.7215308246689069</v>
      </c>
      <c r="M34" s="848">
        <v>4.7875748624430683</v>
      </c>
      <c r="N34" s="848">
        <v>4.8081311844355232</v>
      </c>
      <c r="O34" s="1067">
        <v>4.7783550748893164</v>
      </c>
    </row>
    <row r="35" spans="1:15" s="128" customFormat="1" ht="22.2" customHeight="1">
      <c r="A35" s="367" t="s">
        <v>438</v>
      </c>
      <c r="B35" s="848">
        <v>0.65653058319861524</v>
      </c>
      <c r="C35" s="848">
        <v>1.1507463162213467</v>
      </c>
      <c r="D35" s="848">
        <v>1.3680970294435062</v>
      </c>
      <c r="E35" s="848">
        <v>2.0066819683849388</v>
      </c>
      <c r="F35" s="848">
        <v>2.6780844942610043</v>
      </c>
      <c r="G35" s="848">
        <v>2.8882874528314262</v>
      </c>
      <c r="H35" s="848">
        <v>3.09</v>
      </c>
      <c r="I35" s="848">
        <v>3.0890582008844745</v>
      </c>
      <c r="J35" s="848">
        <v>3.3247895351450309</v>
      </c>
      <c r="K35" s="848">
        <v>2.9298733728749533</v>
      </c>
      <c r="L35" s="848">
        <v>3.2733619086933121</v>
      </c>
      <c r="M35" s="848">
        <v>3.3616690405872927</v>
      </c>
      <c r="N35" s="848">
        <v>3.3752773447916189</v>
      </c>
      <c r="O35" s="1067">
        <v>3.4511445148808391</v>
      </c>
    </row>
    <row r="36" spans="1:15" s="128" customFormat="1" ht="26.4">
      <c r="A36" s="368" t="s">
        <v>442</v>
      </c>
      <c r="B36" s="1068"/>
      <c r="C36" s="1068"/>
      <c r="D36" s="1068"/>
      <c r="E36" s="1068"/>
      <c r="F36" s="1068"/>
      <c r="G36" s="1068"/>
      <c r="H36" s="1068"/>
      <c r="I36" s="1068"/>
      <c r="J36" s="1068"/>
      <c r="K36" s="1068"/>
      <c r="L36" s="1068"/>
      <c r="M36" s="1068"/>
      <c r="N36" s="1068"/>
      <c r="O36" s="1069"/>
    </row>
    <row r="37" spans="1:15" s="128" customFormat="1" ht="22.2" customHeight="1">
      <c r="A37" s="367" t="s">
        <v>96</v>
      </c>
      <c r="B37" s="848">
        <v>4.180851000780458</v>
      </c>
      <c r="C37" s="848">
        <v>3.7505908025465815</v>
      </c>
      <c r="D37" s="848">
        <v>3.8697189106994863</v>
      </c>
      <c r="E37" s="848">
        <v>4.1025203935013499</v>
      </c>
      <c r="F37" s="848">
        <v>4.4546142895145326</v>
      </c>
      <c r="G37" s="848">
        <v>4.9045932115861088</v>
      </c>
      <c r="H37" s="848">
        <v>5.0999999999999996</v>
      </c>
      <c r="I37" s="848">
        <v>5.104304786657563</v>
      </c>
      <c r="J37" s="848">
        <v>5.1026790509269278</v>
      </c>
      <c r="K37" s="848">
        <v>5.166785726986495</v>
      </c>
      <c r="L37" s="848">
        <v>5.2654448322212533</v>
      </c>
      <c r="M37" s="848">
        <v>5.2868843471276374</v>
      </c>
      <c r="N37" s="848">
        <v>5.3533041392235123</v>
      </c>
      <c r="O37" s="1067">
        <v>5.3096337579913673</v>
      </c>
    </row>
    <row r="38" spans="1:15" s="128" customFormat="1" ht="22.2" customHeight="1">
      <c r="A38" s="367" t="s">
        <v>438</v>
      </c>
      <c r="B38" s="848">
        <v>0.88284053255669548</v>
      </c>
      <c r="C38" s="848">
        <v>1.3527939612891948</v>
      </c>
      <c r="D38" s="848">
        <v>1.4536456533197635</v>
      </c>
      <c r="E38" s="848">
        <v>1.7280461715443098</v>
      </c>
      <c r="F38" s="848">
        <v>1.9614854751271651</v>
      </c>
      <c r="G38" s="848">
        <v>2.4820583762126622</v>
      </c>
      <c r="H38" s="848">
        <v>2.89</v>
      </c>
      <c r="I38" s="848">
        <v>3.1487425633764925</v>
      </c>
      <c r="J38" s="848">
        <v>3.4925052217111907</v>
      </c>
      <c r="K38" s="848">
        <v>3.7606481972775287</v>
      </c>
      <c r="L38" s="848">
        <v>3.7164595389327473</v>
      </c>
      <c r="M38" s="848">
        <v>3.6601208643579071</v>
      </c>
      <c r="N38" s="848">
        <v>3.84398749740539</v>
      </c>
      <c r="O38" s="1067">
        <v>3.9867995336318618</v>
      </c>
    </row>
    <row r="39" spans="1:15" s="128" customFormat="1" ht="26.4">
      <c r="A39" s="368" t="s">
        <v>443</v>
      </c>
      <c r="B39" s="1068"/>
      <c r="C39" s="1068"/>
      <c r="D39" s="1068"/>
      <c r="E39" s="1068"/>
      <c r="F39" s="1068"/>
      <c r="G39" s="1068"/>
      <c r="H39" s="1068"/>
      <c r="I39" s="1068"/>
      <c r="J39" s="1068"/>
      <c r="K39" s="1068"/>
      <c r="L39" s="1068"/>
      <c r="M39" s="1068"/>
      <c r="N39" s="1068"/>
      <c r="O39" s="1069"/>
    </row>
    <row r="40" spans="1:15" s="128" customFormat="1" ht="22.2" customHeight="1">
      <c r="A40" s="367" t="s">
        <v>96</v>
      </c>
      <c r="B40" s="849">
        <v>4.3618461062400602</v>
      </c>
      <c r="C40" s="849">
        <v>3.963845189419589</v>
      </c>
      <c r="D40" s="849">
        <v>3.9299530966978726</v>
      </c>
      <c r="E40" s="849">
        <v>4.0614446517062479</v>
      </c>
      <c r="F40" s="849">
        <v>4.235272005103746</v>
      </c>
      <c r="G40" s="849">
        <v>4.5514731580122234</v>
      </c>
      <c r="H40" s="849">
        <v>4.74</v>
      </c>
      <c r="I40" s="849">
        <v>4.842507377269829</v>
      </c>
      <c r="J40" s="849">
        <v>4.9477293491758019</v>
      </c>
      <c r="K40" s="849">
        <v>5.0635985598599076</v>
      </c>
      <c r="L40" s="849">
        <v>5.0731816244235812</v>
      </c>
      <c r="M40" s="849">
        <v>5.1110779524871894</v>
      </c>
      <c r="N40" s="849">
        <v>5.2887213152888899</v>
      </c>
      <c r="O40" s="1070">
        <v>5.1766539432579171</v>
      </c>
    </row>
    <row r="41" spans="1:15" s="128" customFormat="1" ht="22.2" customHeight="1">
      <c r="A41" s="367" t="s">
        <v>438</v>
      </c>
      <c r="B41" s="849">
        <v>1.1281521158498031</v>
      </c>
      <c r="C41" s="849">
        <v>0.8332739282556304</v>
      </c>
      <c r="D41" s="849">
        <v>0.77733779140829729</v>
      </c>
      <c r="E41" s="849">
        <v>1.1109866527172045</v>
      </c>
      <c r="F41" s="849">
        <v>1.3174975269167515</v>
      </c>
      <c r="G41" s="849">
        <v>1.5302009121906002</v>
      </c>
      <c r="H41" s="849">
        <v>2.09</v>
      </c>
      <c r="I41" s="849">
        <v>2.4444833211787316</v>
      </c>
      <c r="J41" s="849">
        <v>2.8016945437398975</v>
      </c>
      <c r="K41" s="849">
        <v>3.0236963896050475</v>
      </c>
      <c r="L41" s="849">
        <v>3.1183508313546668</v>
      </c>
      <c r="M41" s="849">
        <v>3.3638248009527838</v>
      </c>
      <c r="N41" s="849">
        <v>3.38140085886331</v>
      </c>
      <c r="O41" s="1070">
        <v>3.4737380526333812</v>
      </c>
    </row>
    <row r="42" spans="1:15" s="128" customFormat="1" ht="26.4">
      <c r="A42" s="368" t="s">
        <v>444</v>
      </c>
      <c r="B42" s="1068"/>
      <c r="C42" s="1068"/>
      <c r="D42" s="1068"/>
      <c r="E42" s="1068"/>
      <c r="F42" s="1068"/>
      <c r="G42" s="1068"/>
      <c r="H42" s="1068"/>
      <c r="I42" s="1068"/>
      <c r="J42" s="1068"/>
      <c r="K42" s="1068"/>
      <c r="L42" s="1068"/>
      <c r="M42" s="1068"/>
      <c r="N42" s="1068"/>
      <c r="O42" s="1069"/>
    </row>
    <row r="43" spans="1:15" s="128" customFormat="1" ht="22.2" customHeight="1">
      <c r="A43" s="367" t="s">
        <v>96</v>
      </c>
      <c r="B43" s="849">
        <v>4.4971656689931772</v>
      </c>
      <c r="C43" s="849">
        <v>4.0793988314145029</v>
      </c>
      <c r="D43" s="849">
        <v>3.8358900035969663</v>
      </c>
      <c r="E43" s="849">
        <v>3.9092729390602661</v>
      </c>
      <c r="F43" s="849">
        <v>4.0474556797624253</v>
      </c>
      <c r="G43" s="849">
        <v>4.5674756065310742</v>
      </c>
      <c r="H43" s="849">
        <v>5.0199999999999996</v>
      </c>
      <c r="I43" s="849">
        <v>4.836913305668805</v>
      </c>
      <c r="J43" s="849">
        <v>4.932288665773136</v>
      </c>
      <c r="K43" s="849">
        <v>5.1203087620603007</v>
      </c>
      <c r="L43" s="849">
        <v>5.3128861134838221</v>
      </c>
      <c r="M43" s="849">
        <v>5.0679477544960587</v>
      </c>
      <c r="N43" s="849">
        <v>5.3988162046404504</v>
      </c>
      <c r="O43" s="1070">
        <v>5.0315039156819283</v>
      </c>
    </row>
    <row r="44" spans="1:15" s="128" customFormat="1" ht="22.2" customHeight="1" thickBot="1">
      <c r="A44" s="369" t="s">
        <v>438</v>
      </c>
      <c r="B44" s="850">
        <v>0.94740609139485399</v>
      </c>
      <c r="C44" s="850">
        <v>0.83264465064189741</v>
      </c>
      <c r="D44" s="850">
        <v>0.95362899389126266</v>
      </c>
      <c r="E44" s="850">
        <v>1.8938823766787083</v>
      </c>
      <c r="F44" s="850">
        <v>2.1633880133829502</v>
      </c>
      <c r="G44" s="850">
        <v>2.6576070655805792</v>
      </c>
      <c r="H44" s="850">
        <v>3.02</v>
      </c>
      <c r="I44" s="850">
        <v>3.3603399050680789</v>
      </c>
      <c r="J44" s="850">
        <v>3.4238900275763489</v>
      </c>
      <c r="K44" s="850">
        <v>3.62653892303228</v>
      </c>
      <c r="L44" s="850">
        <v>3.6822479576538258</v>
      </c>
      <c r="M44" s="850">
        <v>3.932590933723032</v>
      </c>
      <c r="N44" s="850">
        <v>3.9563121850166514</v>
      </c>
      <c r="O44" s="1071">
        <v>4.0232341998000791</v>
      </c>
    </row>
    <row r="45" spans="1:15" s="1" customFormat="1" ht="75" customHeight="1">
      <c r="A45" s="1301" t="s">
        <v>806</v>
      </c>
      <c r="B45" s="1302"/>
      <c r="C45" s="1302"/>
      <c r="D45" s="1302"/>
      <c r="E45" s="1302"/>
      <c r="F45" s="1302"/>
      <c r="G45" s="1302"/>
      <c r="H45" s="1302"/>
      <c r="I45" s="1302"/>
      <c r="J45" s="1302"/>
      <c r="K45" s="1302"/>
      <c r="L45" s="1302"/>
      <c r="M45" s="1302"/>
      <c r="N45" s="1302"/>
      <c r="O45" s="1303"/>
    </row>
    <row r="46" spans="1:15" ht="25.2" customHeight="1">
      <c r="A46" s="1348" t="s">
        <v>426</v>
      </c>
      <c r="B46" s="1311">
        <v>2021</v>
      </c>
      <c r="C46" s="1311">
        <v>2022</v>
      </c>
      <c r="D46" s="1311"/>
      <c r="E46" s="1311"/>
      <c r="F46" s="1311"/>
      <c r="G46" s="1311"/>
      <c r="H46" s="1311">
        <v>2023</v>
      </c>
      <c r="I46" s="1311"/>
      <c r="J46" s="1311"/>
      <c r="K46" s="1311"/>
      <c r="L46" s="1311"/>
      <c r="M46" s="1311"/>
      <c r="N46" s="1311"/>
      <c r="O46" s="1312"/>
    </row>
    <row r="47" spans="1:15" ht="25.2" customHeight="1">
      <c r="A47" s="1348"/>
      <c r="B47" s="1317"/>
      <c r="C47" s="827" t="s">
        <v>267</v>
      </c>
      <c r="D47" s="827" t="s">
        <v>7</v>
      </c>
      <c r="E47" s="827" t="s">
        <v>13</v>
      </c>
      <c r="F47" s="827" t="s">
        <v>14</v>
      </c>
      <c r="G47" s="827" t="s">
        <v>15</v>
      </c>
      <c r="H47" s="827" t="s">
        <v>0</v>
      </c>
      <c r="I47" s="827" t="s">
        <v>1</v>
      </c>
      <c r="J47" s="827" t="s">
        <v>2</v>
      </c>
      <c r="K47" s="827" t="s">
        <v>3</v>
      </c>
      <c r="L47" s="827" t="s">
        <v>4</v>
      </c>
      <c r="M47" s="827" t="s">
        <v>5</v>
      </c>
      <c r="N47" s="827" t="s">
        <v>6</v>
      </c>
      <c r="O47" s="851" t="s">
        <v>267</v>
      </c>
    </row>
    <row r="48" spans="1:15" s="128" customFormat="1" ht="30" customHeight="1">
      <c r="A48" s="172" t="s">
        <v>437</v>
      </c>
      <c r="B48" s="1072"/>
      <c r="C48" s="1072"/>
      <c r="D48" s="1072"/>
      <c r="E48" s="1072"/>
      <c r="F48" s="1072"/>
      <c r="G48" s="1072"/>
      <c r="H48" s="1072"/>
      <c r="I48" s="1072"/>
      <c r="J48" s="1072"/>
      <c r="K48" s="1072"/>
      <c r="L48" s="1072"/>
      <c r="M48" s="1072"/>
      <c r="N48" s="1072"/>
      <c r="O48" s="1073"/>
    </row>
    <row r="49" spans="1:15" s="128" customFormat="1" ht="22.2" customHeight="1">
      <c r="A49" s="367" t="s">
        <v>96</v>
      </c>
      <c r="B49" s="847">
        <v>1.5582634152677159</v>
      </c>
      <c r="C49" s="847">
        <v>1.6078502776568222</v>
      </c>
      <c r="D49" s="847">
        <v>1.7102505095928704</v>
      </c>
      <c r="E49" s="847">
        <v>1.7475558161488101</v>
      </c>
      <c r="F49" s="847">
        <v>1.7532351755493423</v>
      </c>
      <c r="G49" s="847">
        <v>1.8272392652370004</v>
      </c>
      <c r="H49" s="847">
        <v>1.78</v>
      </c>
      <c r="I49" s="847">
        <v>1.7981943542753214</v>
      </c>
      <c r="J49" s="847">
        <v>1.9253786903158316</v>
      </c>
      <c r="K49" s="847">
        <v>1.8200458436538596</v>
      </c>
      <c r="L49" s="847">
        <v>1.8217763742774893</v>
      </c>
      <c r="M49" s="847">
        <v>1.8678862065620598</v>
      </c>
      <c r="N49" s="847">
        <v>1.8133968654115287</v>
      </c>
      <c r="O49" s="1064">
        <v>1.8131379455971066</v>
      </c>
    </row>
    <row r="50" spans="1:15" s="128" customFormat="1" ht="22.2" customHeight="1">
      <c r="A50" s="367" t="s">
        <v>438</v>
      </c>
      <c r="B50" s="847">
        <v>9.3682894225038962E-2</v>
      </c>
      <c r="C50" s="847">
        <v>0.21421493904900404</v>
      </c>
      <c r="D50" s="847">
        <v>0.2846869441331692</v>
      </c>
      <c r="E50" s="847">
        <v>0.34165046553367145</v>
      </c>
      <c r="F50" s="847">
        <v>0.43701312692996747</v>
      </c>
      <c r="G50" s="847">
        <v>0.46656960597487795</v>
      </c>
      <c r="H50" s="847">
        <v>0.54</v>
      </c>
      <c r="I50" s="847">
        <v>0.64903765877932984</v>
      </c>
      <c r="J50" s="847">
        <v>0.75097300545699719</v>
      </c>
      <c r="K50" s="847">
        <v>0.71235607374564291</v>
      </c>
      <c r="L50" s="847">
        <v>0.82395731129356153</v>
      </c>
      <c r="M50" s="847">
        <v>0.78464509580861741</v>
      </c>
      <c r="N50" s="847">
        <v>0.95021856683402917</v>
      </c>
      <c r="O50" s="1064">
        <v>0.89864360081625905</v>
      </c>
    </row>
    <row r="51" spans="1:15" s="128" customFormat="1" ht="30" customHeight="1">
      <c r="A51" s="172" t="s">
        <v>439</v>
      </c>
      <c r="B51" s="1065"/>
      <c r="C51" s="1065"/>
      <c r="D51" s="1065"/>
      <c r="E51" s="1065"/>
      <c r="F51" s="1065"/>
      <c r="G51" s="1065"/>
      <c r="H51" s="1065"/>
      <c r="I51" s="1065"/>
      <c r="J51" s="1065"/>
      <c r="K51" s="1065"/>
      <c r="L51" s="1065"/>
      <c r="M51" s="1065"/>
      <c r="N51" s="1065"/>
      <c r="O51" s="1066"/>
    </row>
    <row r="52" spans="1:15" s="128" customFormat="1" ht="22.2" customHeight="1">
      <c r="A52" s="367" t="s">
        <v>96</v>
      </c>
      <c r="B52" s="847">
        <v>1.1730863603119526</v>
      </c>
      <c r="C52" s="847">
        <v>1.2599358490836905</v>
      </c>
      <c r="D52" s="847">
        <v>1.2945257126704026</v>
      </c>
      <c r="E52" s="847">
        <v>1.2967988216534942</v>
      </c>
      <c r="F52" s="847">
        <v>1.2928277927416933</v>
      </c>
      <c r="G52" s="847">
        <v>1.2917622481009323</v>
      </c>
      <c r="H52" s="847">
        <v>1.28</v>
      </c>
      <c r="I52" s="847">
        <v>1.2829017391434574</v>
      </c>
      <c r="J52" s="847">
        <v>1.3734499111037421</v>
      </c>
      <c r="K52" s="847">
        <v>1.1487861809631614</v>
      </c>
      <c r="L52" s="847">
        <v>1.2292176751206865</v>
      </c>
      <c r="M52" s="847">
        <v>1.2005915633714883</v>
      </c>
      <c r="N52" s="847">
        <v>1.1438210414768069</v>
      </c>
      <c r="O52" s="1064">
        <v>1.1597495202938797</v>
      </c>
    </row>
    <row r="53" spans="1:15" s="128" customFormat="1" ht="22.2" customHeight="1">
      <c r="A53" s="367" t="s">
        <v>438</v>
      </c>
      <c r="B53" s="847">
        <v>0.11434188656340311</v>
      </c>
      <c r="C53" s="847">
        <v>0.26417125796066565</v>
      </c>
      <c r="D53" s="847">
        <v>0.32287023001876392</v>
      </c>
      <c r="E53" s="847">
        <v>0.42942579184664759</v>
      </c>
      <c r="F53" s="847">
        <v>0.53709000961146125</v>
      </c>
      <c r="G53" s="847">
        <v>0.60521624107549465</v>
      </c>
      <c r="H53" s="847">
        <v>0.74</v>
      </c>
      <c r="I53" s="847">
        <v>0.19223432036010202</v>
      </c>
      <c r="J53" s="847">
        <v>0.20854429343769154</v>
      </c>
      <c r="K53" s="847">
        <v>0.21129216893542993</v>
      </c>
      <c r="L53" s="847">
        <v>0.20732767376176331</v>
      </c>
      <c r="M53" s="847">
        <v>0.21623655094426034</v>
      </c>
      <c r="N53" s="847">
        <v>0.1923072287743201</v>
      </c>
      <c r="O53" s="1064">
        <v>0.20559264751136719</v>
      </c>
    </row>
    <row r="54" spans="1:15" s="128" customFormat="1" ht="30" customHeight="1">
      <c r="A54" s="172" t="s">
        <v>440</v>
      </c>
      <c r="B54" s="1065"/>
      <c r="C54" s="1065"/>
      <c r="D54" s="1065"/>
      <c r="E54" s="1065"/>
      <c r="F54" s="1065"/>
      <c r="G54" s="1065"/>
      <c r="H54" s="1065"/>
      <c r="I54" s="1065"/>
      <c r="J54" s="1065"/>
      <c r="K54" s="1065"/>
      <c r="L54" s="1065"/>
      <c r="M54" s="1065"/>
      <c r="N54" s="1065"/>
      <c r="O54" s="1066"/>
    </row>
    <row r="55" spans="1:15" s="128" customFormat="1" ht="26.4">
      <c r="A55" s="368" t="s">
        <v>441</v>
      </c>
      <c r="B55" s="1065"/>
      <c r="C55" s="1065"/>
      <c r="D55" s="1065"/>
      <c r="E55" s="1065"/>
      <c r="F55" s="1065"/>
      <c r="G55" s="1065"/>
      <c r="H55" s="1065"/>
      <c r="I55" s="1065"/>
      <c r="J55" s="1065"/>
      <c r="K55" s="1065"/>
      <c r="L55" s="1065"/>
      <c r="M55" s="1065"/>
      <c r="N55" s="1065"/>
      <c r="O55" s="1066"/>
    </row>
    <row r="56" spans="1:15" s="128" customFormat="1" ht="22.2" customHeight="1">
      <c r="A56" s="367" t="s">
        <v>96</v>
      </c>
      <c r="B56" s="848">
        <v>3.6242970410037945</v>
      </c>
      <c r="C56" s="848">
        <v>3.4758297429102556</v>
      </c>
      <c r="D56" s="848">
        <v>3.6280162570966445</v>
      </c>
      <c r="E56" s="848">
        <v>4.0599896294150009</v>
      </c>
      <c r="F56" s="848">
        <v>4.3676776404276891</v>
      </c>
      <c r="G56" s="848">
        <v>4.7565445496473693</v>
      </c>
      <c r="H56" s="848">
        <v>4.79</v>
      </c>
      <c r="I56" s="848">
        <v>4.8733263595279652</v>
      </c>
      <c r="J56" s="848">
        <v>4.9005595658807204</v>
      </c>
      <c r="K56" s="848">
        <v>4.8537602338493313</v>
      </c>
      <c r="L56" s="848">
        <v>4.8384720787081168</v>
      </c>
      <c r="M56" s="848">
        <v>4.8825908953791517</v>
      </c>
      <c r="N56" s="848">
        <v>4.8846470860078144</v>
      </c>
      <c r="O56" s="1067">
        <v>4.9736999046898607</v>
      </c>
    </row>
    <row r="57" spans="1:15" s="128" customFormat="1" ht="22.2" customHeight="1">
      <c r="A57" s="367" t="s">
        <v>438</v>
      </c>
      <c r="B57" s="848">
        <v>0.56395632986553812</v>
      </c>
      <c r="C57" s="848">
        <v>1.4063182739525217</v>
      </c>
      <c r="D57" s="848">
        <v>1.743224418074186</v>
      </c>
      <c r="E57" s="848">
        <v>1.9411700272971899</v>
      </c>
      <c r="F57" s="848">
        <v>2.4108900380153497</v>
      </c>
      <c r="G57" s="848">
        <v>2.8255690573675638</v>
      </c>
      <c r="H57" s="848">
        <v>3.19</v>
      </c>
      <c r="I57" s="848">
        <v>3.3472100831919946</v>
      </c>
      <c r="J57" s="848">
        <v>3.3042092207625449</v>
      </c>
      <c r="K57" s="848">
        <v>3.297661640173168</v>
      </c>
      <c r="L57" s="848">
        <v>3.3845450024345842</v>
      </c>
      <c r="M57" s="848">
        <v>3.3208837114057745</v>
      </c>
      <c r="N57" s="848">
        <v>3.4834649180660886</v>
      </c>
      <c r="O57" s="1067">
        <v>3.6904002920135226</v>
      </c>
    </row>
    <row r="58" spans="1:15" s="128" customFormat="1" ht="26.4">
      <c r="A58" s="368" t="s">
        <v>442</v>
      </c>
      <c r="B58" s="1068"/>
      <c r="C58" s="1068"/>
      <c r="D58" s="1068"/>
      <c r="E58" s="1068"/>
      <c r="F58" s="1068"/>
      <c r="G58" s="1068"/>
      <c r="H58" s="1068"/>
      <c r="I58" s="1068"/>
      <c r="J58" s="1068"/>
      <c r="K58" s="1068"/>
      <c r="L58" s="1068"/>
      <c r="M58" s="1068"/>
      <c r="N58" s="1068"/>
      <c r="O58" s="1069"/>
    </row>
    <row r="59" spans="1:15" s="128" customFormat="1" ht="22.2" customHeight="1">
      <c r="A59" s="367" t="s">
        <v>96</v>
      </c>
      <c r="B59" s="848">
        <v>3.8309225860389402</v>
      </c>
      <c r="C59" s="848">
        <v>3.7790769643104003</v>
      </c>
      <c r="D59" s="848">
        <v>3.8600222272676818</v>
      </c>
      <c r="E59" s="848">
        <v>4.1442099229387548</v>
      </c>
      <c r="F59" s="848">
        <v>4.5255576122855565</v>
      </c>
      <c r="G59" s="848">
        <v>5.2031844669195104</v>
      </c>
      <c r="H59" s="848">
        <v>5.4</v>
      </c>
      <c r="I59" s="848">
        <v>5.5258813945810736</v>
      </c>
      <c r="J59" s="848">
        <v>5.3473779072015795</v>
      </c>
      <c r="K59" s="848">
        <v>5.2312019426152361</v>
      </c>
      <c r="L59" s="848">
        <v>5.2504762577965183</v>
      </c>
      <c r="M59" s="848">
        <v>5.1142291199362901</v>
      </c>
      <c r="N59" s="848">
        <v>5.2133115384981332</v>
      </c>
      <c r="O59" s="1067">
        <v>5.2472189087727452</v>
      </c>
    </row>
    <row r="60" spans="1:15" s="128" customFormat="1" ht="22.2" customHeight="1">
      <c r="A60" s="367" t="s">
        <v>438</v>
      </c>
      <c r="B60" s="848">
        <v>0.66075357040500637</v>
      </c>
      <c r="C60" s="848">
        <v>1.6750156462212287</v>
      </c>
      <c r="D60" s="848">
        <v>1.944409256655266</v>
      </c>
      <c r="E60" s="848">
        <v>2.2403461878478179</v>
      </c>
      <c r="F60" s="848">
        <v>2.7100960647538717</v>
      </c>
      <c r="G60" s="848">
        <v>2.9690882408607884</v>
      </c>
      <c r="H60" s="848">
        <v>3.19</v>
      </c>
      <c r="I60" s="848">
        <v>3.4264604046766016</v>
      </c>
      <c r="J60" s="848">
        <v>3.5978720849447132</v>
      </c>
      <c r="K60" s="848">
        <v>3.7425618621670531</v>
      </c>
      <c r="L60" s="848">
        <v>3.9156515705359305</v>
      </c>
      <c r="M60" s="848">
        <v>3.9201364484704668</v>
      </c>
      <c r="N60" s="848">
        <v>3.9978545654696522</v>
      </c>
      <c r="O60" s="1067">
        <v>4.0964749463040224</v>
      </c>
    </row>
    <row r="61" spans="1:15" s="128" customFormat="1" ht="26.4">
      <c r="A61" s="368" t="s">
        <v>443</v>
      </c>
      <c r="B61" s="1068"/>
      <c r="C61" s="1068"/>
      <c r="D61" s="1068"/>
      <c r="E61" s="1068"/>
      <c r="F61" s="1068"/>
      <c r="G61" s="1068"/>
      <c r="H61" s="1068"/>
      <c r="I61" s="1068"/>
      <c r="J61" s="1068"/>
      <c r="K61" s="1068"/>
      <c r="L61" s="1068"/>
      <c r="M61" s="1068"/>
      <c r="N61" s="1068"/>
      <c r="O61" s="1069"/>
    </row>
    <row r="62" spans="1:15" s="128" customFormat="1" ht="22.2" customHeight="1">
      <c r="A62" s="367" t="s">
        <v>96</v>
      </c>
      <c r="B62" s="849">
        <v>4.2269003853973803</v>
      </c>
      <c r="C62" s="849">
        <v>3.87663611530636</v>
      </c>
      <c r="D62" s="849">
        <v>3.8834618141389541</v>
      </c>
      <c r="E62" s="849">
        <v>4.0679470192501359</v>
      </c>
      <c r="F62" s="849">
        <v>4.2446997919652674</v>
      </c>
      <c r="G62" s="849">
        <v>4.6780974768032655</v>
      </c>
      <c r="H62" s="849">
        <v>4.93</v>
      </c>
      <c r="I62" s="849">
        <v>5.1149876434974821</v>
      </c>
      <c r="J62" s="849">
        <v>5.3203028264499332</v>
      </c>
      <c r="K62" s="849">
        <v>5.4342429075054808</v>
      </c>
      <c r="L62" s="849">
        <v>5.553496174622472</v>
      </c>
      <c r="M62" s="849">
        <v>5.4938531773574706</v>
      </c>
      <c r="N62" s="849">
        <v>5.5025833395918831</v>
      </c>
      <c r="O62" s="1070">
        <v>5.5165766561890335</v>
      </c>
    </row>
    <row r="63" spans="1:15" s="128" customFormat="1" ht="22.2" customHeight="1">
      <c r="A63" s="367" t="s">
        <v>438</v>
      </c>
      <c r="B63" s="849">
        <v>1.0372527656646313</v>
      </c>
      <c r="C63" s="849">
        <v>2.3740965543554902</v>
      </c>
      <c r="D63" s="849">
        <v>2.4538428874862515</v>
      </c>
      <c r="E63" s="849">
        <v>2.3124795372357547</v>
      </c>
      <c r="F63" s="849">
        <v>2.3906514370103213</v>
      </c>
      <c r="G63" s="849">
        <v>2.6276422734719191</v>
      </c>
      <c r="H63" s="849">
        <v>2.92</v>
      </c>
      <c r="I63" s="849">
        <v>3.3970678218886383</v>
      </c>
      <c r="J63" s="849">
        <v>3.5253479963046459</v>
      </c>
      <c r="K63" s="849">
        <v>3.6476081184968492</v>
      </c>
      <c r="L63" s="849">
        <v>3.681805415512887</v>
      </c>
      <c r="M63" s="849">
        <v>3.7643348758308961</v>
      </c>
      <c r="N63" s="849">
        <v>3.7449863133856685</v>
      </c>
      <c r="O63" s="1070">
        <v>3.8734177339837079</v>
      </c>
    </row>
    <row r="64" spans="1:15" s="128" customFormat="1" ht="26.4">
      <c r="A64" s="368" t="s">
        <v>444</v>
      </c>
      <c r="B64" s="1068"/>
      <c r="C64" s="1068"/>
      <c r="D64" s="1068"/>
      <c r="E64" s="1068"/>
      <c r="F64" s="1068"/>
      <c r="G64" s="1068"/>
      <c r="H64" s="1068"/>
      <c r="I64" s="1068"/>
      <c r="J64" s="1068"/>
      <c r="K64" s="1068"/>
      <c r="L64" s="1068"/>
      <c r="M64" s="1068"/>
      <c r="N64" s="1068"/>
      <c r="O64" s="1069"/>
    </row>
    <row r="65" spans="1:15" s="128" customFormat="1" ht="22.2" customHeight="1">
      <c r="A65" s="367" t="s">
        <v>96</v>
      </c>
      <c r="B65" s="849">
        <v>4.2208167248956956</v>
      </c>
      <c r="C65" s="849">
        <v>3.5995336582640216</v>
      </c>
      <c r="D65" s="849">
        <v>3.7756266444054383</v>
      </c>
      <c r="E65" s="849">
        <v>4.4469104903376628</v>
      </c>
      <c r="F65" s="849">
        <v>5.1624685864212196</v>
      </c>
      <c r="G65" s="849">
        <v>5.5944593574649728</v>
      </c>
      <c r="H65" s="849">
        <v>5.64</v>
      </c>
      <c r="I65" s="849">
        <v>5.6749189975500034</v>
      </c>
      <c r="J65" s="849">
        <v>5.7307781263772917</v>
      </c>
      <c r="K65" s="849">
        <v>5.7463361184414952</v>
      </c>
      <c r="L65" s="849">
        <v>5.8178409602066292</v>
      </c>
      <c r="M65" s="849">
        <v>5.8305677510058844</v>
      </c>
      <c r="N65" s="849">
        <v>5.8458998455544791</v>
      </c>
      <c r="O65" s="1070">
        <v>5.8962977771442695</v>
      </c>
    </row>
    <row r="66" spans="1:15" s="128" customFormat="1" ht="22.2" customHeight="1" thickBot="1">
      <c r="A66" s="369" t="s">
        <v>438</v>
      </c>
      <c r="B66" s="850">
        <v>0.66335138931724358</v>
      </c>
      <c r="C66" s="850">
        <v>1.349740295181171</v>
      </c>
      <c r="D66" s="850">
        <v>1.4672460303417443</v>
      </c>
      <c r="E66" s="850">
        <v>1.7546626236232794</v>
      </c>
      <c r="F66" s="850">
        <v>2.0912303869980158</v>
      </c>
      <c r="G66" s="850">
        <v>2.2856051317678401</v>
      </c>
      <c r="H66" s="850">
        <v>2.95</v>
      </c>
      <c r="I66" s="850">
        <v>3.037657078315493</v>
      </c>
      <c r="J66" s="850">
        <v>3.3970703016177968</v>
      </c>
      <c r="K66" s="850">
        <v>3.4641936005857117</v>
      </c>
      <c r="L66" s="850">
        <v>3.51735254597039</v>
      </c>
      <c r="M66" s="850">
        <v>3.6489475931255924</v>
      </c>
      <c r="N66" s="850">
        <v>3.7379780327087118</v>
      </c>
      <c r="O66" s="1071">
        <v>4.0781927378381306</v>
      </c>
    </row>
    <row r="67" spans="1:15" ht="75" customHeight="1">
      <c r="A67" s="1301" t="s">
        <v>807</v>
      </c>
      <c r="B67" s="1302"/>
      <c r="C67" s="1302"/>
      <c r="D67" s="1302"/>
      <c r="E67" s="1302"/>
      <c r="F67" s="1302"/>
      <c r="G67" s="1302"/>
      <c r="H67" s="1302"/>
      <c r="I67" s="1302"/>
      <c r="J67" s="1302"/>
      <c r="K67" s="1302"/>
      <c r="L67" s="1302"/>
      <c r="M67" s="1302"/>
      <c r="N67" s="1302"/>
      <c r="O67" s="1303"/>
    </row>
    <row r="68" spans="1:15" s="1" customFormat="1" ht="25.2" customHeight="1">
      <c r="A68" s="1348" t="s">
        <v>426</v>
      </c>
      <c r="B68" s="1311">
        <v>2021</v>
      </c>
      <c r="C68" s="1311">
        <v>2022</v>
      </c>
      <c r="D68" s="1311"/>
      <c r="E68" s="1311"/>
      <c r="F68" s="1311"/>
      <c r="G68" s="1311"/>
      <c r="H68" s="1311">
        <v>2023</v>
      </c>
      <c r="I68" s="1311"/>
      <c r="J68" s="1311"/>
      <c r="K68" s="1311"/>
      <c r="L68" s="1311"/>
      <c r="M68" s="1311"/>
      <c r="N68" s="1311"/>
      <c r="O68" s="1312"/>
    </row>
    <row r="69" spans="1:15" ht="25.2" customHeight="1">
      <c r="A69" s="1348"/>
      <c r="B69" s="1317"/>
      <c r="C69" s="827" t="s">
        <v>267</v>
      </c>
      <c r="D69" s="827" t="s">
        <v>7</v>
      </c>
      <c r="E69" s="827" t="s">
        <v>13</v>
      </c>
      <c r="F69" s="827" t="s">
        <v>14</v>
      </c>
      <c r="G69" s="827" t="s">
        <v>15</v>
      </c>
      <c r="H69" s="827" t="s">
        <v>0</v>
      </c>
      <c r="I69" s="827" t="s">
        <v>1</v>
      </c>
      <c r="J69" s="827" t="s">
        <v>2</v>
      </c>
      <c r="K69" s="827" t="s">
        <v>3</v>
      </c>
      <c r="L69" s="827" t="s">
        <v>4</v>
      </c>
      <c r="M69" s="827" t="s">
        <v>5</v>
      </c>
      <c r="N69" s="827" t="s">
        <v>6</v>
      </c>
      <c r="O69" s="851" t="s">
        <v>267</v>
      </c>
    </row>
    <row r="70" spans="1:15" s="128" customFormat="1" ht="30" customHeight="1">
      <c r="A70" s="172" t="s">
        <v>437</v>
      </c>
      <c r="B70" s="1072"/>
      <c r="C70" s="1072"/>
      <c r="D70" s="1072"/>
      <c r="E70" s="1072"/>
      <c r="F70" s="1072"/>
      <c r="G70" s="1072"/>
      <c r="H70" s="1072"/>
      <c r="I70" s="1072"/>
      <c r="J70" s="1072"/>
      <c r="K70" s="1072"/>
      <c r="L70" s="1072"/>
      <c r="M70" s="1072"/>
      <c r="N70" s="1072"/>
      <c r="O70" s="1073"/>
    </row>
    <row r="71" spans="1:15" s="128" customFormat="1" ht="22.2" customHeight="1">
      <c r="A71" s="367" t="s">
        <v>96</v>
      </c>
      <c r="B71" s="847">
        <v>1.8740711577939215</v>
      </c>
      <c r="C71" s="847">
        <v>1.6528797829578556</v>
      </c>
      <c r="D71" s="847">
        <v>1.6604821020221592</v>
      </c>
      <c r="E71" s="847">
        <v>1.7501182994634152</v>
      </c>
      <c r="F71" s="847">
        <v>1.9040314059640615</v>
      </c>
      <c r="G71" s="847">
        <v>2.2461922379647454</v>
      </c>
      <c r="H71" s="847">
        <v>2.1815741434349714</v>
      </c>
      <c r="I71" s="847">
        <v>2.189469133456964</v>
      </c>
      <c r="J71" s="847">
        <v>2.3187679217382025</v>
      </c>
      <c r="K71" s="847">
        <v>2.3546037580305148</v>
      </c>
      <c r="L71" s="847">
        <v>2.4045787841482715</v>
      </c>
      <c r="M71" s="847">
        <v>2.3452351709711126</v>
      </c>
      <c r="N71" s="847">
        <v>2.3833649755226847</v>
      </c>
      <c r="O71" s="1064">
        <v>2.3432135079289282</v>
      </c>
    </row>
    <row r="72" spans="1:15" s="128" customFormat="1" ht="22.2" customHeight="1">
      <c r="A72" s="367" t="s">
        <v>438</v>
      </c>
      <c r="B72" s="847">
        <v>0.250793615753508</v>
      </c>
      <c r="C72" s="847">
        <v>0.38355164213808424</v>
      </c>
      <c r="D72" s="847">
        <v>0.60761469694337955</v>
      </c>
      <c r="E72" s="847">
        <v>0.82039826542052363</v>
      </c>
      <c r="F72" s="847">
        <v>1.1469009318046761</v>
      </c>
      <c r="G72" s="847">
        <v>1.167286423606394</v>
      </c>
      <c r="H72" s="847">
        <v>1.1695110728668028</v>
      </c>
      <c r="I72" s="847">
        <v>1.377880098556429</v>
      </c>
      <c r="J72" s="847">
        <v>1.5571701569262253</v>
      </c>
      <c r="K72" s="847">
        <v>1.7960948726534682</v>
      </c>
      <c r="L72" s="847">
        <v>1.5526651140641698</v>
      </c>
      <c r="M72" s="847">
        <v>1.6249981969879337</v>
      </c>
      <c r="N72" s="847">
        <v>1.7399203418855926</v>
      </c>
      <c r="O72" s="1064">
        <v>1.9366138904483556</v>
      </c>
    </row>
    <row r="73" spans="1:15" s="128" customFormat="1" ht="30" customHeight="1">
      <c r="A73" s="172" t="s">
        <v>439</v>
      </c>
      <c r="B73" s="1065"/>
      <c r="C73" s="1065"/>
      <c r="D73" s="1065"/>
      <c r="E73" s="1065"/>
      <c r="F73" s="1065"/>
      <c r="G73" s="1065"/>
      <c r="H73" s="1065"/>
      <c r="I73" s="1065"/>
      <c r="J73" s="1065"/>
      <c r="K73" s="1065"/>
      <c r="L73" s="1065"/>
      <c r="M73" s="1065"/>
      <c r="N73" s="1065"/>
      <c r="O73" s="1066"/>
    </row>
    <row r="74" spans="1:15" s="128" customFormat="1" ht="22.2" customHeight="1">
      <c r="A74" s="367" t="s">
        <v>96</v>
      </c>
      <c r="B74" s="847">
        <v>1.1789709241899748</v>
      </c>
      <c r="C74" s="847">
        <v>1.03418853204248</v>
      </c>
      <c r="D74" s="847">
        <v>1.0707104296877927</v>
      </c>
      <c r="E74" s="847">
        <v>1.037917261295525</v>
      </c>
      <c r="F74" s="847">
        <v>1.0696449949072013</v>
      </c>
      <c r="G74" s="847">
        <v>1.0618685651892108</v>
      </c>
      <c r="H74" s="847">
        <v>1.0745806479561599</v>
      </c>
      <c r="I74" s="847">
        <v>1.0882188676189071</v>
      </c>
      <c r="J74" s="847">
        <v>1.1067504290672874</v>
      </c>
      <c r="K74" s="847">
        <v>1.1018075984147278</v>
      </c>
      <c r="L74" s="847">
        <v>1.1057241288688944</v>
      </c>
      <c r="M74" s="847">
        <v>1.0943750137041603</v>
      </c>
      <c r="N74" s="847">
        <v>1.0918901940138792</v>
      </c>
      <c r="O74" s="1064">
        <v>1.0819607145956913</v>
      </c>
    </row>
    <row r="75" spans="1:15" s="128" customFormat="1" ht="22.2" customHeight="1">
      <c r="A75" s="367" t="s">
        <v>438</v>
      </c>
      <c r="B75" s="847">
        <v>0.18891083037792356</v>
      </c>
      <c r="C75" s="847">
        <v>0.26417125796066565</v>
      </c>
      <c r="D75" s="847">
        <v>0.32287023001876392</v>
      </c>
      <c r="E75" s="847">
        <v>0.42942579184664759</v>
      </c>
      <c r="F75" s="847">
        <v>0.53709000961146125</v>
      </c>
      <c r="G75" s="847">
        <v>0.60521624107549465</v>
      </c>
      <c r="H75" s="847">
        <v>0.74339688174111007</v>
      </c>
      <c r="I75" s="847">
        <v>0.91171540089869441</v>
      </c>
      <c r="J75" s="847">
        <v>1.1577820555873186</v>
      </c>
      <c r="K75" s="847">
        <v>1.1715452395732802</v>
      </c>
      <c r="L75" s="847">
        <v>1.0265930760740638</v>
      </c>
      <c r="M75" s="847">
        <v>0.93380824750980806</v>
      </c>
      <c r="N75" s="847">
        <v>1.1106958568065546</v>
      </c>
      <c r="O75" s="1064">
        <v>1.1791768935183611</v>
      </c>
    </row>
    <row r="76" spans="1:15" s="128" customFormat="1" ht="30" customHeight="1">
      <c r="A76" s="172" t="s">
        <v>440</v>
      </c>
      <c r="B76" s="1065"/>
      <c r="C76" s="1065"/>
      <c r="D76" s="1065"/>
      <c r="E76" s="1065"/>
      <c r="F76" s="1065"/>
      <c r="G76" s="1065"/>
      <c r="H76" s="1065"/>
      <c r="I76" s="1065"/>
      <c r="J76" s="1065"/>
      <c r="K76" s="1065"/>
      <c r="L76" s="1065"/>
      <c r="M76" s="1065"/>
      <c r="N76" s="1065"/>
      <c r="O76" s="1066"/>
    </row>
    <row r="77" spans="1:15" s="128" customFormat="1" ht="26.4">
      <c r="A77" s="368" t="s">
        <v>441</v>
      </c>
      <c r="B77" s="1065"/>
      <c r="C77" s="1065"/>
      <c r="D77" s="1065"/>
      <c r="E77" s="1065"/>
      <c r="F77" s="1065"/>
      <c r="G77" s="1065"/>
      <c r="H77" s="1065"/>
      <c r="I77" s="1065"/>
      <c r="J77" s="1065"/>
      <c r="K77" s="1065"/>
      <c r="L77" s="1065"/>
      <c r="M77" s="1065"/>
      <c r="N77" s="1065"/>
      <c r="O77" s="1066"/>
    </row>
    <row r="78" spans="1:15" s="128" customFormat="1" ht="22.2" customHeight="1">
      <c r="A78" s="367" t="s">
        <v>96</v>
      </c>
      <c r="B78" s="848">
        <v>2.977215989814594</v>
      </c>
      <c r="C78" s="848">
        <v>2.7718479690517284</v>
      </c>
      <c r="D78" s="848">
        <v>2.930836202263297</v>
      </c>
      <c r="E78" s="848">
        <v>3.4587209060181543</v>
      </c>
      <c r="F78" s="848">
        <v>3.7761889921401242</v>
      </c>
      <c r="G78" s="848">
        <v>4.1314832593221675</v>
      </c>
      <c r="H78" s="848">
        <v>4.1789740544655549</v>
      </c>
      <c r="I78" s="848">
        <v>4.2131411165036328</v>
      </c>
      <c r="J78" s="848">
        <v>4.2606864899214338</v>
      </c>
      <c r="K78" s="848">
        <v>4.2106546705377799</v>
      </c>
      <c r="L78" s="848">
        <v>4.2322181536560413</v>
      </c>
      <c r="M78" s="848">
        <v>4.2250578324569963</v>
      </c>
      <c r="N78" s="848">
        <v>4.3211580008428641</v>
      </c>
      <c r="O78" s="1067">
        <v>4.3643088585389327</v>
      </c>
    </row>
    <row r="79" spans="1:15" s="128" customFormat="1" ht="22.2" customHeight="1">
      <c r="A79" s="367" t="s">
        <v>438</v>
      </c>
      <c r="B79" s="848">
        <v>0.33558733223920845</v>
      </c>
      <c r="C79" s="848">
        <v>1.1923172761159904</v>
      </c>
      <c r="D79" s="848">
        <v>1.5380597918235532</v>
      </c>
      <c r="E79" s="848">
        <v>2.0578530172915976</v>
      </c>
      <c r="F79" s="848">
        <v>2.5527607122064264</v>
      </c>
      <c r="G79" s="848">
        <v>2.9133765235740747</v>
      </c>
      <c r="H79" s="848">
        <v>3.032460935886744</v>
      </c>
      <c r="I79" s="848">
        <v>3.0032457812913611</v>
      </c>
      <c r="J79" s="848">
        <v>3.1350021443919478</v>
      </c>
      <c r="K79" s="848">
        <v>3.2066125922958602</v>
      </c>
      <c r="L79" s="848">
        <v>3.2981677963472396</v>
      </c>
      <c r="M79" s="848">
        <v>3.3039165524973519</v>
      </c>
      <c r="N79" s="848">
        <v>3.6479052434297548</v>
      </c>
      <c r="O79" s="1067">
        <v>3.7773169160436377</v>
      </c>
    </row>
    <row r="80" spans="1:15" s="128" customFormat="1" ht="26.4">
      <c r="A80" s="368" t="s">
        <v>442</v>
      </c>
      <c r="B80" s="1068"/>
      <c r="C80" s="1068"/>
      <c r="D80" s="1068"/>
      <c r="E80" s="1068"/>
      <c r="F80" s="1068"/>
      <c r="G80" s="1068"/>
      <c r="H80" s="1068"/>
      <c r="I80" s="1068"/>
      <c r="J80" s="1068"/>
      <c r="K80" s="1068"/>
      <c r="L80" s="1068"/>
      <c r="M80" s="1068"/>
      <c r="N80" s="1068"/>
      <c r="O80" s="1069"/>
    </row>
    <row r="81" spans="1:15" s="128" customFormat="1" ht="22.2" customHeight="1">
      <c r="A81" s="367" t="s">
        <v>96</v>
      </c>
      <c r="B81" s="848">
        <v>3.1559399632033789</v>
      </c>
      <c r="C81" s="848">
        <v>2.8922073299173552</v>
      </c>
      <c r="D81" s="848">
        <v>2.9891236860972992</v>
      </c>
      <c r="E81" s="848">
        <v>3.5231725483876097</v>
      </c>
      <c r="F81" s="848">
        <v>3.9564193717176979</v>
      </c>
      <c r="G81" s="848">
        <v>4.3630236705292766</v>
      </c>
      <c r="H81" s="848">
        <v>4.5538820044072903</v>
      </c>
      <c r="I81" s="848">
        <v>4.6739427024845464</v>
      </c>
      <c r="J81" s="848">
        <v>4.6983335573747231</v>
      </c>
      <c r="K81" s="848">
        <v>4.6858737428703456</v>
      </c>
      <c r="L81" s="848">
        <v>4.7194572159655488</v>
      </c>
      <c r="M81" s="848">
        <v>4.7146301327713687</v>
      </c>
      <c r="N81" s="848">
        <v>4.8110521936362005</v>
      </c>
      <c r="O81" s="1067">
        <v>4.8258826626101099</v>
      </c>
    </row>
    <row r="82" spans="1:15" s="128" customFormat="1" ht="22.2" customHeight="1">
      <c r="A82" s="367" t="s">
        <v>438</v>
      </c>
      <c r="B82" s="848">
        <v>0.38212433844962973</v>
      </c>
      <c r="C82" s="848">
        <v>0.72639527515280766</v>
      </c>
      <c r="D82" s="848">
        <v>1.0951500201224931</v>
      </c>
      <c r="E82" s="848">
        <v>1.4270324634437319</v>
      </c>
      <c r="F82" s="848">
        <v>2.2071766294645569</v>
      </c>
      <c r="G82" s="848">
        <v>2.6073377150183505</v>
      </c>
      <c r="H82" s="848">
        <v>2.9967593361542257</v>
      </c>
      <c r="I82" s="848">
        <v>3.0018348380519511</v>
      </c>
      <c r="J82" s="848">
        <v>3.2753618806801885</v>
      </c>
      <c r="K82" s="848">
        <v>3.3726329229441974</v>
      </c>
      <c r="L82" s="848">
        <v>3.4334602749722372</v>
      </c>
      <c r="M82" s="848">
        <v>3.522948070730024</v>
      </c>
      <c r="N82" s="848">
        <v>3.7827605300961413</v>
      </c>
      <c r="O82" s="1067">
        <v>3.7687538671028449</v>
      </c>
    </row>
    <row r="83" spans="1:15" s="128" customFormat="1" ht="26.4">
      <c r="A83" s="368" t="s">
        <v>443</v>
      </c>
      <c r="B83" s="1068"/>
      <c r="C83" s="1068"/>
      <c r="D83" s="1068"/>
      <c r="E83" s="1068"/>
      <c r="F83" s="1068"/>
      <c r="G83" s="1068"/>
      <c r="H83" s="1068"/>
      <c r="I83" s="1068"/>
      <c r="J83" s="1068"/>
      <c r="K83" s="1068"/>
      <c r="L83" s="1068"/>
      <c r="M83" s="1068"/>
      <c r="N83" s="1068"/>
      <c r="O83" s="1069"/>
    </row>
    <row r="84" spans="1:15" s="128" customFormat="1" ht="22.2" customHeight="1">
      <c r="A84" s="367" t="s">
        <v>96</v>
      </c>
      <c r="B84" s="849">
        <v>3.2473248213691699</v>
      </c>
      <c r="C84" s="849">
        <v>3.029416042350269</v>
      </c>
      <c r="D84" s="849">
        <v>3.0881710813113519</v>
      </c>
      <c r="E84" s="849">
        <v>3.4599554359832698</v>
      </c>
      <c r="F84" s="849">
        <v>3.7821499245300965</v>
      </c>
      <c r="G84" s="849">
        <v>4.0955156009387128</v>
      </c>
      <c r="H84" s="849">
        <v>4.2893193284259805</v>
      </c>
      <c r="I84" s="849">
        <v>4.4858662068990469</v>
      </c>
      <c r="J84" s="849">
        <v>4.6627939863632939</v>
      </c>
      <c r="K84" s="849">
        <v>4.7050351067736118</v>
      </c>
      <c r="L84" s="849">
        <v>4.721811393650424</v>
      </c>
      <c r="M84" s="849">
        <v>4.720263839088755</v>
      </c>
      <c r="N84" s="849">
        <v>4.7580566612130477</v>
      </c>
      <c r="O84" s="1070">
        <v>4.766317380393688</v>
      </c>
    </row>
    <row r="85" spans="1:15" s="128" customFormat="1" ht="22.2" customHeight="1">
      <c r="A85" s="367" t="s">
        <v>438</v>
      </c>
      <c r="B85" s="849">
        <v>0.42874161277794642</v>
      </c>
      <c r="C85" s="849">
        <v>0.66342699994102472</v>
      </c>
      <c r="D85" s="849">
        <v>0.91239978691966395</v>
      </c>
      <c r="E85" s="849">
        <v>1.1481949182673339</v>
      </c>
      <c r="F85" s="849">
        <v>1.376966313633543</v>
      </c>
      <c r="G85" s="849">
        <v>1.9618057741372317</v>
      </c>
      <c r="H85" s="849">
        <v>2.1729759236230022</v>
      </c>
      <c r="I85" s="849">
        <v>2.3684117003337364</v>
      </c>
      <c r="J85" s="849">
        <v>2.7507670333625271</v>
      </c>
      <c r="K85" s="849">
        <v>2.9035800859684442</v>
      </c>
      <c r="L85" s="849">
        <v>2.9906704256715364</v>
      </c>
      <c r="M85" s="849">
        <v>3.1829193808318759</v>
      </c>
      <c r="N85" s="849">
        <v>3.5794561192811818</v>
      </c>
      <c r="O85" s="1070">
        <v>3.3873086179986278</v>
      </c>
    </row>
    <row r="86" spans="1:15" s="128" customFormat="1" ht="26.4">
      <c r="A86" s="368" t="s">
        <v>444</v>
      </c>
      <c r="B86" s="1068"/>
      <c r="C86" s="1068"/>
      <c r="D86" s="1068"/>
      <c r="E86" s="1068"/>
      <c r="F86" s="1068"/>
      <c r="G86" s="1068"/>
      <c r="H86" s="1068"/>
      <c r="I86" s="1068"/>
      <c r="J86" s="1068"/>
      <c r="K86" s="1068"/>
      <c r="L86" s="1068"/>
      <c r="M86" s="1068"/>
      <c r="N86" s="1068"/>
      <c r="O86" s="1069"/>
    </row>
    <row r="87" spans="1:15" s="128" customFormat="1" ht="22.2" customHeight="1">
      <c r="A87" s="367" t="s">
        <v>96</v>
      </c>
      <c r="B87" s="849">
        <v>3.7897925728400965</v>
      </c>
      <c r="C87" s="849">
        <v>3.613772851829407</v>
      </c>
      <c r="D87" s="849">
        <v>3.665860856575863</v>
      </c>
      <c r="E87" s="849">
        <v>3.8463814049697596</v>
      </c>
      <c r="F87" s="849">
        <v>4.1300387461904089</v>
      </c>
      <c r="G87" s="849">
        <v>4.3272590739537637</v>
      </c>
      <c r="H87" s="849">
        <v>4.3815354152574768</v>
      </c>
      <c r="I87" s="849">
        <v>4.4440083357406648</v>
      </c>
      <c r="J87" s="849">
        <v>4.5306998843521047</v>
      </c>
      <c r="K87" s="849">
        <v>4.5573457463600793</v>
      </c>
      <c r="L87" s="849">
        <v>4.7565861839920087</v>
      </c>
      <c r="M87" s="849">
        <v>4.7552469676246458</v>
      </c>
      <c r="N87" s="849">
        <v>4.7880205504182269</v>
      </c>
      <c r="O87" s="1070">
        <v>4.8238744599456247</v>
      </c>
    </row>
    <row r="88" spans="1:15" s="128" customFormat="1" ht="22.2" customHeight="1" thickBot="1">
      <c r="A88" s="369" t="s">
        <v>438</v>
      </c>
      <c r="B88" s="850">
        <v>0.69769931081246028</v>
      </c>
      <c r="C88" s="850">
        <v>1.0783788631171076</v>
      </c>
      <c r="D88" s="850">
        <v>1.1126358760519579</v>
      </c>
      <c r="E88" s="850">
        <v>1.7347529724357054</v>
      </c>
      <c r="F88" s="850">
        <v>1.8910327612700757</v>
      </c>
      <c r="G88" s="850">
        <v>2.3061939062376235</v>
      </c>
      <c r="H88" s="850">
        <v>2.2943065083219731</v>
      </c>
      <c r="I88" s="850">
        <v>2.4258666442351409</v>
      </c>
      <c r="J88" s="850">
        <v>2.4567981554345426</v>
      </c>
      <c r="K88" s="850">
        <v>2.7063845547881926</v>
      </c>
      <c r="L88" s="850">
        <v>2.7624296462790965</v>
      </c>
      <c r="M88" s="850">
        <v>2.7483520520457887</v>
      </c>
      <c r="N88" s="850">
        <v>2.8363694297481579</v>
      </c>
      <c r="O88" s="1071">
        <v>2.9276664457682138</v>
      </c>
    </row>
    <row r="89" spans="1:15" ht="75" customHeight="1">
      <c r="A89" s="1301" t="s">
        <v>808</v>
      </c>
      <c r="B89" s="1302"/>
      <c r="C89" s="1302"/>
      <c r="D89" s="1302"/>
      <c r="E89" s="1302"/>
      <c r="F89" s="1302"/>
      <c r="G89" s="1302"/>
      <c r="H89" s="1302"/>
      <c r="I89" s="1302"/>
      <c r="J89" s="1302"/>
      <c r="K89" s="1302"/>
      <c r="L89" s="1302"/>
      <c r="M89" s="1302"/>
      <c r="N89" s="1302"/>
      <c r="O89" s="1303"/>
    </row>
    <row r="90" spans="1:15" ht="25.2" customHeight="1">
      <c r="A90" s="1348" t="s">
        <v>426</v>
      </c>
      <c r="B90" s="1311">
        <v>2021</v>
      </c>
      <c r="C90" s="1311">
        <v>2022</v>
      </c>
      <c r="D90" s="1311"/>
      <c r="E90" s="1311"/>
      <c r="F90" s="1311"/>
      <c r="G90" s="1311"/>
      <c r="H90" s="1311">
        <v>2023</v>
      </c>
      <c r="I90" s="1311"/>
      <c r="J90" s="1311"/>
      <c r="K90" s="1311"/>
      <c r="L90" s="1311"/>
      <c r="M90" s="1311"/>
      <c r="N90" s="1311"/>
      <c r="O90" s="1312"/>
    </row>
    <row r="91" spans="1:15" s="1" customFormat="1" ht="25.2" customHeight="1">
      <c r="A91" s="1348"/>
      <c r="B91" s="1317"/>
      <c r="C91" s="827" t="s">
        <v>267</v>
      </c>
      <c r="D91" s="827" t="s">
        <v>7</v>
      </c>
      <c r="E91" s="827" t="s">
        <v>13</v>
      </c>
      <c r="F91" s="827" t="s">
        <v>14</v>
      </c>
      <c r="G91" s="827" t="s">
        <v>15</v>
      </c>
      <c r="H91" s="827" t="s">
        <v>0</v>
      </c>
      <c r="I91" s="827" t="s">
        <v>1</v>
      </c>
      <c r="J91" s="827" t="s">
        <v>2</v>
      </c>
      <c r="K91" s="827" t="s">
        <v>3</v>
      </c>
      <c r="L91" s="827" t="s">
        <v>4</v>
      </c>
      <c r="M91" s="827" t="s">
        <v>5</v>
      </c>
      <c r="N91" s="827" t="s">
        <v>6</v>
      </c>
      <c r="O91" s="851" t="s">
        <v>267</v>
      </c>
    </row>
    <row r="92" spans="1:15" s="128" customFormat="1" ht="30" customHeight="1">
      <c r="A92" s="172" t="s">
        <v>437</v>
      </c>
      <c r="B92" s="1072"/>
      <c r="C92" s="1072"/>
      <c r="D92" s="1072"/>
      <c r="E92" s="1072"/>
      <c r="F92" s="1072"/>
      <c r="G92" s="1072"/>
      <c r="H92" s="1072"/>
      <c r="I92" s="1072"/>
      <c r="J92" s="1072"/>
      <c r="K92" s="1072"/>
      <c r="L92" s="1072"/>
      <c r="M92" s="1072"/>
      <c r="N92" s="1072"/>
      <c r="O92" s="1073"/>
    </row>
    <row r="93" spans="1:15" s="128" customFormat="1" ht="22.2" customHeight="1">
      <c r="A93" s="367" t="s">
        <v>96</v>
      </c>
      <c r="B93" s="847">
        <v>1.6818191158769684</v>
      </c>
      <c r="C93" s="847">
        <v>1.5692911201122568</v>
      </c>
      <c r="D93" s="847">
        <v>1.5781554074326447</v>
      </c>
      <c r="E93" s="847">
        <v>1.6531091811813168</v>
      </c>
      <c r="F93" s="847">
        <v>1.6867584366024087</v>
      </c>
      <c r="G93" s="847">
        <v>1.8205033848944958</v>
      </c>
      <c r="H93" s="847">
        <v>1.87</v>
      </c>
      <c r="I93" s="847">
        <v>1.8379593381706771</v>
      </c>
      <c r="J93" s="847">
        <v>1.760176554621411</v>
      </c>
      <c r="K93" s="847">
        <v>1.7580048026886328</v>
      </c>
      <c r="L93" s="847">
        <v>1.8311057871284817</v>
      </c>
      <c r="M93" s="847">
        <v>1.87132772521835</v>
      </c>
      <c r="N93" s="847">
        <v>1.8574749132941717</v>
      </c>
      <c r="O93" s="1064">
        <v>1.9673707420584987</v>
      </c>
    </row>
    <row r="94" spans="1:15" s="128" customFormat="1" ht="22.2" customHeight="1">
      <c r="A94" s="367" t="s">
        <v>438</v>
      </c>
      <c r="B94" s="847">
        <v>0.15744388170746421</v>
      </c>
      <c r="C94" s="847">
        <v>0.24237401491658336</v>
      </c>
      <c r="D94" s="847">
        <v>0.38047668123276696</v>
      </c>
      <c r="E94" s="847">
        <v>0.56393740167824613</v>
      </c>
      <c r="F94" s="847">
        <v>0.75833685744627632</v>
      </c>
      <c r="G94" s="847">
        <v>1.1087661374011042</v>
      </c>
      <c r="H94" s="847">
        <v>1.06</v>
      </c>
      <c r="I94" s="847">
        <v>1.1049639146986214</v>
      </c>
      <c r="J94" s="847">
        <v>0.97007599579992143</v>
      </c>
      <c r="K94" s="847">
        <v>0.83863942553997417</v>
      </c>
      <c r="L94" s="847">
        <v>0.88306225977391095</v>
      </c>
      <c r="M94" s="847">
        <v>1.0782039709945359</v>
      </c>
      <c r="N94" s="847">
        <v>1.0601352775656654</v>
      </c>
      <c r="O94" s="1064">
        <v>1.2137225776248355</v>
      </c>
    </row>
    <row r="95" spans="1:15" s="128" customFormat="1" ht="30" customHeight="1">
      <c r="A95" s="172" t="s">
        <v>439</v>
      </c>
      <c r="B95" s="1065"/>
      <c r="C95" s="1065"/>
      <c r="D95" s="1065"/>
      <c r="E95" s="1065"/>
      <c r="F95" s="1065"/>
      <c r="G95" s="1065"/>
      <c r="H95" s="1065"/>
      <c r="I95" s="1065"/>
      <c r="J95" s="1065"/>
      <c r="K95" s="1065"/>
      <c r="L95" s="1065"/>
      <c r="M95" s="1065"/>
      <c r="N95" s="1065"/>
      <c r="O95" s="1066"/>
    </row>
    <row r="96" spans="1:15" s="128" customFormat="1" ht="22.2" customHeight="1">
      <c r="A96" s="367" t="s">
        <v>96</v>
      </c>
      <c r="B96" s="847">
        <v>0.38331986747203795</v>
      </c>
      <c r="C96" s="847">
        <v>0.34877664948248666</v>
      </c>
      <c r="D96" s="847">
        <v>0.35440219057412409</v>
      </c>
      <c r="E96" s="847">
        <v>0.37798077136850206</v>
      </c>
      <c r="F96" s="847">
        <v>0.38259831626379587</v>
      </c>
      <c r="G96" s="847">
        <v>0.38718986960048779</v>
      </c>
      <c r="H96" s="847">
        <v>0.39</v>
      </c>
      <c r="I96" s="847">
        <v>0.38405969167806026</v>
      </c>
      <c r="J96" s="847">
        <v>0.39840994042842826</v>
      </c>
      <c r="K96" s="847">
        <v>0.39157925092403334</v>
      </c>
      <c r="L96" s="847">
        <v>0.39328298683045193</v>
      </c>
      <c r="M96" s="847">
        <v>0.39442876065080179</v>
      </c>
      <c r="N96" s="847">
        <v>0.39403490500938942</v>
      </c>
      <c r="O96" s="1064">
        <v>0.3911492846763418</v>
      </c>
    </row>
    <row r="97" spans="1:15" s="128" customFormat="1" ht="22.2" customHeight="1">
      <c r="A97" s="367" t="s">
        <v>438</v>
      </c>
      <c r="B97" s="847">
        <v>0.16924948239803506</v>
      </c>
      <c r="C97" s="847">
        <v>0.16703603968127273</v>
      </c>
      <c r="D97" s="847">
        <v>0.1659842675135656</v>
      </c>
      <c r="E97" s="847">
        <v>0.22849728785904377</v>
      </c>
      <c r="F97" s="847">
        <v>0.23752684388129755</v>
      </c>
      <c r="G97" s="847">
        <v>0.23808100564802054</v>
      </c>
      <c r="H97" s="847">
        <v>0.24</v>
      </c>
      <c r="I97" s="847">
        <v>0.2358230553478905</v>
      </c>
      <c r="J97" s="847">
        <v>0.2350213640792114</v>
      </c>
      <c r="K97" s="847">
        <v>0.23537198904258907</v>
      </c>
      <c r="L97" s="847">
        <v>0.23479322699912411</v>
      </c>
      <c r="M97" s="847">
        <v>0.23191948877334009</v>
      </c>
      <c r="N97" s="847">
        <v>0.23187033680953903</v>
      </c>
      <c r="O97" s="1064">
        <v>0.23109674826758916</v>
      </c>
    </row>
    <row r="98" spans="1:15" s="128" customFormat="1" ht="30" customHeight="1">
      <c r="A98" s="172" t="s">
        <v>440</v>
      </c>
      <c r="B98" s="1065"/>
      <c r="C98" s="1065"/>
      <c r="D98" s="1065"/>
      <c r="E98" s="1065"/>
      <c r="F98" s="1065"/>
      <c r="G98" s="1065"/>
      <c r="H98" s="1065"/>
      <c r="I98" s="1065"/>
      <c r="J98" s="1065"/>
      <c r="K98" s="1065"/>
      <c r="L98" s="1065"/>
      <c r="M98" s="1065"/>
      <c r="N98" s="1065"/>
      <c r="O98" s="1066"/>
    </row>
    <row r="99" spans="1:15" s="128" customFormat="1" ht="26.4">
      <c r="A99" s="368" t="s">
        <v>441</v>
      </c>
      <c r="B99" s="1065"/>
      <c r="C99" s="1065"/>
      <c r="D99" s="1065"/>
      <c r="E99" s="1065"/>
      <c r="F99" s="1065"/>
      <c r="G99" s="1065"/>
      <c r="H99" s="1065"/>
      <c r="I99" s="1065"/>
      <c r="J99" s="1065"/>
      <c r="K99" s="1065"/>
      <c r="L99" s="1065"/>
      <c r="M99" s="1065"/>
      <c r="N99" s="1065"/>
      <c r="O99" s="1066"/>
    </row>
    <row r="100" spans="1:15" s="128" customFormat="1" ht="22.2" customHeight="1">
      <c r="A100" s="367" t="s">
        <v>96</v>
      </c>
      <c r="B100" s="848">
        <v>2.3393944928572927</v>
      </c>
      <c r="C100" s="848">
        <v>2.2221430688746389</v>
      </c>
      <c r="D100" s="848">
        <v>2.4002596402692165</v>
      </c>
      <c r="E100" s="848">
        <v>2.6096577289178686</v>
      </c>
      <c r="F100" s="848">
        <v>2.9616507133903669</v>
      </c>
      <c r="G100" s="848">
        <v>3.034792749285093</v>
      </c>
      <c r="H100" s="848">
        <v>3.04</v>
      </c>
      <c r="I100" s="848">
        <v>3.5259032470432641</v>
      </c>
      <c r="J100" s="848">
        <v>3.4980926529533245</v>
      </c>
      <c r="K100" s="848">
        <v>3.5345096283926063</v>
      </c>
      <c r="L100" s="848">
        <v>3.5373848230284208</v>
      </c>
      <c r="M100" s="848">
        <v>3.4730702133247662</v>
      </c>
      <c r="N100" s="848">
        <v>3.514884090027552</v>
      </c>
      <c r="O100" s="1067">
        <v>3.5843791251364108</v>
      </c>
    </row>
    <row r="101" spans="1:15" s="128" customFormat="1" ht="22.2" customHeight="1">
      <c r="A101" s="367" t="s">
        <v>438</v>
      </c>
      <c r="B101" s="848">
        <v>0.27269360882165766</v>
      </c>
      <c r="C101" s="848">
        <v>0.88431475061911469</v>
      </c>
      <c r="D101" s="848">
        <v>1.4137798664403902</v>
      </c>
      <c r="E101" s="848">
        <v>1.9869041015830518</v>
      </c>
      <c r="F101" s="848">
        <v>2.2609018700405166</v>
      </c>
      <c r="G101" s="848">
        <v>2.51711551704738</v>
      </c>
      <c r="H101" s="848">
        <v>2.4700000000000002</v>
      </c>
      <c r="I101" s="848">
        <v>2.4630965066322461</v>
      </c>
      <c r="J101" s="848">
        <v>2.6184439403247097</v>
      </c>
      <c r="K101" s="848">
        <v>2.4556862527761978</v>
      </c>
      <c r="L101" s="848">
        <v>2.455155238172948</v>
      </c>
      <c r="M101" s="848">
        <v>2.5958692538396559</v>
      </c>
      <c r="N101" s="848">
        <v>2.6299225832450066</v>
      </c>
      <c r="O101" s="1067">
        <v>2.7631216697493777</v>
      </c>
    </row>
    <row r="102" spans="1:15" s="128" customFormat="1" ht="26.4">
      <c r="A102" s="368" t="s">
        <v>442</v>
      </c>
      <c r="B102" s="1068"/>
      <c r="C102" s="1068"/>
      <c r="D102" s="1068"/>
      <c r="E102" s="1068"/>
      <c r="F102" s="1068"/>
      <c r="G102" s="1068"/>
      <c r="H102" s="1068"/>
      <c r="I102" s="1068"/>
      <c r="J102" s="1068"/>
      <c r="K102" s="1068"/>
      <c r="L102" s="1068"/>
      <c r="M102" s="1068"/>
      <c r="N102" s="1068"/>
      <c r="O102" s="1069"/>
    </row>
    <row r="103" spans="1:15" s="128" customFormat="1" ht="22.2" customHeight="1">
      <c r="A103" s="367" t="s">
        <v>96</v>
      </c>
      <c r="B103" s="848">
        <v>2.6293404229161585</v>
      </c>
      <c r="C103" s="848">
        <v>2.3527976824885464</v>
      </c>
      <c r="D103" s="848">
        <v>2.5367224663326811</v>
      </c>
      <c r="E103" s="848">
        <v>2.7703642461744926</v>
      </c>
      <c r="F103" s="848">
        <v>3.1407845750137695</v>
      </c>
      <c r="G103" s="848">
        <v>3.3821011667799201</v>
      </c>
      <c r="H103" s="848">
        <v>3.4</v>
      </c>
      <c r="I103" s="848">
        <v>3.2585040109918499</v>
      </c>
      <c r="J103" s="848">
        <v>3.4637280173080387</v>
      </c>
      <c r="K103" s="848">
        <v>3.5603146509714292</v>
      </c>
      <c r="L103" s="848">
        <v>3.7661631497867636</v>
      </c>
      <c r="M103" s="848">
        <v>3.8281026592764871</v>
      </c>
      <c r="N103" s="848">
        <v>3.9484185114808379</v>
      </c>
      <c r="O103" s="1067">
        <v>4.0308836514902797</v>
      </c>
    </row>
    <row r="104" spans="1:15" s="128" customFormat="1" ht="22.2" customHeight="1">
      <c r="A104" s="367" t="s">
        <v>438</v>
      </c>
      <c r="B104" s="848">
        <v>0.385707356711603</v>
      </c>
      <c r="C104" s="848">
        <v>0.75207498975495679</v>
      </c>
      <c r="D104" s="848">
        <v>1.7934229223106941</v>
      </c>
      <c r="E104" s="848">
        <v>1.948300064100704</v>
      </c>
      <c r="F104" s="848">
        <v>2.2543614294034149</v>
      </c>
      <c r="G104" s="848">
        <v>2.369541821300793</v>
      </c>
      <c r="H104" s="848">
        <v>2.91</v>
      </c>
      <c r="I104" s="848">
        <v>2.9549582801621597</v>
      </c>
      <c r="J104" s="848">
        <v>2.9489601615449517</v>
      </c>
      <c r="K104" s="848">
        <v>2.8555211690359852</v>
      </c>
      <c r="L104" s="848">
        <v>2.8129859354089448</v>
      </c>
      <c r="M104" s="848">
        <v>2.8806103972354502</v>
      </c>
      <c r="N104" s="848">
        <v>2.9932623109240186</v>
      </c>
      <c r="O104" s="1067">
        <v>3.8225722435688709</v>
      </c>
    </row>
    <row r="105" spans="1:15" s="128" customFormat="1" ht="26.4">
      <c r="A105" s="368" t="s">
        <v>443</v>
      </c>
      <c r="B105" s="1068"/>
      <c r="C105" s="1068"/>
      <c r="D105" s="1068"/>
      <c r="E105" s="1068"/>
      <c r="F105" s="1068"/>
      <c r="G105" s="1068"/>
      <c r="H105" s="1068"/>
      <c r="I105" s="1068"/>
      <c r="J105" s="1068"/>
      <c r="K105" s="1068"/>
      <c r="L105" s="1068"/>
      <c r="M105" s="1068"/>
      <c r="N105" s="1068"/>
      <c r="O105" s="1069"/>
    </row>
    <row r="106" spans="1:15" s="128" customFormat="1" ht="22.2" customHeight="1">
      <c r="A106" s="367" t="s">
        <v>96</v>
      </c>
      <c r="B106" s="849">
        <v>3.024514027848793</v>
      </c>
      <c r="C106" s="849">
        <v>2.6796842511050771</v>
      </c>
      <c r="D106" s="849">
        <v>2.7324477816542543</v>
      </c>
      <c r="E106" s="849">
        <v>3.08733692967995</v>
      </c>
      <c r="F106" s="849">
        <v>3.5081546785226054</v>
      </c>
      <c r="G106" s="849">
        <v>3.7822296910420312</v>
      </c>
      <c r="H106" s="849">
        <v>3.87</v>
      </c>
      <c r="I106" s="849">
        <v>4.021698523639186</v>
      </c>
      <c r="J106" s="849">
        <v>4.1128150124591869</v>
      </c>
      <c r="K106" s="849">
        <v>4.0204751585788987</v>
      </c>
      <c r="L106" s="849">
        <v>4.0066328028600431</v>
      </c>
      <c r="M106" s="849">
        <v>3.9285347672610231</v>
      </c>
      <c r="N106" s="849">
        <v>4.1915162691126335</v>
      </c>
      <c r="O106" s="1070">
        <v>4.3542020971608597</v>
      </c>
    </row>
    <row r="107" spans="1:15" s="128" customFormat="1" ht="22.2" customHeight="1">
      <c r="A107" s="367" t="s">
        <v>438</v>
      </c>
      <c r="B107" s="849">
        <v>0.53434900363856463</v>
      </c>
      <c r="C107" s="849">
        <v>0.81402614114564154</v>
      </c>
      <c r="D107" s="849">
        <v>0.90773849828710906</v>
      </c>
      <c r="E107" s="849">
        <v>1.2246990368431179</v>
      </c>
      <c r="F107" s="849">
        <v>2.028223918130716</v>
      </c>
      <c r="G107" s="849">
        <v>2.810674645856901</v>
      </c>
      <c r="H107" s="849">
        <v>3.05</v>
      </c>
      <c r="I107" s="849">
        <v>3.1315394432472043</v>
      </c>
      <c r="J107" s="849">
        <v>3.3669236001585485</v>
      </c>
      <c r="K107" s="849">
        <v>3.3410043712726094</v>
      </c>
      <c r="L107" s="849">
        <v>3.2745718252098412</v>
      </c>
      <c r="M107" s="849">
        <v>3.1369956222161592</v>
      </c>
      <c r="N107" s="849">
        <v>3.0002640808561658</v>
      </c>
      <c r="O107" s="1070">
        <v>3.3354181650688179</v>
      </c>
    </row>
    <row r="108" spans="1:15" s="128" customFormat="1" ht="26.4">
      <c r="A108" s="368" t="s">
        <v>444</v>
      </c>
      <c r="B108" s="1068"/>
      <c r="C108" s="1068"/>
      <c r="D108" s="1068"/>
      <c r="E108" s="1068"/>
      <c r="F108" s="1068"/>
      <c r="G108" s="1068"/>
      <c r="H108" s="1068"/>
      <c r="I108" s="1068"/>
      <c r="J108" s="1068"/>
      <c r="K108" s="1068"/>
      <c r="L108" s="1068"/>
      <c r="M108" s="1068"/>
      <c r="N108" s="1068"/>
      <c r="O108" s="1069"/>
    </row>
    <row r="109" spans="1:15" s="128" customFormat="1" ht="22.2" customHeight="1">
      <c r="A109" s="367" t="s">
        <v>96</v>
      </c>
      <c r="B109" s="849">
        <v>3.4774592044879027</v>
      </c>
      <c r="C109" s="849">
        <v>2.6415634660738152</v>
      </c>
      <c r="D109" s="849">
        <v>3.231382541095166</v>
      </c>
      <c r="E109" s="849">
        <v>3.6592706994725486</v>
      </c>
      <c r="F109" s="849">
        <v>4.4182911327834518</v>
      </c>
      <c r="G109" s="849">
        <v>4.4873762860289972</v>
      </c>
      <c r="H109" s="849">
        <v>4.46</v>
      </c>
      <c r="I109" s="849">
        <v>4.6280395036509887</v>
      </c>
      <c r="J109" s="849">
        <v>4.7216897373563151</v>
      </c>
      <c r="K109" s="849">
        <v>4.7627979935452096</v>
      </c>
      <c r="L109" s="849">
        <v>4.7869339587165438</v>
      </c>
      <c r="M109" s="849">
        <v>4.8654869047246745</v>
      </c>
      <c r="N109" s="849">
        <v>4.8066623528369492</v>
      </c>
      <c r="O109" s="1070">
        <v>4.9842420281535063</v>
      </c>
    </row>
    <row r="110" spans="1:15" s="128" customFormat="1" ht="22.2" customHeight="1" thickBot="1">
      <c r="A110" s="369" t="s">
        <v>438</v>
      </c>
      <c r="B110" s="850">
        <v>0.53105285119974976</v>
      </c>
      <c r="C110" s="850">
        <v>0.47964797998823655</v>
      </c>
      <c r="D110" s="850">
        <v>0.65057137674381127</v>
      </c>
      <c r="E110" s="850">
        <v>1.2601836792444419</v>
      </c>
      <c r="F110" s="850">
        <v>1.3857971764441013</v>
      </c>
      <c r="G110" s="850">
        <v>1.5514057186578349</v>
      </c>
      <c r="H110" s="850">
        <v>1.92</v>
      </c>
      <c r="I110" s="850">
        <v>1.9667113541279593</v>
      </c>
      <c r="J110" s="850">
        <v>2.4487505597106431</v>
      </c>
      <c r="K110" s="850">
        <v>2.4361322857181311</v>
      </c>
      <c r="L110" s="850">
        <v>2.4897572486957671</v>
      </c>
      <c r="M110" s="850">
        <v>1.9471286803722683</v>
      </c>
      <c r="N110" s="850">
        <v>1.9075695134716881</v>
      </c>
      <c r="O110" s="1071">
        <v>1.9046488229104457</v>
      </c>
    </row>
  </sheetData>
  <mergeCells count="25">
    <mergeCell ref="H90:O90"/>
    <mergeCell ref="A89:O89"/>
    <mergeCell ref="A90:A91"/>
    <mergeCell ref="A68:A69"/>
    <mergeCell ref="B46:B47"/>
    <mergeCell ref="B68:B69"/>
    <mergeCell ref="B90:B91"/>
    <mergeCell ref="C46:G46"/>
    <mergeCell ref="H46:O46"/>
    <mergeCell ref="C68:G68"/>
    <mergeCell ref="H68:O68"/>
    <mergeCell ref="C90:G90"/>
    <mergeCell ref="A1:O1"/>
    <mergeCell ref="A2:A3"/>
    <mergeCell ref="B2:B3"/>
    <mergeCell ref="B24:B25"/>
    <mergeCell ref="C2:G2"/>
    <mergeCell ref="H2:O2"/>
    <mergeCell ref="C24:G24"/>
    <mergeCell ref="H24:O24"/>
    <mergeCell ref="A45:O45"/>
    <mergeCell ref="A67:O67"/>
    <mergeCell ref="A46:A47"/>
    <mergeCell ref="A23:O23"/>
    <mergeCell ref="A24:A25"/>
  </mergeCells>
  <printOptions horizontalCentered="1"/>
  <pageMargins left="0.31496062992126" right="0.39370078740157499" top="0.74803149606299202" bottom="0.27559055118110198" header="0.55118110236220497" footer="0.15748031496063"/>
  <pageSetup paperSize="9" scale="76"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zoomScale="80" zoomScaleNormal="70" zoomScaleSheetLayoutView="80" workbookViewId="0">
      <selection activeCell="F14" sqref="F14"/>
    </sheetView>
  </sheetViews>
  <sheetFormatPr defaultColWidth="8.81640625" defaultRowHeight="15"/>
  <cols>
    <col min="1" max="1" width="30.1796875" customWidth="1"/>
    <col min="2" max="14" width="8.1796875" style="42" customWidth="1"/>
    <col min="15" max="15" width="8.7265625" style="42" customWidth="1"/>
  </cols>
  <sheetData>
    <row r="1" spans="1:18" ht="73.2" customHeight="1">
      <c r="A1" s="1301" t="s">
        <v>828</v>
      </c>
      <c r="B1" s="1302"/>
      <c r="C1" s="1302"/>
      <c r="D1" s="1302"/>
      <c r="E1" s="1302"/>
      <c r="F1" s="1302"/>
      <c r="G1" s="1302"/>
      <c r="H1" s="1302"/>
      <c r="I1" s="1302"/>
      <c r="J1" s="1302"/>
      <c r="K1" s="1302"/>
      <c r="L1" s="1302"/>
      <c r="M1" s="1302"/>
      <c r="N1" s="1302"/>
      <c r="O1" s="1303"/>
    </row>
    <row r="2" spans="1:18" s="159" customFormat="1" ht="22.2" customHeight="1">
      <c r="A2" s="1349" t="s">
        <v>413</v>
      </c>
      <c r="B2" s="1311">
        <v>2021</v>
      </c>
      <c r="C2" s="1311">
        <v>2022</v>
      </c>
      <c r="D2" s="1311"/>
      <c r="E2" s="1311"/>
      <c r="F2" s="1311"/>
      <c r="G2" s="1311"/>
      <c r="H2" s="1311">
        <v>2023</v>
      </c>
      <c r="I2" s="1311"/>
      <c r="J2" s="1311"/>
      <c r="K2" s="1311"/>
      <c r="L2" s="1311"/>
      <c r="M2" s="1311"/>
      <c r="N2" s="1311"/>
      <c r="O2" s="1312"/>
    </row>
    <row r="3" spans="1:18" s="159" customFormat="1" ht="22.2" customHeight="1">
      <c r="A3" s="1349"/>
      <c r="B3" s="1317"/>
      <c r="C3" s="827" t="s">
        <v>267</v>
      </c>
      <c r="D3" s="827" t="s">
        <v>7</v>
      </c>
      <c r="E3" s="827" t="s">
        <v>13</v>
      </c>
      <c r="F3" s="827" t="s">
        <v>14</v>
      </c>
      <c r="G3" s="827" t="s">
        <v>15</v>
      </c>
      <c r="H3" s="827" t="s">
        <v>0</v>
      </c>
      <c r="I3" s="827" t="s">
        <v>1</v>
      </c>
      <c r="J3" s="827" t="s">
        <v>2</v>
      </c>
      <c r="K3" s="827" t="s">
        <v>3</v>
      </c>
      <c r="L3" s="827" t="s">
        <v>4</v>
      </c>
      <c r="M3" s="827" t="s">
        <v>5</v>
      </c>
      <c r="N3" s="827" t="s">
        <v>6</v>
      </c>
      <c r="O3" s="851" t="s">
        <v>267</v>
      </c>
    </row>
    <row r="4" spans="1:18">
      <c r="A4" s="1021"/>
      <c r="B4" s="249"/>
      <c r="C4" s="249"/>
      <c r="D4" s="249"/>
      <c r="E4" s="249"/>
      <c r="F4" s="249"/>
      <c r="G4" s="249"/>
      <c r="H4" s="249"/>
      <c r="I4" s="249"/>
      <c r="J4" s="249"/>
      <c r="K4" s="249"/>
      <c r="L4" s="249"/>
      <c r="M4" s="249"/>
      <c r="N4" s="249"/>
      <c r="O4" s="1074"/>
    </row>
    <row r="5" spans="1:18">
      <c r="A5" s="172" t="s">
        <v>751</v>
      </c>
      <c r="L5" s="317"/>
      <c r="M5" s="317"/>
      <c r="N5" s="317"/>
      <c r="O5" s="338"/>
    </row>
    <row r="6" spans="1:18">
      <c r="A6" s="171" t="s">
        <v>445</v>
      </c>
      <c r="B6" s="317">
        <v>75</v>
      </c>
      <c r="C6" s="317">
        <v>72</v>
      </c>
      <c r="D6" s="317">
        <v>72</v>
      </c>
      <c r="E6" s="317">
        <v>71</v>
      </c>
      <c r="F6" s="317">
        <v>71</v>
      </c>
      <c r="G6" s="317">
        <v>70</v>
      </c>
      <c r="H6" s="317">
        <v>70</v>
      </c>
      <c r="I6" s="317">
        <v>70</v>
      </c>
      <c r="J6" s="317">
        <v>70</v>
      </c>
      <c r="K6" s="317">
        <v>70</v>
      </c>
      <c r="L6" s="317">
        <v>68</v>
      </c>
      <c r="M6" s="317">
        <v>68</v>
      </c>
      <c r="N6" s="317">
        <v>68</v>
      </c>
      <c r="O6" s="338">
        <v>68</v>
      </c>
      <c r="P6" s="42"/>
      <c r="Q6" s="42"/>
      <c r="R6" s="42"/>
    </row>
    <row r="7" spans="1:18">
      <c r="A7" s="171" t="s">
        <v>446</v>
      </c>
      <c r="B7" s="317">
        <v>4989</v>
      </c>
      <c r="C7" s="317">
        <v>4743</v>
      </c>
      <c r="D7" s="317">
        <v>4722</v>
      </c>
      <c r="E7" s="317">
        <v>4671</v>
      </c>
      <c r="F7" s="317">
        <v>4671</v>
      </c>
      <c r="G7" s="317">
        <v>4681</v>
      </c>
      <c r="H7" s="317">
        <v>4678</v>
      </c>
      <c r="I7" s="317">
        <v>4546</v>
      </c>
      <c r="J7" s="317">
        <v>4639</v>
      </c>
      <c r="K7" s="317">
        <v>4643</v>
      </c>
      <c r="L7" s="317">
        <v>4387</v>
      </c>
      <c r="M7" s="317">
        <v>4406</v>
      </c>
      <c r="N7" s="317">
        <v>4389</v>
      </c>
      <c r="O7" s="338">
        <v>4378</v>
      </c>
      <c r="P7" s="42"/>
      <c r="Q7" s="42"/>
      <c r="R7" s="42"/>
    </row>
    <row r="8" spans="1:18">
      <c r="A8" s="171"/>
      <c r="B8" s="317"/>
      <c r="C8" s="317"/>
      <c r="D8" s="317"/>
      <c r="E8" s="317"/>
      <c r="F8" s="317"/>
      <c r="G8" s="317"/>
      <c r="H8" s="317"/>
      <c r="I8" s="317"/>
      <c r="J8" s="317"/>
      <c r="K8" s="317"/>
      <c r="O8" s="1075"/>
      <c r="P8" s="42"/>
      <c r="Q8" s="42"/>
      <c r="R8" s="42"/>
    </row>
    <row r="9" spans="1:18">
      <c r="A9" s="172" t="s">
        <v>752</v>
      </c>
      <c r="L9" s="317"/>
      <c r="M9" s="317"/>
      <c r="N9" s="317"/>
      <c r="O9" s="338"/>
    </row>
    <row r="10" spans="1:18">
      <c r="A10" s="171" t="s">
        <v>445</v>
      </c>
      <c r="B10" s="317">
        <v>16</v>
      </c>
      <c r="C10" s="317">
        <v>18</v>
      </c>
      <c r="D10" s="317">
        <v>18</v>
      </c>
      <c r="E10" s="317">
        <v>19</v>
      </c>
      <c r="F10" s="317">
        <v>19</v>
      </c>
      <c r="G10" s="317">
        <v>19</v>
      </c>
      <c r="H10" s="317">
        <v>19</v>
      </c>
      <c r="I10" s="317">
        <v>19</v>
      </c>
      <c r="J10" s="317">
        <v>19</v>
      </c>
      <c r="K10" s="317">
        <v>19</v>
      </c>
      <c r="L10" s="317">
        <v>20</v>
      </c>
      <c r="M10" s="317">
        <v>20</v>
      </c>
      <c r="N10" s="317">
        <v>20</v>
      </c>
      <c r="O10" s="338">
        <v>20</v>
      </c>
      <c r="P10" s="42"/>
      <c r="Q10" s="42"/>
      <c r="R10" s="42"/>
    </row>
    <row r="11" spans="1:18">
      <c r="A11" s="171" t="s">
        <v>446</v>
      </c>
      <c r="B11" s="317">
        <v>3275</v>
      </c>
      <c r="C11" s="317">
        <v>2289</v>
      </c>
      <c r="D11" s="317">
        <v>2285</v>
      </c>
      <c r="E11" s="317">
        <v>2303</v>
      </c>
      <c r="F11" s="317">
        <v>2303</v>
      </c>
      <c r="G11" s="317">
        <v>2312</v>
      </c>
      <c r="H11" s="317">
        <v>2308</v>
      </c>
      <c r="I11" s="317">
        <v>2304</v>
      </c>
      <c r="J11" s="317">
        <v>2303</v>
      </c>
      <c r="K11" s="317">
        <v>2303</v>
      </c>
      <c r="L11" s="317">
        <v>2486</v>
      </c>
      <c r="M11" s="317">
        <v>2462</v>
      </c>
      <c r="N11" s="317">
        <v>2459</v>
      </c>
      <c r="O11" s="338">
        <v>2456</v>
      </c>
      <c r="P11" s="42"/>
      <c r="Q11" s="42"/>
      <c r="R11" s="42"/>
    </row>
    <row r="12" spans="1:18">
      <c r="A12" s="1021"/>
      <c r="B12" s="317"/>
      <c r="C12" s="317"/>
      <c r="D12" s="317"/>
      <c r="E12" s="317"/>
      <c r="F12" s="317"/>
      <c r="G12" s="317"/>
      <c r="H12" s="317"/>
      <c r="I12" s="317"/>
      <c r="J12" s="317"/>
      <c r="K12" s="317"/>
      <c r="O12" s="1075"/>
    </row>
    <row r="13" spans="1:18">
      <c r="A13" s="172" t="s">
        <v>753</v>
      </c>
      <c r="L13" s="317"/>
      <c r="M13" s="317"/>
      <c r="N13" s="317"/>
      <c r="O13" s="338"/>
    </row>
    <row r="14" spans="1:18">
      <c r="A14" s="171" t="s">
        <v>445</v>
      </c>
      <c r="B14" s="317">
        <v>12</v>
      </c>
      <c r="C14" s="317">
        <v>13</v>
      </c>
      <c r="D14" s="317">
        <v>13</v>
      </c>
      <c r="E14" s="317">
        <v>13</v>
      </c>
      <c r="F14" s="317">
        <v>13</v>
      </c>
      <c r="G14" s="317">
        <v>13</v>
      </c>
      <c r="H14" s="317">
        <v>13</v>
      </c>
      <c r="I14" s="317">
        <v>13</v>
      </c>
      <c r="J14" s="317">
        <v>13</v>
      </c>
      <c r="K14" s="317">
        <v>13</v>
      </c>
      <c r="L14" s="317">
        <v>13</v>
      </c>
      <c r="M14" s="317">
        <v>13</v>
      </c>
      <c r="N14" s="317">
        <v>13</v>
      </c>
      <c r="O14" s="338">
        <v>13</v>
      </c>
    </row>
    <row r="15" spans="1:18">
      <c r="A15" s="171" t="s">
        <v>446</v>
      </c>
      <c r="B15" s="317">
        <v>8916</v>
      </c>
      <c r="C15" s="317">
        <v>4781</v>
      </c>
      <c r="D15" s="317">
        <v>4780</v>
      </c>
      <c r="E15" s="317">
        <v>4829</v>
      </c>
      <c r="F15" s="317">
        <v>4829</v>
      </c>
      <c r="G15" s="317">
        <v>4841</v>
      </c>
      <c r="H15" s="317">
        <v>4828</v>
      </c>
      <c r="I15" s="317">
        <v>4818</v>
      </c>
      <c r="J15" s="317">
        <v>4735</v>
      </c>
      <c r="K15" s="317">
        <v>4735</v>
      </c>
      <c r="L15" s="317">
        <v>4707</v>
      </c>
      <c r="M15" s="317">
        <v>4684</v>
      </c>
      <c r="N15" s="317">
        <v>4677</v>
      </c>
      <c r="O15" s="338">
        <v>4674</v>
      </c>
    </row>
    <row r="16" spans="1:18">
      <c r="A16" s="1021"/>
      <c r="B16" s="317"/>
      <c r="C16" s="317"/>
      <c r="D16" s="317"/>
      <c r="E16" s="317"/>
      <c r="F16" s="317"/>
      <c r="G16" s="317"/>
      <c r="H16" s="317"/>
      <c r="I16" s="317"/>
      <c r="J16" s="317"/>
      <c r="K16" s="317"/>
      <c r="O16" s="1075"/>
    </row>
    <row r="17" spans="1:16">
      <c r="A17" s="172" t="s">
        <v>754</v>
      </c>
      <c r="L17" s="317"/>
      <c r="M17" s="317"/>
      <c r="N17" s="317"/>
      <c r="O17" s="338"/>
    </row>
    <row r="18" spans="1:16">
      <c r="A18" s="171" t="s">
        <v>445</v>
      </c>
      <c r="B18" s="317">
        <v>4</v>
      </c>
      <c r="C18" s="317">
        <v>4</v>
      </c>
      <c r="D18" s="317">
        <v>4</v>
      </c>
      <c r="E18" s="317">
        <v>4</v>
      </c>
      <c r="F18" s="317">
        <v>4</v>
      </c>
      <c r="G18" s="317">
        <v>4</v>
      </c>
      <c r="H18" s="317">
        <v>4</v>
      </c>
      <c r="I18" s="317">
        <v>4</v>
      </c>
      <c r="J18" s="317">
        <v>4</v>
      </c>
      <c r="K18" s="317">
        <v>4</v>
      </c>
      <c r="L18" s="317">
        <v>4</v>
      </c>
      <c r="M18" s="317">
        <v>4</v>
      </c>
      <c r="N18" s="317">
        <v>4</v>
      </c>
      <c r="O18" s="338">
        <v>4</v>
      </c>
    </row>
    <row r="19" spans="1:16">
      <c r="A19" s="171" t="s">
        <v>446</v>
      </c>
      <c r="B19" s="317">
        <v>15186</v>
      </c>
      <c r="C19" s="317">
        <v>13669</v>
      </c>
      <c r="D19" s="317">
        <v>13593</v>
      </c>
      <c r="E19" s="317">
        <v>13541</v>
      </c>
      <c r="F19" s="317">
        <v>13541</v>
      </c>
      <c r="G19" s="317">
        <v>13543</v>
      </c>
      <c r="H19" s="317">
        <v>13484</v>
      </c>
      <c r="I19" s="317">
        <v>13394</v>
      </c>
      <c r="J19" s="317">
        <v>13299</v>
      </c>
      <c r="K19" s="317">
        <v>13301</v>
      </c>
      <c r="L19" s="317">
        <v>13242</v>
      </c>
      <c r="M19" s="317">
        <v>13232</v>
      </c>
      <c r="N19" s="317">
        <v>13216</v>
      </c>
      <c r="O19" s="338">
        <v>13134</v>
      </c>
    </row>
    <row r="20" spans="1:16">
      <c r="A20" s="1021"/>
      <c r="B20" s="317"/>
      <c r="C20" s="317"/>
      <c r="D20" s="317"/>
      <c r="E20" s="317"/>
      <c r="F20" s="317"/>
      <c r="G20" s="317"/>
      <c r="H20" s="317"/>
      <c r="I20" s="317"/>
      <c r="J20" s="317"/>
      <c r="K20" s="317"/>
      <c r="L20" s="317"/>
      <c r="M20" s="317"/>
      <c r="N20" s="317"/>
      <c r="O20" s="338"/>
    </row>
    <row r="21" spans="1:16">
      <c r="A21" s="172" t="s">
        <v>72</v>
      </c>
      <c r="B21" s="317"/>
      <c r="C21" s="317"/>
      <c r="D21" s="317"/>
      <c r="E21" s="317"/>
      <c r="F21" s="317"/>
      <c r="G21" s="317"/>
      <c r="H21" s="317"/>
      <c r="I21" s="317"/>
      <c r="J21" s="317"/>
      <c r="K21" s="317"/>
      <c r="L21" s="853"/>
      <c r="M21" s="853"/>
      <c r="N21" s="853"/>
      <c r="O21" s="1076"/>
    </row>
    <row r="22" spans="1:16">
      <c r="A22" s="171" t="s">
        <v>445</v>
      </c>
      <c r="B22" s="853">
        <v>107</v>
      </c>
      <c r="C22" s="853">
        <v>107</v>
      </c>
      <c r="D22" s="853">
        <v>107</v>
      </c>
      <c r="E22" s="853">
        <v>107</v>
      </c>
      <c r="F22" s="853">
        <v>107</v>
      </c>
      <c r="G22" s="853">
        <v>106</v>
      </c>
      <c r="H22" s="853">
        <v>106</v>
      </c>
      <c r="I22" s="853">
        <v>106</v>
      </c>
      <c r="J22" s="853">
        <v>106</v>
      </c>
      <c r="K22" s="853">
        <v>106</v>
      </c>
      <c r="L22" s="853">
        <v>105</v>
      </c>
      <c r="M22" s="853">
        <v>105</v>
      </c>
      <c r="N22" s="853">
        <v>105</v>
      </c>
      <c r="O22" s="1076">
        <v>105</v>
      </c>
      <c r="P22" s="42"/>
    </row>
    <row r="23" spans="1:16" ht="15.6" thickBot="1">
      <c r="A23" s="371" t="s">
        <v>446</v>
      </c>
      <c r="B23" s="854">
        <v>32366</v>
      </c>
      <c r="C23" s="854">
        <v>25482</v>
      </c>
      <c r="D23" s="854">
        <v>25380</v>
      </c>
      <c r="E23" s="854">
        <v>25344</v>
      </c>
      <c r="F23" s="854">
        <v>25344</v>
      </c>
      <c r="G23" s="854">
        <v>25377</v>
      </c>
      <c r="H23" s="854">
        <v>25298</v>
      </c>
      <c r="I23" s="854">
        <v>25062</v>
      </c>
      <c r="J23" s="854">
        <v>24976</v>
      </c>
      <c r="K23" s="854">
        <v>24982</v>
      </c>
      <c r="L23" s="854">
        <v>24822</v>
      </c>
      <c r="M23" s="854">
        <v>24784</v>
      </c>
      <c r="N23" s="854">
        <v>24741</v>
      </c>
      <c r="O23" s="1077">
        <v>24642</v>
      </c>
      <c r="P23" s="42"/>
    </row>
    <row r="24" spans="1:16" ht="16.2" hidden="1" customHeight="1">
      <c r="A24" s="197" t="s">
        <v>246</v>
      </c>
      <c r="B24" s="879"/>
      <c r="C24" s="879"/>
      <c r="D24" s="879"/>
      <c r="E24" s="879"/>
      <c r="F24" s="879"/>
      <c r="G24" s="879"/>
      <c r="H24" s="879"/>
      <c r="I24" s="879"/>
      <c r="J24" s="879"/>
      <c r="K24" s="879"/>
      <c r="L24" s="879">
        <v>24982</v>
      </c>
      <c r="M24" s="879"/>
      <c r="N24" s="879"/>
      <c r="O24" s="370">
        <f>O7+O11+O15+O19</f>
        <v>24642</v>
      </c>
    </row>
  </sheetData>
  <mergeCells count="5">
    <mergeCell ref="A1:O1"/>
    <mergeCell ref="A2:A3"/>
    <mergeCell ref="B2:B3"/>
    <mergeCell ref="C2:G2"/>
    <mergeCell ref="H2:O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25"/>
  <sheetViews>
    <sheetView showGridLines="0" view="pageBreakPreview" topLeftCell="B4" zoomScale="70" zoomScaleNormal="100" zoomScaleSheetLayoutView="70" zoomScalePageLayoutView="85" workbookViewId="0">
      <selection activeCell="I16" sqref="I16"/>
    </sheetView>
  </sheetViews>
  <sheetFormatPr defaultColWidth="18.81640625" defaultRowHeight="13.2"/>
  <cols>
    <col min="1" max="1" width="5.1796875" style="33" customWidth="1"/>
    <col min="2" max="2" width="44.1796875" style="33" customWidth="1"/>
    <col min="3" max="3" width="12" style="33" hidden="1" customWidth="1"/>
    <col min="4" max="5" width="12" style="33" customWidth="1"/>
    <col min="6" max="6" width="12" style="1272" customWidth="1"/>
    <col min="7" max="17" width="12" style="33" customWidth="1"/>
    <col min="18" max="18" width="9.81640625" style="33" customWidth="1"/>
    <col min="19" max="20" width="12.1796875" style="33" customWidth="1"/>
    <col min="21" max="21" width="26.81640625" style="33" customWidth="1"/>
    <col min="22" max="22" width="11" style="33" customWidth="1"/>
    <col min="23" max="16384" width="18.81640625" style="33"/>
  </cols>
  <sheetData>
    <row r="1" spans="1:22" ht="75" customHeight="1">
      <c r="A1" s="1351" t="s">
        <v>289</v>
      </c>
      <c r="B1" s="1352"/>
      <c r="C1" s="1352"/>
      <c r="D1" s="1352"/>
      <c r="E1" s="1352"/>
      <c r="F1" s="1352"/>
      <c r="G1" s="1352"/>
      <c r="H1" s="1352"/>
      <c r="I1" s="1352"/>
      <c r="J1" s="1352"/>
      <c r="K1" s="1352"/>
      <c r="L1" s="1352"/>
      <c r="M1" s="1352"/>
      <c r="N1" s="1352"/>
      <c r="O1" s="1352"/>
      <c r="P1" s="1352"/>
      <c r="Q1" s="1352"/>
      <c r="R1" s="1353"/>
    </row>
    <row r="2" spans="1:22" s="261" customFormat="1" ht="22.2" customHeight="1">
      <c r="A2" s="1315" t="s">
        <v>426</v>
      </c>
      <c r="B2" s="1316"/>
      <c r="C2" s="1357" t="s">
        <v>277</v>
      </c>
      <c r="D2" s="1357" t="s">
        <v>854</v>
      </c>
      <c r="E2" s="1359">
        <v>2021</v>
      </c>
      <c r="F2" s="1359">
        <v>2022</v>
      </c>
      <c r="G2" s="1359"/>
      <c r="H2" s="1359"/>
      <c r="I2" s="1359"/>
      <c r="J2" s="1359"/>
      <c r="K2" s="1361">
        <v>2023</v>
      </c>
      <c r="L2" s="1361"/>
      <c r="M2" s="1361"/>
      <c r="N2" s="1361"/>
      <c r="O2" s="1361"/>
      <c r="P2" s="1361"/>
      <c r="Q2" s="1361"/>
      <c r="R2" s="1362"/>
    </row>
    <row r="3" spans="1:22" s="261" customFormat="1" ht="22.2" customHeight="1">
      <c r="A3" s="1315"/>
      <c r="B3" s="1316"/>
      <c r="C3" s="1357"/>
      <c r="D3" s="1358"/>
      <c r="E3" s="1360"/>
      <c r="F3" s="1280" t="s">
        <v>267</v>
      </c>
      <c r="G3" s="809" t="s">
        <v>7</v>
      </c>
      <c r="H3" s="809" t="s">
        <v>13</v>
      </c>
      <c r="I3" s="809" t="s">
        <v>14</v>
      </c>
      <c r="J3" s="809" t="s">
        <v>15</v>
      </c>
      <c r="K3" s="809" t="s">
        <v>0</v>
      </c>
      <c r="L3" s="934" t="s">
        <v>1</v>
      </c>
      <c r="M3" s="934" t="s">
        <v>2</v>
      </c>
      <c r="N3" s="934" t="s">
        <v>3</v>
      </c>
      <c r="O3" s="934" t="s">
        <v>4</v>
      </c>
      <c r="P3" s="934" t="s">
        <v>5</v>
      </c>
      <c r="Q3" s="934" t="s">
        <v>6</v>
      </c>
      <c r="R3" s="1007" t="s">
        <v>267</v>
      </c>
      <c r="U3" s="378"/>
    </row>
    <row r="4" spans="1:22" ht="12" customHeight="1">
      <c r="A4" s="1306" t="s">
        <v>312</v>
      </c>
      <c r="B4" s="1307"/>
      <c r="R4" s="379"/>
      <c r="S4" s="54"/>
      <c r="T4" s="54"/>
      <c r="U4" s="54"/>
    </row>
    <row r="5" spans="1:22" ht="12" customHeight="1">
      <c r="A5" s="372" t="s">
        <v>8</v>
      </c>
      <c r="B5" s="978" t="s">
        <v>320</v>
      </c>
      <c r="C5" s="35">
        <v>5358011.5341550298</v>
      </c>
      <c r="D5" s="35">
        <v>5547617.5471741902</v>
      </c>
      <c r="E5" s="35">
        <v>5820636.3546531498</v>
      </c>
      <c r="F5" s="61">
        <v>6240686.6844886998</v>
      </c>
      <c r="G5" s="35">
        <v>6337684.4826741703</v>
      </c>
      <c r="H5" s="35">
        <v>6400560.8815553496</v>
      </c>
      <c r="I5" s="35">
        <v>6417976.4043405997</v>
      </c>
      <c r="J5" s="35">
        <v>6497620.1135026403</v>
      </c>
      <c r="K5" s="35">
        <v>6382834.6576106902</v>
      </c>
      <c r="L5" s="35">
        <v>6445815.2774635796</v>
      </c>
      <c r="M5" s="35">
        <v>6516517.9228741499</v>
      </c>
      <c r="N5" s="35">
        <v>6534780.4381189998</v>
      </c>
      <c r="O5" s="35">
        <v>6644324.93863717</v>
      </c>
      <c r="P5" s="35">
        <v>6723223.8053535996</v>
      </c>
      <c r="Q5" s="35">
        <v>6751632.6336785303</v>
      </c>
      <c r="R5" s="380">
        <v>6804985.9840184702</v>
      </c>
      <c r="S5" s="54"/>
      <c r="T5" s="54"/>
      <c r="U5" s="54"/>
      <c r="V5" s="54"/>
    </row>
    <row r="6" spans="1:22" ht="12" customHeight="1">
      <c r="A6" s="372"/>
      <c r="B6" s="977" t="s">
        <v>321</v>
      </c>
      <c r="C6" s="35">
        <v>5294881.8791762004</v>
      </c>
      <c r="D6" s="35">
        <v>5481559.81587613</v>
      </c>
      <c r="E6" s="35">
        <v>5768585.4532434102</v>
      </c>
      <c r="F6" s="61">
        <v>6179454.0018332899</v>
      </c>
      <c r="G6" s="35">
        <v>6274900.7327555399</v>
      </c>
      <c r="H6" s="35">
        <v>6333506.3617412001</v>
      </c>
      <c r="I6" s="35">
        <v>6347472.4466839898</v>
      </c>
      <c r="J6" s="35">
        <v>6423563.5733401403</v>
      </c>
      <c r="K6" s="35">
        <v>6310879.1439491101</v>
      </c>
      <c r="L6" s="35">
        <v>6375320.0472772298</v>
      </c>
      <c r="M6" s="35">
        <v>6445457.4584025703</v>
      </c>
      <c r="N6" s="35">
        <v>6464550.5516053</v>
      </c>
      <c r="O6" s="35">
        <v>6577076.2086430397</v>
      </c>
      <c r="P6" s="35">
        <v>6656015.5226666098</v>
      </c>
      <c r="Q6" s="35">
        <v>6685505.7484916998</v>
      </c>
      <c r="R6" s="380">
        <v>6739395.4786654403</v>
      </c>
      <c r="S6" s="54"/>
      <c r="T6" s="54"/>
      <c r="U6" s="151"/>
    </row>
    <row r="7" spans="1:22" ht="12" customHeight="1">
      <c r="A7" s="372"/>
      <c r="B7" s="978" t="s">
        <v>322</v>
      </c>
      <c r="C7" s="35">
        <v>4494415.7040362796</v>
      </c>
      <c r="D7" s="35">
        <v>4723761.4999238998</v>
      </c>
      <c r="E7" s="35">
        <v>4955702.5914425701</v>
      </c>
      <c r="F7" s="61">
        <v>5258831.5336820902</v>
      </c>
      <c r="G7" s="35">
        <v>5333231.5216042204</v>
      </c>
      <c r="H7" s="35">
        <v>5372270.1744821696</v>
      </c>
      <c r="I7" s="35">
        <v>5388623.7323663197</v>
      </c>
      <c r="J7" s="35">
        <v>5475408.77016313</v>
      </c>
      <c r="K7" s="35">
        <v>5415358.0270539699</v>
      </c>
      <c r="L7" s="35">
        <v>5453966.4763904996</v>
      </c>
      <c r="M7" s="35">
        <v>5536745.5566642396</v>
      </c>
      <c r="N7" s="35">
        <v>5574815.6878442699</v>
      </c>
      <c r="O7" s="35">
        <v>5643063.8107685596</v>
      </c>
      <c r="P7" s="35">
        <v>5722366.16867394</v>
      </c>
      <c r="Q7" s="35">
        <v>5753545.9040546902</v>
      </c>
      <c r="R7" s="380">
        <v>5790231.9377638102</v>
      </c>
      <c r="S7" s="54"/>
      <c r="T7" s="54"/>
      <c r="U7" s="151"/>
    </row>
    <row r="8" spans="1:22" ht="12" customHeight="1">
      <c r="A8" s="372"/>
      <c r="B8" s="978" t="s">
        <v>452</v>
      </c>
      <c r="C8" s="35">
        <v>800466.17513991997</v>
      </c>
      <c r="D8" s="35">
        <v>757798.31595223199</v>
      </c>
      <c r="E8" s="35">
        <v>812882.86180083698</v>
      </c>
      <c r="F8" s="61">
        <v>920622.46815120301</v>
      </c>
      <c r="G8" s="35">
        <v>941669.21115132095</v>
      </c>
      <c r="H8" s="35">
        <v>961236.18725903099</v>
      </c>
      <c r="I8" s="35">
        <v>958848.71431767405</v>
      </c>
      <c r="J8" s="35">
        <v>948154.80317700701</v>
      </c>
      <c r="K8" s="35">
        <v>895521.11689514702</v>
      </c>
      <c r="L8" s="35">
        <v>921353.57088673301</v>
      </c>
      <c r="M8" s="35">
        <v>908711.90173833503</v>
      </c>
      <c r="N8" s="35">
        <v>889734.86376103305</v>
      </c>
      <c r="O8" s="35">
        <v>934012.39787447802</v>
      </c>
      <c r="P8" s="35">
        <v>933649.35399267206</v>
      </c>
      <c r="Q8" s="35">
        <v>931959.84443700803</v>
      </c>
      <c r="R8" s="380">
        <v>949163.54090163601</v>
      </c>
      <c r="S8" s="54"/>
      <c r="T8" s="54"/>
      <c r="U8" s="151"/>
    </row>
    <row r="9" spans="1:22" ht="12" customHeight="1">
      <c r="A9" s="372"/>
      <c r="B9" s="977" t="s">
        <v>323</v>
      </c>
      <c r="C9" s="35">
        <v>63129.654978837003</v>
      </c>
      <c r="D9" s="35">
        <v>66057.731298054001</v>
      </c>
      <c r="E9" s="35">
        <v>52050.901409737002</v>
      </c>
      <c r="F9" s="61">
        <v>61232.682655402001</v>
      </c>
      <c r="G9" s="35">
        <v>62783.749918633002</v>
      </c>
      <c r="H9" s="35">
        <v>67054.519814143001</v>
      </c>
      <c r="I9" s="35">
        <v>70503.957656604005</v>
      </c>
      <c r="J9" s="35">
        <v>74056.540162502002</v>
      </c>
      <c r="K9" s="35">
        <v>71955.513661571007</v>
      </c>
      <c r="L9" s="35">
        <v>70495.230186346002</v>
      </c>
      <c r="M9" s="35">
        <v>71060.464471580999</v>
      </c>
      <c r="N9" s="35">
        <v>70229.886513698002</v>
      </c>
      <c r="O9" s="35">
        <v>67248.729994132998</v>
      </c>
      <c r="P9" s="35">
        <v>67208.282686987004</v>
      </c>
      <c r="Q9" s="35">
        <v>66126.885186835003</v>
      </c>
      <c r="R9" s="380">
        <v>65590.505353029002</v>
      </c>
      <c r="S9" s="54"/>
      <c r="T9" s="54"/>
      <c r="U9" s="54"/>
    </row>
    <row r="10" spans="1:22" ht="12" customHeight="1">
      <c r="A10" s="372"/>
      <c r="B10" s="978" t="s">
        <v>322</v>
      </c>
      <c r="C10" s="35">
        <v>41290.96795898</v>
      </c>
      <c r="D10" s="35">
        <v>52401.002453456997</v>
      </c>
      <c r="E10" s="35">
        <v>41607.574326957998</v>
      </c>
      <c r="F10" s="61">
        <v>49242.633868008001</v>
      </c>
      <c r="G10" s="35">
        <v>51032.022001757003</v>
      </c>
      <c r="H10" s="35">
        <v>55252.283188424</v>
      </c>
      <c r="I10" s="35">
        <v>56571.691293413998</v>
      </c>
      <c r="J10" s="35">
        <v>57685.154163714004</v>
      </c>
      <c r="K10" s="35">
        <v>55679.332536734</v>
      </c>
      <c r="L10" s="35">
        <v>55593.859589296</v>
      </c>
      <c r="M10" s="35">
        <v>56332.591231976003</v>
      </c>
      <c r="N10" s="35">
        <v>55190.937905031002</v>
      </c>
      <c r="O10" s="35">
        <v>53930.841470045001</v>
      </c>
      <c r="P10" s="35">
        <v>53119.136506643001</v>
      </c>
      <c r="Q10" s="35">
        <v>52940.000189992999</v>
      </c>
      <c r="R10" s="380">
        <v>51062.574342749002</v>
      </c>
      <c r="S10" s="54"/>
      <c r="T10" s="54"/>
      <c r="U10" s="54"/>
    </row>
    <row r="11" spans="1:22" ht="12" customHeight="1">
      <c r="A11" s="372"/>
      <c r="B11" s="978" t="s">
        <v>452</v>
      </c>
      <c r="C11" s="35">
        <v>21838.687019857</v>
      </c>
      <c r="D11" s="35">
        <v>13656.728844597001</v>
      </c>
      <c r="E11" s="35">
        <v>10443.327082779</v>
      </c>
      <c r="F11" s="61">
        <v>11990.048787394</v>
      </c>
      <c r="G11" s="35">
        <v>11751.727916876</v>
      </c>
      <c r="H11" s="35">
        <v>11802.236625719001</v>
      </c>
      <c r="I11" s="35">
        <v>13932.26636319</v>
      </c>
      <c r="J11" s="35">
        <v>16371.385998788001</v>
      </c>
      <c r="K11" s="35">
        <v>16276.181124837</v>
      </c>
      <c r="L11" s="35">
        <v>14901.37059705</v>
      </c>
      <c r="M11" s="35">
        <v>14727.873239605</v>
      </c>
      <c r="N11" s="35">
        <v>15038.948608667</v>
      </c>
      <c r="O11" s="35">
        <v>13317.888524088001</v>
      </c>
      <c r="P11" s="35">
        <v>14089.146180344</v>
      </c>
      <c r="Q11" s="35">
        <v>13186.884996842</v>
      </c>
      <c r="R11" s="380">
        <v>14527.931010279999</v>
      </c>
      <c r="S11" s="54"/>
      <c r="T11" s="54"/>
      <c r="U11" s="54"/>
    </row>
    <row r="12" spans="1:22">
      <c r="A12" s="372" t="s">
        <v>9</v>
      </c>
      <c r="B12" s="978" t="s">
        <v>453</v>
      </c>
      <c r="C12" s="35">
        <v>220989.87761612801</v>
      </c>
      <c r="D12" s="35">
        <v>252800.10449838199</v>
      </c>
      <c r="E12" s="35">
        <v>223134.09621171301</v>
      </c>
      <c r="F12" s="61">
        <v>253469.17806405199</v>
      </c>
      <c r="G12" s="35">
        <v>237637.69783806501</v>
      </c>
      <c r="H12" s="35">
        <v>230981.07764118601</v>
      </c>
      <c r="I12" s="35">
        <v>242319.082393916</v>
      </c>
      <c r="J12" s="35">
        <v>245441.61604485</v>
      </c>
      <c r="K12" s="35">
        <v>267470.52010296797</v>
      </c>
      <c r="L12" s="35">
        <v>246392.80748849301</v>
      </c>
      <c r="M12" s="35">
        <v>238799.58397776299</v>
      </c>
      <c r="N12" s="35">
        <v>296255.01582398702</v>
      </c>
      <c r="O12" s="35">
        <v>242412.323177096</v>
      </c>
      <c r="P12" s="35">
        <v>232940.34888478799</v>
      </c>
      <c r="Q12" s="35">
        <v>230153.61248226499</v>
      </c>
      <c r="R12" s="380">
        <v>213545.55794961701</v>
      </c>
      <c r="S12" s="54"/>
      <c r="T12" s="54"/>
      <c r="U12" s="151"/>
    </row>
    <row r="13" spans="1:22" ht="12" customHeight="1">
      <c r="A13" s="372"/>
      <c r="B13" s="977" t="s">
        <v>340</v>
      </c>
      <c r="C13" s="35">
        <v>86231.839769539001</v>
      </c>
      <c r="D13" s="35">
        <v>123337.91331993901</v>
      </c>
      <c r="E13" s="35">
        <v>122504.129602396</v>
      </c>
      <c r="F13" s="61">
        <v>133553.44495813499</v>
      </c>
      <c r="G13" s="35">
        <v>125012.09339803</v>
      </c>
      <c r="H13" s="35">
        <v>121867.726055964</v>
      </c>
      <c r="I13" s="35">
        <v>140026.83891724699</v>
      </c>
      <c r="J13" s="35">
        <v>144977.74208293899</v>
      </c>
      <c r="K13" s="35">
        <v>172040.920147645</v>
      </c>
      <c r="L13" s="35">
        <v>149073.28306713101</v>
      </c>
      <c r="M13" s="35">
        <v>143474.292118368</v>
      </c>
      <c r="N13" s="35">
        <v>178892.577517467</v>
      </c>
      <c r="O13" s="35">
        <v>146501.56440431901</v>
      </c>
      <c r="P13" s="35">
        <v>129914.586138424</v>
      </c>
      <c r="Q13" s="35">
        <v>120231.382799215</v>
      </c>
      <c r="R13" s="380">
        <v>108384.00142596599</v>
      </c>
      <c r="S13" s="54"/>
      <c r="T13" s="54"/>
    </row>
    <row r="14" spans="1:22" ht="12" customHeight="1">
      <c r="A14" s="372"/>
      <c r="B14" s="977" t="s">
        <v>454</v>
      </c>
      <c r="C14" s="35">
        <v>85312.588772717994</v>
      </c>
      <c r="D14" s="35">
        <v>99265.815095579004</v>
      </c>
      <c r="E14" s="35">
        <v>75941.650447738997</v>
      </c>
      <c r="F14" s="61">
        <v>91697.314636957002</v>
      </c>
      <c r="G14" s="35">
        <v>96630.048190757007</v>
      </c>
      <c r="H14" s="35">
        <v>84983.877726071005</v>
      </c>
      <c r="I14" s="35">
        <v>82461.018223798994</v>
      </c>
      <c r="J14" s="35">
        <v>85344.774190939002</v>
      </c>
      <c r="K14" s="35">
        <v>80763.748820100998</v>
      </c>
      <c r="L14" s="35">
        <v>84596.733229756006</v>
      </c>
      <c r="M14" s="35">
        <v>78197.391147349001</v>
      </c>
      <c r="N14" s="35">
        <v>96820.571916308996</v>
      </c>
      <c r="O14" s="35">
        <v>79443.046055255996</v>
      </c>
      <c r="P14" s="35">
        <v>88167.683628145998</v>
      </c>
      <c r="Q14" s="35">
        <v>94969.201249642007</v>
      </c>
      <c r="R14" s="380">
        <v>85030.919509176994</v>
      </c>
      <c r="S14" s="54"/>
      <c r="T14" s="54"/>
    </row>
    <row r="15" spans="1:22" ht="12" customHeight="1">
      <c r="A15" s="372"/>
      <c r="B15" s="977" t="s">
        <v>456</v>
      </c>
      <c r="C15" s="35">
        <v>22269.664382223</v>
      </c>
      <c r="D15" s="35">
        <v>22754.311105515</v>
      </c>
      <c r="E15" s="35">
        <v>19992.454974517001</v>
      </c>
      <c r="F15" s="61">
        <v>21302.386223824</v>
      </c>
      <c r="G15" s="35">
        <v>9516.2373943010007</v>
      </c>
      <c r="H15" s="35">
        <v>16894.774906636001</v>
      </c>
      <c r="I15" s="35">
        <v>13159.379349827001</v>
      </c>
      <c r="J15" s="35">
        <v>8595.6546795890008</v>
      </c>
      <c r="K15" s="35">
        <v>8971.0695170819999</v>
      </c>
      <c r="L15" s="35">
        <v>6801.8971633219999</v>
      </c>
      <c r="M15" s="35">
        <v>9834.1975685149991</v>
      </c>
      <c r="N15" s="35">
        <v>13983.875150006999</v>
      </c>
      <c r="O15" s="35">
        <v>9964.6333044740004</v>
      </c>
      <c r="P15" s="35">
        <v>10320.227078574</v>
      </c>
      <c r="Q15" s="35">
        <v>11492.924882798001</v>
      </c>
      <c r="R15" s="380">
        <v>14557.191900975</v>
      </c>
      <c r="S15" s="54"/>
    </row>
    <row r="16" spans="1:22" ht="12" customHeight="1">
      <c r="A16" s="372"/>
      <c r="B16" s="977" t="s">
        <v>457</v>
      </c>
      <c r="C16" s="35">
        <v>27175.784691648001</v>
      </c>
      <c r="D16" s="35">
        <v>7442.0649773490004</v>
      </c>
      <c r="E16" s="35">
        <v>4695.8611870610002</v>
      </c>
      <c r="F16" s="61">
        <v>6916.0322451359998</v>
      </c>
      <c r="G16" s="35">
        <v>6479.3188549770002</v>
      </c>
      <c r="H16" s="35">
        <v>7234.6989525150002</v>
      </c>
      <c r="I16" s="35">
        <v>6671.8459030430004</v>
      </c>
      <c r="J16" s="35">
        <v>6523.4450913829996</v>
      </c>
      <c r="K16" s="35">
        <v>5694.7816181400003</v>
      </c>
      <c r="L16" s="35">
        <v>5920.8940282840003</v>
      </c>
      <c r="M16" s="35">
        <v>7293.703143531</v>
      </c>
      <c r="N16" s="35">
        <v>6557.991240204</v>
      </c>
      <c r="O16" s="35">
        <v>6503.0794130470003</v>
      </c>
      <c r="P16" s="35">
        <v>4537.8520396439999</v>
      </c>
      <c r="Q16" s="35">
        <v>3460.1035506100002</v>
      </c>
      <c r="R16" s="380">
        <v>5573.4451134990004</v>
      </c>
      <c r="S16" s="54"/>
    </row>
    <row r="17" spans="1:21">
      <c r="A17" s="372" t="s">
        <v>10</v>
      </c>
      <c r="B17" s="978" t="s">
        <v>455</v>
      </c>
      <c r="C17" s="35">
        <v>767134.02295440703</v>
      </c>
      <c r="D17" s="35">
        <v>775395.16126163397</v>
      </c>
      <c r="E17" s="35">
        <v>1146356.4687846799</v>
      </c>
      <c r="F17" s="61">
        <v>967533.54969746305</v>
      </c>
      <c r="G17" s="35">
        <v>982897.55000601895</v>
      </c>
      <c r="H17" s="35">
        <v>1190871.85892176</v>
      </c>
      <c r="I17" s="35">
        <v>1113744.0179363</v>
      </c>
      <c r="J17" s="35">
        <v>1293578.00847297</v>
      </c>
      <c r="K17" s="35">
        <v>1097910.5335842001</v>
      </c>
      <c r="L17" s="35">
        <v>1079989.5921225599</v>
      </c>
      <c r="M17" s="35">
        <v>1090395.8974073201</v>
      </c>
      <c r="N17" s="35">
        <v>1020490.28083899</v>
      </c>
      <c r="O17" s="35">
        <v>946653.78916357702</v>
      </c>
      <c r="P17" s="35">
        <v>968780.73198112403</v>
      </c>
      <c r="Q17" s="35">
        <v>924596.42614160804</v>
      </c>
      <c r="R17" s="380">
        <v>934424.41411406605</v>
      </c>
      <c r="S17" s="54"/>
    </row>
    <row r="18" spans="1:21" ht="12" customHeight="1">
      <c r="A18" s="372"/>
      <c r="B18" s="978" t="s">
        <v>324</v>
      </c>
      <c r="C18" s="35">
        <v>417887.766356487</v>
      </c>
      <c r="D18" s="35">
        <v>305171.30881597102</v>
      </c>
      <c r="E18" s="35">
        <v>491581.06134982902</v>
      </c>
      <c r="F18" s="61">
        <v>645929.12330909201</v>
      </c>
      <c r="G18" s="35">
        <v>635863.73845731898</v>
      </c>
      <c r="H18" s="35">
        <v>788616.61110276997</v>
      </c>
      <c r="I18" s="35">
        <v>620566.05133323697</v>
      </c>
      <c r="J18" s="35">
        <v>753481.76833224099</v>
      </c>
      <c r="K18" s="35">
        <v>676346.66081836296</v>
      </c>
      <c r="L18" s="35">
        <v>641323.99940537603</v>
      </c>
      <c r="M18" s="35">
        <v>623171.54182325804</v>
      </c>
      <c r="N18" s="35">
        <v>640796.23548369203</v>
      </c>
      <c r="O18" s="35">
        <v>628501.71854191902</v>
      </c>
      <c r="P18" s="35">
        <v>614616.42926416697</v>
      </c>
      <c r="Q18" s="35">
        <v>619597.92528737104</v>
      </c>
      <c r="R18" s="380">
        <v>616533.24488944595</v>
      </c>
      <c r="S18" s="54"/>
    </row>
    <row r="19" spans="1:21" ht="12" customHeight="1">
      <c r="A19" s="372"/>
      <c r="B19" s="978" t="s">
        <v>201</v>
      </c>
      <c r="C19" s="35">
        <v>212030.78323689001</v>
      </c>
      <c r="D19" s="35">
        <v>288369.51165939099</v>
      </c>
      <c r="E19" s="35">
        <v>398245.63844713097</v>
      </c>
      <c r="F19" s="61">
        <v>223026.69667270701</v>
      </c>
      <c r="G19" s="35">
        <v>214832.37424390801</v>
      </c>
      <c r="H19" s="35">
        <v>273934.37419876899</v>
      </c>
      <c r="I19" s="35">
        <v>339908.88415599102</v>
      </c>
      <c r="J19" s="35">
        <v>398998.68675787398</v>
      </c>
      <c r="K19" s="35">
        <v>289632.71981960401</v>
      </c>
      <c r="L19" s="35">
        <v>297306.44952640199</v>
      </c>
      <c r="M19" s="35">
        <v>295082.93644049298</v>
      </c>
      <c r="N19" s="35">
        <v>248626.510694344</v>
      </c>
      <c r="O19" s="35">
        <v>217808.734865031</v>
      </c>
      <c r="P19" s="35">
        <v>174800.51276345199</v>
      </c>
      <c r="Q19" s="35">
        <v>178974.46836783801</v>
      </c>
      <c r="R19" s="380">
        <v>201151.452473196</v>
      </c>
      <c r="S19" s="54"/>
    </row>
    <row r="20" spans="1:21" ht="12" customHeight="1">
      <c r="A20" s="372"/>
      <c r="B20" s="978" t="s">
        <v>202</v>
      </c>
      <c r="C20" s="35">
        <v>132528.399800432</v>
      </c>
      <c r="D20" s="35">
        <v>166856.25391038999</v>
      </c>
      <c r="E20" s="35">
        <v>242494.33162043901</v>
      </c>
      <c r="F20" s="61">
        <v>91896.691200126006</v>
      </c>
      <c r="G20" s="35">
        <v>126778.592134854</v>
      </c>
      <c r="H20" s="35">
        <v>123189.655921782</v>
      </c>
      <c r="I20" s="35">
        <v>145183.87962278299</v>
      </c>
      <c r="J20" s="35">
        <v>140952.15580448901</v>
      </c>
      <c r="K20" s="35">
        <v>121767.664657266</v>
      </c>
      <c r="L20" s="35">
        <v>135605.62982240701</v>
      </c>
      <c r="M20" s="35">
        <v>166225.95474584799</v>
      </c>
      <c r="N20" s="35">
        <v>120946.152333461</v>
      </c>
      <c r="O20" s="35">
        <v>97432.073521525002</v>
      </c>
      <c r="P20" s="35">
        <v>177661.922575979</v>
      </c>
      <c r="Q20" s="35">
        <v>118535.176555948</v>
      </c>
      <c r="R20" s="380">
        <v>107530.759208123</v>
      </c>
      <c r="S20" s="54"/>
    </row>
    <row r="21" spans="1:21" ht="12" customHeight="1">
      <c r="A21" s="372"/>
      <c r="B21" s="977" t="s">
        <v>457</v>
      </c>
      <c r="C21" s="35">
        <v>4687.0735605979999</v>
      </c>
      <c r="D21" s="35">
        <v>14998.086875882</v>
      </c>
      <c r="E21" s="35">
        <v>14035.437367279001</v>
      </c>
      <c r="F21" s="61">
        <v>6681.038515538</v>
      </c>
      <c r="G21" s="35">
        <v>5422.8451699380003</v>
      </c>
      <c r="H21" s="35">
        <v>5131.2176984400003</v>
      </c>
      <c r="I21" s="35">
        <v>8085.2028242899996</v>
      </c>
      <c r="J21" s="35">
        <v>145.39757836499999</v>
      </c>
      <c r="K21" s="35">
        <v>10163.48828897</v>
      </c>
      <c r="L21" s="35">
        <v>5753.513368379</v>
      </c>
      <c r="M21" s="35">
        <v>5915.4643977220003</v>
      </c>
      <c r="N21" s="35">
        <v>10121.382327496</v>
      </c>
      <c r="O21" s="35">
        <v>2911.262235102</v>
      </c>
      <c r="P21" s="35">
        <v>1701.8673775259999</v>
      </c>
      <c r="Q21" s="35">
        <v>7488.8559304509999</v>
      </c>
      <c r="R21" s="380">
        <v>9208.9575433009995</v>
      </c>
      <c r="S21" s="54"/>
    </row>
    <row r="22" spans="1:21" ht="12" customHeight="1">
      <c r="A22" s="372" t="s">
        <v>11</v>
      </c>
      <c r="B22" s="978" t="s">
        <v>326</v>
      </c>
      <c r="C22" s="35">
        <v>941935.91834853601</v>
      </c>
      <c r="D22" s="35">
        <v>1466904.1347547299</v>
      </c>
      <c r="E22" s="35">
        <v>1830961.9056314901</v>
      </c>
      <c r="F22" s="964">
        <v>1811092.59254111</v>
      </c>
      <c r="G22" s="35">
        <v>1823655.8714481799</v>
      </c>
      <c r="H22" s="35">
        <v>1845763.45992927</v>
      </c>
      <c r="I22" s="35">
        <v>1869530.79024295</v>
      </c>
      <c r="J22" s="35">
        <v>1863495.2350838999</v>
      </c>
      <c r="K22" s="35">
        <v>1889285.6057178499</v>
      </c>
      <c r="L22" s="35">
        <v>1955704.2326927099</v>
      </c>
      <c r="M22" s="35">
        <v>1923808.1186319301</v>
      </c>
      <c r="N22" s="35">
        <v>1871420.53783812</v>
      </c>
      <c r="O22" s="35">
        <v>1835864.7924871601</v>
      </c>
      <c r="P22" s="35">
        <v>1835591.12092483</v>
      </c>
      <c r="Q22" s="35">
        <v>1869946.2871941801</v>
      </c>
      <c r="R22" s="380">
        <v>1868821.2968705499</v>
      </c>
      <c r="S22" s="54"/>
    </row>
    <row r="23" spans="1:21">
      <c r="A23" s="372"/>
      <c r="B23" s="977" t="s">
        <v>447</v>
      </c>
      <c r="C23" s="35">
        <v>39441.355901132003</v>
      </c>
      <c r="D23" s="35">
        <v>18784.614034885999</v>
      </c>
      <c r="E23" s="35">
        <v>12419.826308580001</v>
      </c>
      <c r="F23" s="964">
        <v>1684.5629577120001</v>
      </c>
      <c r="G23" s="35">
        <v>2467.3239617569998</v>
      </c>
      <c r="H23" s="35">
        <v>2295.359523734</v>
      </c>
      <c r="I23" s="35">
        <v>2286.8634749829998</v>
      </c>
      <c r="J23" s="35">
        <v>2866.0422721999998</v>
      </c>
      <c r="K23" s="35">
        <v>2653.5641083710002</v>
      </c>
      <c r="L23" s="35">
        <v>4344.6420813069999</v>
      </c>
      <c r="M23" s="35">
        <v>4032.6094782619998</v>
      </c>
      <c r="N23" s="35">
        <v>2068.8644496319998</v>
      </c>
      <c r="O23" s="35">
        <v>2257.0116163490002</v>
      </c>
      <c r="P23" s="35">
        <v>2266.102877539</v>
      </c>
      <c r="Q23" s="35">
        <v>2275.574500014</v>
      </c>
      <c r="R23" s="380">
        <v>764.44956665500001</v>
      </c>
      <c r="S23" s="54"/>
    </row>
    <row r="24" spans="1:21">
      <c r="A24" s="372"/>
      <c r="B24" s="977" t="s">
        <v>448</v>
      </c>
      <c r="C24" s="35">
        <v>61172.083025047999</v>
      </c>
      <c r="D24" s="35">
        <v>55921.807713813003</v>
      </c>
      <c r="E24" s="35">
        <v>45171.330193950002</v>
      </c>
      <c r="F24" s="61">
        <v>44446.837661719997</v>
      </c>
      <c r="G24" s="35">
        <v>21839.417172403999</v>
      </c>
      <c r="H24" s="35">
        <v>21721.571615354998</v>
      </c>
      <c r="I24" s="35">
        <v>44805.313936551996</v>
      </c>
      <c r="J24" s="35">
        <v>39080.857416890001</v>
      </c>
      <c r="K24" s="35">
        <v>40796.796209963002</v>
      </c>
      <c r="L24" s="35">
        <v>43976.156452222996</v>
      </c>
      <c r="M24" s="35">
        <v>41086.866491938999</v>
      </c>
      <c r="N24" s="35">
        <v>36887.062103636999</v>
      </c>
      <c r="O24" s="35">
        <v>34009.840609824998</v>
      </c>
      <c r="P24" s="35">
        <v>31445.654205915002</v>
      </c>
      <c r="Q24" s="35">
        <v>30675.932741473</v>
      </c>
      <c r="R24" s="380">
        <v>31729.736532274001</v>
      </c>
      <c r="S24" s="54"/>
    </row>
    <row r="25" spans="1:21" ht="12" customHeight="1">
      <c r="A25" s="372"/>
      <c r="B25" s="977" t="s">
        <v>449</v>
      </c>
      <c r="C25" s="35">
        <v>616058.16047282901</v>
      </c>
      <c r="D25" s="35">
        <v>1209093.8136100499</v>
      </c>
      <c r="E25" s="35">
        <v>1539989.2826977</v>
      </c>
      <c r="F25" s="61">
        <v>1467002.0113266299</v>
      </c>
      <c r="G25" s="35">
        <v>1517194.761828396</v>
      </c>
      <c r="H25" s="35">
        <v>1555661.4954741099</v>
      </c>
      <c r="I25" s="35">
        <v>1563090.62234274</v>
      </c>
      <c r="J25" s="35">
        <v>1557913.3490072901</v>
      </c>
      <c r="K25" s="35">
        <v>1565697.30671302</v>
      </c>
      <c r="L25" s="35">
        <v>1636949.73100745</v>
      </c>
      <c r="M25" s="35">
        <v>1631501.81243684</v>
      </c>
      <c r="N25" s="35">
        <v>1584600.35025184</v>
      </c>
      <c r="O25" s="35">
        <v>1545491.03176223</v>
      </c>
      <c r="P25" s="35">
        <v>1539654.1687282801</v>
      </c>
      <c r="Q25" s="35">
        <v>1569915.8689014199</v>
      </c>
      <c r="R25" s="380">
        <v>1568577.5472331301</v>
      </c>
      <c r="S25" s="54"/>
    </row>
    <row r="26" spans="1:21" ht="12" customHeight="1">
      <c r="A26" s="372"/>
      <c r="B26" s="977" t="s">
        <v>450</v>
      </c>
      <c r="C26" s="35">
        <v>225264.31894952699</v>
      </c>
      <c r="D26" s="35">
        <v>183103.899395983</v>
      </c>
      <c r="E26" s="35">
        <v>233381.46643126701</v>
      </c>
      <c r="F26" s="61">
        <v>297959.18059504702</v>
      </c>
      <c r="G26" s="35">
        <v>282154.36848562001</v>
      </c>
      <c r="H26" s="35">
        <v>266085.033316074</v>
      </c>
      <c r="I26" s="35">
        <v>259347.99048866701</v>
      </c>
      <c r="J26" s="35">
        <v>263634.98638752202</v>
      </c>
      <c r="K26" s="35">
        <v>280137.93868649902</v>
      </c>
      <c r="L26" s="35">
        <v>270433.70315173402</v>
      </c>
      <c r="M26" s="35">
        <v>247186.83022488601</v>
      </c>
      <c r="N26" s="35">
        <v>247864.261033007</v>
      </c>
      <c r="O26" s="35">
        <v>254106.90849875301</v>
      </c>
      <c r="P26" s="35">
        <v>262225.19511309301</v>
      </c>
      <c r="Q26" s="35">
        <v>267078.91105126799</v>
      </c>
      <c r="R26" s="380">
        <v>267749.563538488</v>
      </c>
      <c r="S26" s="54"/>
    </row>
    <row r="27" spans="1:21" ht="12" customHeight="1">
      <c r="A27" s="372" t="s">
        <v>98</v>
      </c>
      <c r="B27" s="978" t="s">
        <v>451</v>
      </c>
      <c r="C27" s="35">
        <v>43533.767055794</v>
      </c>
      <c r="D27" s="35">
        <v>54982.28570067</v>
      </c>
      <c r="E27" s="35">
        <v>96502.582975646001</v>
      </c>
      <c r="F27" s="61">
        <v>103822.015018108</v>
      </c>
      <c r="G27" s="35">
        <v>104115.334896466</v>
      </c>
      <c r="H27" s="35">
        <v>104888.03908242899</v>
      </c>
      <c r="I27" s="35">
        <v>105201.79091563199</v>
      </c>
      <c r="J27" s="35">
        <v>111145.34616842199</v>
      </c>
      <c r="K27" s="35">
        <v>111696.19834629299</v>
      </c>
      <c r="L27" s="35">
        <v>112009.840294326</v>
      </c>
      <c r="M27" s="35">
        <v>112746.453974976</v>
      </c>
      <c r="N27" s="35">
        <v>112176.476256964</v>
      </c>
      <c r="O27" s="35">
        <v>112506.554933918</v>
      </c>
      <c r="P27" s="35">
        <v>112738.760791414</v>
      </c>
      <c r="Q27" s="35">
        <v>113050.209174699</v>
      </c>
      <c r="R27" s="380">
        <v>113780.13562250401</v>
      </c>
      <c r="S27" s="54"/>
    </row>
    <row r="28" spans="1:21" ht="22.8">
      <c r="A28" s="372" t="s">
        <v>97</v>
      </c>
      <c r="B28" s="978" t="s">
        <v>481</v>
      </c>
      <c r="C28" s="35">
        <v>162594.319136001</v>
      </c>
      <c r="D28" s="35">
        <v>313016.002776134</v>
      </c>
      <c r="E28" s="35">
        <v>354825.12512271298</v>
      </c>
      <c r="F28" s="61">
        <v>372118.41065840999</v>
      </c>
      <c r="G28" s="35">
        <v>370312.23757834599</v>
      </c>
      <c r="H28" s="35">
        <v>369192.577422423</v>
      </c>
      <c r="I28" s="35">
        <v>367928.79188364203</v>
      </c>
      <c r="J28" s="35">
        <v>358264.498882143</v>
      </c>
      <c r="K28" s="35">
        <v>359462.02587132802</v>
      </c>
      <c r="L28" s="35">
        <v>363907.48252985399</v>
      </c>
      <c r="M28" s="35">
        <v>362764.10483663698</v>
      </c>
      <c r="N28" s="35">
        <v>361759.88244033401</v>
      </c>
      <c r="O28" s="35">
        <v>364526.81126241997</v>
      </c>
      <c r="P28" s="35">
        <v>357416.748164522</v>
      </c>
      <c r="Q28" s="35">
        <v>355494.76053123298</v>
      </c>
      <c r="R28" s="380">
        <v>356516.004881837</v>
      </c>
      <c r="S28" s="54"/>
      <c r="U28" s="54"/>
    </row>
    <row r="29" spans="1:21">
      <c r="A29" s="373"/>
      <c r="B29" s="977" t="s">
        <v>458</v>
      </c>
      <c r="C29" s="35">
        <v>156781.322532755</v>
      </c>
      <c r="D29" s="35">
        <v>304166.916921144</v>
      </c>
      <c r="E29" s="35">
        <v>345887.77674853598</v>
      </c>
      <c r="F29" s="61">
        <v>363102.67182511301</v>
      </c>
      <c r="G29" s="35">
        <v>361613.32619197102</v>
      </c>
      <c r="H29" s="35">
        <v>360625.50947786903</v>
      </c>
      <c r="I29" s="35">
        <v>359632.13696854201</v>
      </c>
      <c r="J29" s="35">
        <v>349526.19374955102</v>
      </c>
      <c r="K29" s="35">
        <v>351073.74575163098</v>
      </c>
      <c r="L29" s="35">
        <v>355912.05110241502</v>
      </c>
      <c r="M29" s="35">
        <v>354978.92207557597</v>
      </c>
      <c r="N29" s="35">
        <v>354060.88688395201</v>
      </c>
      <c r="O29" s="35">
        <v>356616.079043712</v>
      </c>
      <c r="P29" s="35">
        <v>348268.51064746099</v>
      </c>
      <c r="Q29" s="35">
        <v>346135.951109079</v>
      </c>
      <c r="R29" s="380">
        <v>346966.30527641601</v>
      </c>
      <c r="S29" s="54"/>
      <c r="U29" s="80"/>
    </row>
    <row r="30" spans="1:21" ht="12" customHeight="1">
      <c r="A30" s="373"/>
      <c r="B30" s="977" t="s">
        <v>459</v>
      </c>
      <c r="C30" s="35">
        <v>987.66098139899998</v>
      </c>
      <c r="D30" s="35">
        <v>2792.861513414</v>
      </c>
      <c r="E30" s="35">
        <v>2577.8046717480001</v>
      </c>
      <c r="F30" s="61">
        <v>2268.05716566</v>
      </c>
      <c r="G30" s="35">
        <v>2386.7981530010002</v>
      </c>
      <c r="H30" s="35">
        <v>2535.716390003</v>
      </c>
      <c r="I30" s="35">
        <v>2241.519195803</v>
      </c>
      <c r="J30" s="35">
        <v>2023.737738349</v>
      </c>
      <c r="K30" s="35">
        <v>2514.9458606019998</v>
      </c>
      <c r="L30" s="35">
        <v>2471.0995326970001</v>
      </c>
      <c r="M30" s="35">
        <v>2327.731624173</v>
      </c>
      <c r="N30" s="35">
        <v>2401.490889875</v>
      </c>
      <c r="O30" s="35">
        <v>2688.7078297210001</v>
      </c>
      <c r="P30" s="35">
        <v>2702.4207074689998</v>
      </c>
      <c r="Q30" s="35">
        <v>3334.87655808</v>
      </c>
      <c r="R30" s="380">
        <v>3443.3172077700001</v>
      </c>
      <c r="S30" s="54"/>
      <c r="U30" s="80"/>
    </row>
    <row r="31" spans="1:21" ht="12.45" customHeight="1">
      <c r="A31" s="373"/>
      <c r="B31" s="977" t="s">
        <v>460</v>
      </c>
      <c r="C31" s="35">
        <v>4825.3356218469999</v>
      </c>
      <c r="D31" s="35">
        <v>6056.2243415760004</v>
      </c>
      <c r="E31" s="35">
        <v>6359.5437024290004</v>
      </c>
      <c r="F31" s="61">
        <v>6747.6816676369999</v>
      </c>
      <c r="G31" s="35">
        <v>6312.1132333739997</v>
      </c>
      <c r="H31" s="35">
        <v>6031.3515545509999</v>
      </c>
      <c r="I31" s="35">
        <v>6055.1357192969999</v>
      </c>
      <c r="J31" s="35">
        <v>6714.5673942430003</v>
      </c>
      <c r="K31" s="35">
        <v>5873.3342590949997</v>
      </c>
      <c r="L31" s="35">
        <v>5524.3318947420003</v>
      </c>
      <c r="M31" s="35">
        <v>5457.4511368880003</v>
      </c>
      <c r="N31" s="35">
        <v>5297.5046665070004</v>
      </c>
      <c r="O31" s="35">
        <v>5222.0243889869998</v>
      </c>
      <c r="P31" s="35">
        <v>6445.816809592</v>
      </c>
      <c r="Q31" s="35">
        <v>6023.9328640739996</v>
      </c>
      <c r="R31" s="380">
        <v>6106.3823976510002</v>
      </c>
      <c r="S31" s="54"/>
      <c r="U31" s="47"/>
    </row>
    <row r="32" spans="1:21" ht="12" customHeight="1">
      <c r="A32" s="372" t="s">
        <v>125</v>
      </c>
      <c r="B32" s="978" t="s">
        <v>461</v>
      </c>
      <c r="C32" s="35">
        <v>22389.839652109</v>
      </c>
      <c r="D32" s="35">
        <v>30961.04192136</v>
      </c>
      <c r="E32" s="35">
        <v>18072.322138791998</v>
      </c>
      <c r="F32" s="61">
        <v>16772.002553597998</v>
      </c>
      <c r="G32" s="35">
        <v>28017.804729777999</v>
      </c>
      <c r="H32" s="35">
        <v>38350.950042356002</v>
      </c>
      <c r="I32" s="35">
        <v>36829.079042889003</v>
      </c>
      <c r="J32" s="35">
        <v>28582.202367532002</v>
      </c>
      <c r="K32" s="35">
        <v>26761.635707138001</v>
      </c>
      <c r="L32" s="35">
        <v>25956.396118535002</v>
      </c>
      <c r="M32" s="35">
        <v>24692.753676062999</v>
      </c>
      <c r="N32" s="35">
        <v>29928.197101207999</v>
      </c>
      <c r="O32" s="35">
        <v>21756.15403256</v>
      </c>
      <c r="P32" s="35">
        <v>18091.491021778998</v>
      </c>
      <c r="Q32" s="35">
        <v>17550.569999987001</v>
      </c>
      <c r="R32" s="380">
        <v>19048.281303063999</v>
      </c>
      <c r="S32" s="54"/>
    </row>
    <row r="33" spans="1:20" ht="12" customHeight="1">
      <c r="A33" s="372" t="s">
        <v>203</v>
      </c>
      <c r="B33" s="978" t="s">
        <v>462</v>
      </c>
      <c r="C33" s="35">
        <v>293397.29015482398</v>
      </c>
      <c r="D33" s="35">
        <v>656458.26591087098</v>
      </c>
      <c r="E33" s="35">
        <v>623646.63023723802</v>
      </c>
      <c r="F33" s="61">
        <v>635791.19463486096</v>
      </c>
      <c r="G33" s="35">
        <v>616823.84807624295</v>
      </c>
      <c r="H33" s="35">
        <v>636408.78855055105</v>
      </c>
      <c r="I33" s="35">
        <v>723985.00595886796</v>
      </c>
      <c r="J33" s="35">
        <v>667613.30031589302</v>
      </c>
      <c r="K33" s="35">
        <v>770535.70081943797</v>
      </c>
      <c r="L33" s="35">
        <v>699204.05617714196</v>
      </c>
      <c r="M33" s="35">
        <v>654836.118398758</v>
      </c>
      <c r="N33" s="35">
        <v>625106.64886822004</v>
      </c>
      <c r="O33" s="35">
        <v>691139.85376901296</v>
      </c>
      <c r="P33" s="35">
        <v>713384.39959631197</v>
      </c>
      <c r="Q33" s="35">
        <v>705629.53496761399</v>
      </c>
      <c r="R33" s="380">
        <v>693255.93352988095</v>
      </c>
      <c r="S33" s="54"/>
    </row>
    <row r="34" spans="1:20" ht="12" customHeight="1">
      <c r="A34" s="1306" t="s">
        <v>315</v>
      </c>
      <c r="B34" s="1307"/>
      <c r="C34" s="35"/>
      <c r="D34" s="35"/>
      <c r="E34" s="35"/>
      <c r="F34" s="61"/>
      <c r="G34" s="35"/>
      <c r="H34" s="35"/>
      <c r="I34" s="35"/>
      <c r="J34" s="35"/>
      <c r="K34" s="35"/>
      <c r="L34" s="35"/>
      <c r="M34" s="35"/>
      <c r="N34" s="35"/>
      <c r="O34" s="35"/>
      <c r="P34" s="35"/>
      <c r="Q34" s="35"/>
      <c r="R34" s="380"/>
      <c r="S34" s="54"/>
    </row>
    <row r="35" spans="1:20" ht="12" customHeight="1">
      <c r="A35" s="374" t="s">
        <v>8</v>
      </c>
      <c r="B35" s="979" t="s">
        <v>463</v>
      </c>
      <c r="C35" s="35">
        <v>5630447.7245247699</v>
      </c>
      <c r="D35" s="35">
        <v>6665390.2002391899</v>
      </c>
      <c r="E35" s="35">
        <v>7479462.5514919702</v>
      </c>
      <c r="F35" s="61">
        <v>7608400.6329616196</v>
      </c>
      <c r="G35" s="35">
        <v>7647334.1794872498</v>
      </c>
      <c r="H35" s="35">
        <v>7927036.1481142296</v>
      </c>
      <c r="I35" s="35">
        <v>7974132.4780850504</v>
      </c>
      <c r="J35" s="35">
        <v>8153590</v>
      </c>
      <c r="K35" s="35">
        <v>7953822.7486329405</v>
      </c>
      <c r="L35" s="35">
        <v>7988709.8901644601</v>
      </c>
      <c r="M35" s="35">
        <v>8005579.3406846197</v>
      </c>
      <c r="N35" s="35">
        <v>7996570.9919957202</v>
      </c>
      <c r="O35" s="35">
        <v>8007689.5647301702</v>
      </c>
      <c r="P35" s="35">
        <v>8042100.9039423401</v>
      </c>
      <c r="Q35" s="35">
        <v>8064492.1613961896</v>
      </c>
      <c r="R35" s="380">
        <v>8082870.0973306699</v>
      </c>
      <c r="S35" s="54"/>
      <c r="T35" s="54"/>
    </row>
    <row r="36" spans="1:20" ht="12" customHeight="1">
      <c r="A36" s="372"/>
      <c r="B36" s="978" t="s">
        <v>96</v>
      </c>
      <c r="C36" s="35">
        <v>4825128.0623244997</v>
      </c>
      <c r="D36" s="35">
        <v>5756007.0360293305</v>
      </c>
      <c r="E36" s="35">
        <v>6442601.0803702204</v>
      </c>
      <c r="F36" s="61">
        <v>6500458.7103622798</v>
      </c>
      <c r="G36" s="35">
        <v>6523285.2839437099</v>
      </c>
      <c r="H36" s="35">
        <v>6758119.1124263797</v>
      </c>
      <c r="I36" s="35">
        <v>6745172.2452872302</v>
      </c>
      <c r="J36" s="35">
        <v>6907838</v>
      </c>
      <c r="K36" s="35">
        <v>6720957.6799683599</v>
      </c>
      <c r="L36" s="35">
        <v>6716042.5415030699</v>
      </c>
      <c r="M36" s="35">
        <v>6729253.0006194497</v>
      </c>
      <c r="N36" s="35">
        <v>6787369.6192143299</v>
      </c>
      <c r="O36" s="35">
        <v>6837943.7405795204</v>
      </c>
      <c r="P36" s="35">
        <v>6877178.9703485901</v>
      </c>
      <c r="Q36" s="35">
        <v>6875934.8641475504</v>
      </c>
      <c r="R36" s="380">
        <v>6884367.4796773698</v>
      </c>
      <c r="S36" s="54"/>
    </row>
    <row r="37" spans="1:20" ht="12" customHeight="1">
      <c r="A37" s="372"/>
      <c r="B37" s="978" t="s">
        <v>464</v>
      </c>
      <c r="C37" s="35">
        <v>997007.45566430897</v>
      </c>
      <c r="D37" s="35">
        <v>1262733.67799915</v>
      </c>
      <c r="E37" s="35">
        <v>1591522.5735802101</v>
      </c>
      <c r="F37" s="61">
        <v>1626420.8394603</v>
      </c>
      <c r="G37" s="35">
        <v>1656066.42859544</v>
      </c>
      <c r="H37" s="35">
        <v>1871466.7329657599</v>
      </c>
      <c r="I37" s="35">
        <v>1766608.6115798899</v>
      </c>
      <c r="J37" s="35">
        <v>1839473</v>
      </c>
      <c r="K37" s="35">
        <v>1719769.4909540201</v>
      </c>
      <c r="L37" s="35">
        <v>1719353.41092697</v>
      </c>
      <c r="M37" s="35">
        <v>1708240.4713558501</v>
      </c>
      <c r="N37" s="35">
        <v>1716541.7207373099</v>
      </c>
      <c r="O37" s="35">
        <v>1698710.8738871301</v>
      </c>
      <c r="P37" s="35">
        <v>1732590.85588765</v>
      </c>
      <c r="Q37" s="35">
        <v>1732430.4878527101</v>
      </c>
      <c r="R37" s="380">
        <v>1711835.2198888001</v>
      </c>
      <c r="S37" s="54"/>
    </row>
    <row r="38" spans="1:20" ht="12" customHeight="1">
      <c r="A38" s="372"/>
      <c r="B38" s="978" t="s">
        <v>465</v>
      </c>
      <c r="C38" s="35">
        <v>1690085.6833197</v>
      </c>
      <c r="D38" s="35">
        <v>2014663.4958083599</v>
      </c>
      <c r="E38" s="35">
        <v>2263564.2533090301</v>
      </c>
      <c r="F38" s="61">
        <v>2321378.1076119998</v>
      </c>
      <c r="G38" s="35">
        <v>2327179.6893557999</v>
      </c>
      <c r="H38" s="35">
        <v>2313627.4294633102</v>
      </c>
      <c r="I38" s="35">
        <v>2344346.0998618701</v>
      </c>
      <c r="J38" s="35">
        <v>2422410</v>
      </c>
      <c r="K38" s="35">
        <v>2348904.2450746801</v>
      </c>
      <c r="L38" s="35">
        <v>2340489.72011146</v>
      </c>
      <c r="M38" s="35">
        <v>2345689.4176868899</v>
      </c>
      <c r="N38" s="35">
        <v>2389763.44230597</v>
      </c>
      <c r="O38" s="35">
        <v>2386880.9714526702</v>
      </c>
      <c r="P38" s="35">
        <v>2413767.3889652202</v>
      </c>
      <c r="Q38" s="35">
        <v>2414389.0641700202</v>
      </c>
      <c r="R38" s="380">
        <v>2403649.8577658501</v>
      </c>
      <c r="S38" s="54"/>
    </row>
    <row r="39" spans="1:20" ht="12" customHeight="1">
      <c r="A39" s="372"/>
      <c r="B39" s="978" t="s">
        <v>466</v>
      </c>
      <c r="C39" s="35">
        <v>2138034.9233404901</v>
      </c>
      <c r="D39" s="35">
        <v>2478609.8622218301</v>
      </c>
      <c r="E39" s="35">
        <v>2587514.2534809802</v>
      </c>
      <c r="F39" s="61">
        <v>2552659.7632899801</v>
      </c>
      <c r="G39" s="35">
        <v>2540039.1659924602</v>
      </c>
      <c r="H39" s="35">
        <v>2573024.9499973101</v>
      </c>
      <c r="I39" s="35">
        <v>2634217.5338454698</v>
      </c>
      <c r="J39" s="35">
        <v>2645955</v>
      </c>
      <c r="K39" s="35">
        <v>2652283.9439396602</v>
      </c>
      <c r="L39" s="35">
        <v>2656199.4104646398</v>
      </c>
      <c r="M39" s="35">
        <v>2675323.1115767099</v>
      </c>
      <c r="N39" s="35">
        <v>2681064.4561710502</v>
      </c>
      <c r="O39" s="35">
        <v>2752351.8952397201</v>
      </c>
      <c r="P39" s="35">
        <v>2730820.7254957198</v>
      </c>
      <c r="Q39" s="35">
        <v>2729115.31212482</v>
      </c>
      <c r="R39" s="380">
        <v>2768882.4020227101</v>
      </c>
      <c r="S39" s="54"/>
    </row>
    <row r="40" spans="1:20" ht="12" customHeight="1">
      <c r="A40" s="372"/>
      <c r="B40" s="978" t="s">
        <v>467</v>
      </c>
      <c r="C40" s="35">
        <v>805319.66220026906</v>
      </c>
      <c r="D40" s="35">
        <v>909383.16420985502</v>
      </c>
      <c r="E40" s="35">
        <v>1036861.47112176</v>
      </c>
      <c r="F40" s="61">
        <v>1107941.9225993301</v>
      </c>
      <c r="G40" s="35">
        <v>1124048.8955435399</v>
      </c>
      <c r="H40" s="35">
        <v>1168917.0356878501</v>
      </c>
      <c r="I40" s="35">
        <v>1228960.2327978299</v>
      </c>
      <c r="J40" s="35">
        <v>1245752</v>
      </c>
      <c r="K40" s="35">
        <v>1232865.0686645799</v>
      </c>
      <c r="L40" s="35">
        <v>1272667.3486613899</v>
      </c>
      <c r="M40" s="35">
        <v>1276326.3400651701</v>
      </c>
      <c r="N40" s="35">
        <v>1209201.3727813901</v>
      </c>
      <c r="O40" s="35">
        <v>1169745.8241506501</v>
      </c>
      <c r="P40" s="35">
        <v>1164921.93359375</v>
      </c>
      <c r="Q40" s="35">
        <v>1188557.2972486501</v>
      </c>
      <c r="R40" s="380">
        <v>1198502.6176533101</v>
      </c>
      <c r="S40" s="54"/>
    </row>
    <row r="41" spans="1:20" ht="12" customHeight="1">
      <c r="A41" s="372"/>
      <c r="B41" s="978" t="s">
        <v>464</v>
      </c>
      <c r="C41" s="35">
        <v>318026.63094802399</v>
      </c>
      <c r="D41" s="35">
        <v>424400.945669298</v>
      </c>
      <c r="E41" s="35">
        <v>551982.10736444802</v>
      </c>
      <c r="F41" s="61">
        <v>604879.79243355698</v>
      </c>
      <c r="G41" s="35">
        <v>594280.20499522903</v>
      </c>
      <c r="H41" s="35">
        <v>620675.58436618</v>
      </c>
      <c r="I41" s="35">
        <v>687518.19001015602</v>
      </c>
      <c r="J41" s="35">
        <v>706687</v>
      </c>
      <c r="K41" s="35">
        <v>698525.55836999498</v>
      </c>
      <c r="L41" s="35">
        <v>720185.433189973</v>
      </c>
      <c r="M41" s="35">
        <v>727449.94840963604</v>
      </c>
      <c r="N41" s="35">
        <v>684739.85722621402</v>
      </c>
      <c r="O41" s="35">
        <v>664052.72043172305</v>
      </c>
      <c r="P41" s="35">
        <v>682769.35507702304</v>
      </c>
      <c r="Q41" s="35">
        <v>691482.95351622405</v>
      </c>
      <c r="R41" s="380">
        <v>698313.65311960899</v>
      </c>
      <c r="S41" s="54"/>
    </row>
    <row r="42" spans="1:20" ht="12" customHeight="1">
      <c r="A42" s="372"/>
      <c r="B42" s="978" t="s">
        <v>468</v>
      </c>
      <c r="C42" s="35">
        <v>135173.41859150701</v>
      </c>
      <c r="D42" s="35">
        <v>158837.33827993699</v>
      </c>
      <c r="E42" s="35">
        <v>168695.55088030899</v>
      </c>
      <c r="F42" s="61">
        <v>193509.243349558</v>
      </c>
      <c r="G42" s="35">
        <v>198107.58205957801</v>
      </c>
      <c r="H42" s="35">
        <v>201520.347750015</v>
      </c>
      <c r="I42" s="35">
        <v>200619.386569711</v>
      </c>
      <c r="J42" s="35">
        <v>192775</v>
      </c>
      <c r="K42" s="35">
        <v>190892.37260950301</v>
      </c>
      <c r="L42" s="35">
        <v>191918.91898939401</v>
      </c>
      <c r="M42" s="35">
        <v>195619.06079876199</v>
      </c>
      <c r="N42" s="35">
        <v>198526.52419171701</v>
      </c>
      <c r="O42" s="35">
        <v>186090.345410015</v>
      </c>
      <c r="P42" s="35">
        <v>179047.202675479</v>
      </c>
      <c r="Q42" s="35">
        <v>179174.01773609899</v>
      </c>
      <c r="R42" s="380">
        <v>178303.45766141001</v>
      </c>
      <c r="S42" s="54"/>
    </row>
    <row r="43" spans="1:20" ht="12" customHeight="1">
      <c r="A43" s="372"/>
      <c r="B43" s="978" t="s">
        <v>466</v>
      </c>
      <c r="C43" s="35">
        <v>352119.612660738</v>
      </c>
      <c r="D43" s="35">
        <v>326144.88026061998</v>
      </c>
      <c r="E43" s="35">
        <v>316183.81287699798</v>
      </c>
      <c r="F43" s="61">
        <v>309552.88681621797</v>
      </c>
      <c r="G43" s="35">
        <v>331661.10848873598</v>
      </c>
      <c r="H43" s="35">
        <v>346721.10357165098</v>
      </c>
      <c r="I43" s="35">
        <v>340822.65621795802</v>
      </c>
      <c r="J43" s="35">
        <v>346290</v>
      </c>
      <c r="K43" s="35">
        <v>343447.13768508</v>
      </c>
      <c r="L43" s="35">
        <v>360562.99648202001</v>
      </c>
      <c r="M43" s="35">
        <v>353257.33085677202</v>
      </c>
      <c r="N43" s="35">
        <v>325934.991363462</v>
      </c>
      <c r="O43" s="35">
        <v>319602.75830891501</v>
      </c>
      <c r="P43" s="35">
        <v>303105.37584125099</v>
      </c>
      <c r="Q43" s="35">
        <v>317900.325996325</v>
      </c>
      <c r="R43" s="380">
        <v>321885.50687228597</v>
      </c>
      <c r="S43" s="54"/>
    </row>
    <row r="44" spans="1:20" ht="12" customHeight="1">
      <c r="A44" s="372" t="s">
        <v>9</v>
      </c>
      <c r="B44" s="979" t="s">
        <v>469</v>
      </c>
      <c r="C44" s="35">
        <v>2796.8633933699998</v>
      </c>
      <c r="D44" s="35">
        <v>6011.1453688199999</v>
      </c>
      <c r="E44" s="35">
        <v>1672.301637815</v>
      </c>
      <c r="F44" s="61">
        <v>875.56688683000004</v>
      </c>
      <c r="G44" s="35">
        <v>2305.8206295559999</v>
      </c>
      <c r="H44" s="35">
        <v>1002.303847651</v>
      </c>
      <c r="I44" s="35">
        <v>1568.0050550640001</v>
      </c>
      <c r="J44" s="35">
        <v>2127</v>
      </c>
      <c r="K44" s="35">
        <v>4195.8346209479996</v>
      </c>
      <c r="L44" s="35">
        <v>2435.6935037630001</v>
      </c>
      <c r="M44" s="35">
        <v>4108.066585476</v>
      </c>
      <c r="N44" s="35">
        <v>5751.260427708</v>
      </c>
      <c r="O44" s="35">
        <v>6894.9596073849998</v>
      </c>
      <c r="P44" s="35">
        <v>17387.024274042</v>
      </c>
      <c r="Q44" s="35">
        <v>12648.862914052001</v>
      </c>
      <c r="R44" s="380">
        <v>9137.6395762890006</v>
      </c>
      <c r="S44" s="54"/>
    </row>
    <row r="45" spans="1:20" ht="12" customHeight="1">
      <c r="A45" s="372" t="s">
        <v>10</v>
      </c>
      <c r="B45" s="979" t="s">
        <v>470</v>
      </c>
      <c r="C45" s="35">
        <v>192554.56001387301</v>
      </c>
      <c r="D45" s="35">
        <v>176681.352054402</v>
      </c>
      <c r="E45" s="35">
        <v>160594.38062776299</v>
      </c>
      <c r="F45" s="61">
        <v>170643.14530486101</v>
      </c>
      <c r="G45" s="35">
        <v>164217.432277766</v>
      </c>
      <c r="H45" s="35">
        <v>165835.115005978</v>
      </c>
      <c r="I45" s="35">
        <v>156550.99420406899</v>
      </c>
      <c r="J45" s="35">
        <v>173399</v>
      </c>
      <c r="K45" s="35">
        <v>171284.05740065101</v>
      </c>
      <c r="L45" s="35">
        <v>159970.10884201399</v>
      </c>
      <c r="M45" s="35">
        <v>164724.38782336601</v>
      </c>
      <c r="N45" s="35">
        <v>183279.16630722</v>
      </c>
      <c r="O45" s="35">
        <v>172111.16455419001</v>
      </c>
      <c r="P45" s="35">
        <v>183223.409953161</v>
      </c>
      <c r="Q45" s="35">
        <v>178361.90352275901</v>
      </c>
      <c r="R45" s="380">
        <v>179954.925708383</v>
      </c>
      <c r="S45" s="54"/>
    </row>
    <row r="46" spans="1:20" ht="12" customHeight="1">
      <c r="A46" s="372" t="s">
        <v>11</v>
      </c>
      <c r="B46" s="979" t="s">
        <v>471</v>
      </c>
      <c r="C46" s="35">
        <v>115128.874009864</v>
      </c>
      <c r="D46" s="35">
        <v>125078.517610631</v>
      </c>
      <c r="E46" s="35">
        <v>117684.21027888299</v>
      </c>
      <c r="F46" s="61">
        <v>109004.20533999801</v>
      </c>
      <c r="G46" s="35">
        <v>110977.84814866701</v>
      </c>
      <c r="H46" s="35">
        <v>111393.179158931</v>
      </c>
      <c r="I46" s="35">
        <v>112634.97992157799</v>
      </c>
      <c r="J46" s="35">
        <v>115117</v>
      </c>
      <c r="K46" s="35">
        <v>108827.059970207</v>
      </c>
      <c r="L46" s="35">
        <v>106678.60424368099</v>
      </c>
      <c r="M46" s="35">
        <v>103601.54147269401</v>
      </c>
      <c r="N46" s="35">
        <v>105204.848229681</v>
      </c>
      <c r="O46" s="35">
        <v>105921.146808233</v>
      </c>
      <c r="P46" s="35">
        <v>108266.547043549</v>
      </c>
      <c r="Q46" s="35">
        <v>103231.99672682599</v>
      </c>
      <c r="R46" s="380">
        <v>102483.347034096</v>
      </c>
      <c r="S46" s="54"/>
    </row>
    <row r="47" spans="1:20" ht="12" customHeight="1">
      <c r="A47" s="372" t="s">
        <v>98</v>
      </c>
      <c r="B47" s="979" t="s">
        <v>472</v>
      </c>
      <c r="C47" s="35">
        <v>296746.252621994</v>
      </c>
      <c r="D47" s="35">
        <v>270035.79673669301</v>
      </c>
      <c r="E47" s="35">
        <v>227554.249846419</v>
      </c>
      <c r="F47" s="61">
        <v>248790.36846276099</v>
      </c>
      <c r="G47" s="35">
        <v>274222.91907515097</v>
      </c>
      <c r="H47" s="35">
        <v>285619.90045078</v>
      </c>
      <c r="I47" s="35">
        <v>292296.32645918499</v>
      </c>
      <c r="J47" s="35">
        <v>293291</v>
      </c>
      <c r="K47" s="35">
        <v>279788.54683211102</v>
      </c>
      <c r="L47" s="35">
        <v>278649.34792937897</v>
      </c>
      <c r="M47" s="35">
        <v>273000.601578539</v>
      </c>
      <c r="N47" s="35">
        <v>260678.36980755499</v>
      </c>
      <c r="O47" s="35">
        <v>256520.90981003901</v>
      </c>
      <c r="P47" s="35">
        <v>262494.06545849901</v>
      </c>
      <c r="Q47" s="35">
        <v>257779.39330385299</v>
      </c>
      <c r="R47" s="380">
        <v>259592.767631127</v>
      </c>
      <c r="S47" s="54"/>
    </row>
    <row r="48" spans="1:20" ht="12" customHeight="1">
      <c r="A48" s="372"/>
      <c r="B48" s="978" t="s">
        <v>96</v>
      </c>
      <c r="C48" s="35">
        <v>48524.867759239001</v>
      </c>
      <c r="D48" s="35">
        <v>71870.936276795997</v>
      </c>
      <c r="E48" s="35">
        <v>62205.503490549003</v>
      </c>
      <c r="F48" s="61">
        <v>74345.828332161007</v>
      </c>
      <c r="G48" s="35">
        <v>80677.246615530996</v>
      </c>
      <c r="H48" s="35">
        <v>86049.639429753996</v>
      </c>
      <c r="I48" s="35">
        <v>88861.650576671003</v>
      </c>
      <c r="J48" s="35">
        <v>88881</v>
      </c>
      <c r="K48" s="35">
        <v>84682.882707583005</v>
      </c>
      <c r="L48" s="35">
        <v>84936.916661206997</v>
      </c>
      <c r="M48" s="35">
        <v>86505.929829561996</v>
      </c>
      <c r="N48" s="35">
        <v>85765.302026837002</v>
      </c>
      <c r="O48" s="35">
        <v>85285.017980374003</v>
      </c>
      <c r="P48" s="35">
        <v>83514.552101031004</v>
      </c>
      <c r="Q48" s="35">
        <v>84649.957462499005</v>
      </c>
      <c r="R48" s="380">
        <v>84254.324053767996</v>
      </c>
      <c r="S48" s="54"/>
    </row>
    <row r="49" spans="1:19" ht="12" customHeight="1">
      <c r="A49" s="372"/>
      <c r="B49" s="978" t="s">
        <v>467</v>
      </c>
      <c r="C49" s="35">
        <v>248221.38486275499</v>
      </c>
      <c r="D49" s="35">
        <v>198164.860459897</v>
      </c>
      <c r="E49" s="35">
        <v>165348.74635587001</v>
      </c>
      <c r="F49" s="61">
        <v>174444.54013060001</v>
      </c>
      <c r="G49" s="35">
        <v>193545.67245961999</v>
      </c>
      <c r="H49" s="35">
        <v>199570.261021026</v>
      </c>
      <c r="I49" s="35">
        <v>203434.67588251401</v>
      </c>
      <c r="J49" s="35">
        <v>204410</v>
      </c>
      <c r="K49" s="35">
        <v>195105.664124528</v>
      </c>
      <c r="L49" s="35">
        <v>193712.43126817199</v>
      </c>
      <c r="M49" s="35">
        <v>186494.67174897701</v>
      </c>
      <c r="N49" s="35">
        <v>174913.067780718</v>
      </c>
      <c r="O49" s="35">
        <v>171235.89182966499</v>
      </c>
      <c r="P49" s="35">
        <v>178979.51335746801</v>
      </c>
      <c r="Q49" s="35">
        <v>173129.43584135399</v>
      </c>
      <c r="R49" s="380">
        <v>175338.44357735899</v>
      </c>
      <c r="S49" s="54"/>
    </row>
    <row r="50" spans="1:19" ht="12" customHeight="1">
      <c r="A50" s="375" t="s">
        <v>97</v>
      </c>
      <c r="B50" s="979" t="s">
        <v>473</v>
      </c>
      <c r="C50" s="35">
        <v>26396.410615818</v>
      </c>
      <c r="D50" s="35">
        <v>23795.379502487001</v>
      </c>
      <c r="E50" s="35">
        <v>12370.478571685</v>
      </c>
      <c r="F50" s="61">
        <v>15348.424424373999</v>
      </c>
      <c r="G50" s="35">
        <v>28028.545722129998</v>
      </c>
      <c r="H50" s="35">
        <v>38761.437534185003</v>
      </c>
      <c r="I50" s="35">
        <v>37198.364847411998</v>
      </c>
      <c r="J50" s="35">
        <v>27589</v>
      </c>
      <c r="K50" s="35">
        <v>24387.208169083999</v>
      </c>
      <c r="L50" s="35">
        <v>24095.246593995002</v>
      </c>
      <c r="M50" s="35">
        <v>22977.334379462001</v>
      </c>
      <c r="N50" s="35">
        <v>26900.279716901001</v>
      </c>
      <c r="O50" s="35">
        <v>20104.245107122999</v>
      </c>
      <c r="P50" s="35">
        <v>18612.372539804001</v>
      </c>
      <c r="Q50" s="35">
        <v>18715.224830532999</v>
      </c>
      <c r="R50" s="380">
        <v>20505.724908061999</v>
      </c>
      <c r="S50" s="54"/>
    </row>
    <row r="51" spans="1:19" ht="34.200000000000003">
      <c r="A51" s="372" t="s">
        <v>125</v>
      </c>
      <c r="B51" s="979" t="s">
        <v>474</v>
      </c>
      <c r="C51" s="70">
        <v>206479.70941605099</v>
      </c>
      <c r="D51" s="70">
        <v>134966.02286869899</v>
      </c>
      <c r="E51" s="70">
        <v>125816.79471109</v>
      </c>
      <c r="F51" s="964">
        <v>169336.22661779399</v>
      </c>
      <c r="G51" s="70">
        <v>172940.55139822999</v>
      </c>
      <c r="H51" s="70">
        <v>165965.09958268801</v>
      </c>
      <c r="I51" s="70">
        <v>141560.533286233</v>
      </c>
      <c r="J51" s="70">
        <v>156076</v>
      </c>
      <c r="K51" s="70">
        <v>170481.870191747</v>
      </c>
      <c r="L51" s="70">
        <v>147181.36730292701</v>
      </c>
      <c r="M51" s="70">
        <v>153950.74512993399</v>
      </c>
      <c r="N51" s="70">
        <v>189975.19477669999</v>
      </c>
      <c r="O51" s="70">
        <v>137709.69765530201</v>
      </c>
      <c r="P51" s="70">
        <v>177256.92592802001</v>
      </c>
      <c r="Q51" s="70">
        <v>153321.998071393</v>
      </c>
      <c r="R51" s="381">
        <v>142617.76322080099</v>
      </c>
      <c r="S51" s="54"/>
    </row>
    <row r="52" spans="1:19" ht="12.45" customHeight="1">
      <c r="A52" s="372" t="s">
        <v>203</v>
      </c>
      <c r="B52" s="979" t="s">
        <v>722</v>
      </c>
      <c r="C52" s="35">
        <v>4559.1534261739998</v>
      </c>
      <c r="D52" s="35">
        <v>4366.7640697269999</v>
      </c>
      <c r="E52" s="35">
        <v>4564.8584568730003</v>
      </c>
      <c r="F52" s="61">
        <v>4741.7094291980002</v>
      </c>
      <c r="G52" s="35">
        <v>3915.6226051889998</v>
      </c>
      <c r="H52" s="35">
        <v>4206.7474276700004</v>
      </c>
      <c r="I52" s="35">
        <v>3836.0038712669998</v>
      </c>
      <c r="J52" s="35">
        <v>4283</v>
      </c>
      <c r="K52" s="35">
        <v>4063.8765686729998</v>
      </c>
      <c r="L52" s="35">
        <v>3845.4596661979999</v>
      </c>
      <c r="M52" s="35">
        <v>3647.3361265489998</v>
      </c>
      <c r="N52" s="35">
        <v>3518.6032264750002</v>
      </c>
      <c r="O52" s="35">
        <v>3689.0172426180002</v>
      </c>
      <c r="P52" s="35">
        <v>3773.0286549299999</v>
      </c>
      <c r="Q52" s="35">
        <v>3756.4801833070001</v>
      </c>
      <c r="R52" s="380">
        <v>4074.386031344</v>
      </c>
      <c r="S52" s="54"/>
    </row>
    <row r="53" spans="1:19" ht="13.5" customHeight="1">
      <c r="A53" s="1306" t="s">
        <v>733</v>
      </c>
      <c r="B53" s="1307"/>
      <c r="C53" s="35"/>
      <c r="D53" s="35"/>
      <c r="E53" s="35"/>
      <c r="F53" s="61"/>
      <c r="G53" s="35"/>
      <c r="H53" s="35"/>
      <c r="I53" s="35"/>
      <c r="J53" s="35"/>
      <c r="K53" s="35"/>
      <c r="L53" s="35"/>
      <c r="M53" s="35"/>
      <c r="N53" s="35"/>
      <c r="O53" s="35"/>
      <c r="P53" s="35"/>
      <c r="Q53" s="35"/>
      <c r="R53" s="380"/>
      <c r="S53" s="54"/>
    </row>
    <row r="54" spans="1:19" ht="12" customHeight="1">
      <c r="A54" s="372" t="s">
        <v>8</v>
      </c>
      <c r="B54" s="979" t="s">
        <v>475</v>
      </c>
      <c r="C54" s="35">
        <v>209321.44705286599</v>
      </c>
      <c r="D54" s="35">
        <v>229562.64341154901</v>
      </c>
      <c r="E54" s="35">
        <v>261671.477427195</v>
      </c>
      <c r="F54" s="61">
        <v>274771.63473646803</v>
      </c>
      <c r="G54" s="35">
        <v>271838.64387145999</v>
      </c>
      <c r="H54" s="35">
        <v>274006.05238344002</v>
      </c>
      <c r="I54" s="35">
        <v>274285.36465223099</v>
      </c>
      <c r="J54" s="35">
        <v>282879</v>
      </c>
      <c r="K54" s="35">
        <v>284010.12947136897</v>
      </c>
      <c r="L54" s="35">
        <v>285493.96969433501</v>
      </c>
      <c r="M54" s="35">
        <v>285643.98780433502</v>
      </c>
      <c r="N54" s="35">
        <v>288319.46474091097</v>
      </c>
      <c r="O54" s="35">
        <v>291823.04186482902</v>
      </c>
      <c r="P54" s="35">
        <v>305319.563121129</v>
      </c>
      <c r="Q54" s="35">
        <v>306123.67708266299</v>
      </c>
      <c r="R54" s="380">
        <v>306434.63784130599</v>
      </c>
      <c r="S54" s="54"/>
    </row>
    <row r="55" spans="1:19" ht="12" customHeight="1">
      <c r="A55" s="372" t="s">
        <v>9</v>
      </c>
      <c r="B55" s="979" t="s">
        <v>476</v>
      </c>
      <c r="C55" s="35">
        <v>68266.182962534993</v>
      </c>
      <c r="D55" s="35">
        <v>73652.079061262004</v>
      </c>
      <c r="E55" s="35">
        <v>81167.555486540994</v>
      </c>
      <c r="F55" s="61">
        <v>88522.309391514005</v>
      </c>
      <c r="G55" s="35">
        <v>88482.965215920005</v>
      </c>
      <c r="H55" s="35">
        <v>88494.203115829994</v>
      </c>
      <c r="I55" s="35">
        <v>88505.808229496994</v>
      </c>
      <c r="J55" s="35">
        <v>88915</v>
      </c>
      <c r="K55" s="35">
        <v>88918.573930732993</v>
      </c>
      <c r="L55" s="35">
        <v>89365.636405397003</v>
      </c>
      <c r="M55" s="35">
        <v>91152.903723387004</v>
      </c>
      <c r="N55" s="35">
        <v>92424.675436078003</v>
      </c>
      <c r="O55" s="35">
        <v>94591.522127161996</v>
      </c>
      <c r="P55" s="35">
        <v>97497.171744877996</v>
      </c>
      <c r="Q55" s="35">
        <v>97550.939608922999</v>
      </c>
      <c r="R55" s="380">
        <v>97676.981956702002</v>
      </c>
      <c r="S55" s="54"/>
    </row>
    <row r="56" spans="1:19" ht="12" customHeight="1">
      <c r="A56" s="372" t="s">
        <v>10</v>
      </c>
      <c r="B56" s="979" t="s">
        <v>477</v>
      </c>
      <c r="C56" s="35">
        <v>542899.31947495602</v>
      </c>
      <c r="D56" s="35">
        <v>612598.01173230098</v>
      </c>
      <c r="E56" s="35">
        <v>648343.07997819304</v>
      </c>
      <c r="F56" s="61">
        <v>688356.50453404605</v>
      </c>
      <c r="G56" s="35">
        <v>688772.21100172203</v>
      </c>
      <c r="H56" s="35">
        <v>688424.75069782103</v>
      </c>
      <c r="I56" s="35">
        <v>684215.06629092095</v>
      </c>
      <c r="J56" s="35">
        <v>675740</v>
      </c>
      <c r="K56" s="35">
        <v>871463.92901732796</v>
      </c>
      <c r="L56" s="35">
        <v>868665.481150273</v>
      </c>
      <c r="M56" s="35">
        <v>777323.94233732997</v>
      </c>
      <c r="N56" s="35">
        <v>760599.01645662601</v>
      </c>
      <c r="O56" s="35">
        <v>762798.32724676596</v>
      </c>
      <c r="P56" s="35">
        <v>758027.84175176104</v>
      </c>
      <c r="Q56" s="35">
        <v>757661.31477111601</v>
      </c>
      <c r="R56" s="380">
        <v>757321.96535098401</v>
      </c>
      <c r="S56" s="54"/>
    </row>
    <row r="57" spans="1:19" ht="22.8">
      <c r="A57" s="372" t="s">
        <v>11</v>
      </c>
      <c r="B57" s="979" t="s">
        <v>478</v>
      </c>
      <c r="C57" s="70">
        <v>150058.155792312</v>
      </c>
      <c r="D57" s="70">
        <v>104718.073695283</v>
      </c>
      <c r="E57" s="70">
        <v>140206.96506392301</v>
      </c>
      <c r="F57" s="209">
        <v>134796.42067316</v>
      </c>
      <c r="G57" s="70">
        <v>154456.64304130001</v>
      </c>
      <c r="H57" s="70">
        <v>169975.215068391</v>
      </c>
      <c r="I57" s="70">
        <v>187579.14556217199</v>
      </c>
      <c r="J57" s="70">
        <v>201817</v>
      </c>
      <c r="K57" s="70">
        <v>22064.070223613999</v>
      </c>
      <c r="L57" s="70">
        <v>40070.683774259</v>
      </c>
      <c r="M57" s="70">
        <v>60649.366018702</v>
      </c>
      <c r="N57" s="70">
        <v>79720.289711366</v>
      </c>
      <c r="O57" s="70">
        <v>98665.104378860997</v>
      </c>
      <c r="P57" s="70">
        <v>119973.029249689</v>
      </c>
      <c r="Q57" s="70">
        <v>141112.645609025</v>
      </c>
      <c r="R57" s="381">
        <v>160704.399837673</v>
      </c>
      <c r="S57" s="54"/>
    </row>
    <row r="58" spans="1:19" ht="12" customHeight="1">
      <c r="A58" s="372" t="s">
        <v>98</v>
      </c>
      <c r="B58" s="979" t="s">
        <v>479</v>
      </c>
      <c r="C58" s="35">
        <v>114482.432151095</v>
      </c>
      <c r="D58" s="35">
        <v>192236.21998947699</v>
      </c>
      <c r="E58" s="35">
        <v>273985.28681969701</v>
      </c>
      <c r="F58" s="61">
        <v>264948.76771458302</v>
      </c>
      <c r="G58" s="35">
        <v>257309.73102390999</v>
      </c>
      <c r="H58" s="35">
        <v>251813.994987521</v>
      </c>
      <c r="I58" s="35">
        <v>268205.79944562103</v>
      </c>
      <c r="J58" s="35">
        <v>282024</v>
      </c>
      <c r="K58" s="35">
        <v>287872.98186376999</v>
      </c>
      <c r="L58" s="35">
        <v>287027.21670638601</v>
      </c>
      <c r="M58" s="35">
        <v>290334.40743750002</v>
      </c>
      <c r="N58" s="35">
        <v>290621.82147952297</v>
      </c>
      <c r="O58" s="35">
        <v>289731.15193124901</v>
      </c>
      <c r="P58" s="35">
        <v>285753.90414001897</v>
      </c>
      <c r="Q58" s="35">
        <v>284077.71304177301</v>
      </c>
      <c r="R58" s="380">
        <v>281147.47777619201</v>
      </c>
      <c r="S58" s="54"/>
    </row>
    <row r="59" spans="1:19" ht="12" customHeight="1" thickBot="1">
      <c r="A59" s="376" t="s">
        <v>97</v>
      </c>
      <c r="B59" s="377" t="s">
        <v>480</v>
      </c>
      <c r="C59" s="382">
        <v>49221.767589362003</v>
      </c>
      <c r="D59" s="382">
        <v>56206.493098254003</v>
      </c>
      <c r="E59" s="382">
        <v>65852.217918106006</v>
      </c>
      <c r="F59" s="1281">
        <v>77073.067660019995</v>
      </c>
      <c r="G59" s="382">
        <v>77444.244476656997</v>
      </c>
      <c r="H59" s="382">
        <v>78515.036795317006</v>
      </c>
      <c r="I59" s="382">
        <v>79382.211115797007</v>
      </c>
      <c r="J59" s="382">
        <v>78111</v>
      </c>
      <c r="K59" s="382">
        <v>76224.604957710995</v>
      </c>
      <c r="L59" s="382">
        <v>76955.228383341004</v>
      </c>
      <c r="M59" s="382">
        <v>76226.030729204998</v>
      </c>
      <c r="N59" s="382">
        <v>74416.406340985006</v>
      </c>
      <c r="O59" s="382">
        <v>75335.376101421003</v>
      </c>
      <c r="P59" s="382">
        <v>73952.889323070005</v>
      </c>
      <c r="Q59" s="382">
        <v>74303.863843915999</v>
      </c>
      <c r="R59" s="383">
        <v>74640.680928841</v>
      </c>
      <c r="S59" s="54"/>
    </row>
    <row r="60" spans="1:19" s="293" customFormat="1" ht="13.2" hidden="1" customHeight="1" thickBot="1">
      <c r="A60" s="1363" t="s">
        <v>259</v>
      </c>
      <c r="B60" s="1364"/>
      <c r="C60" s="1078"/>
      <c r="D60" s="1078"/>
      <c r="E60" s="1078"/>
      <c r="F60" s="1282"/>
      <c r="G60" s="1078"/>
      <c r="H60" s="1078"/>
      <c r="I60" s="1078"/>
      <c r="J60" s="1078"/>
      <c r="K60" s="1078"/>
      <c r="L60" s="1078"/>
      <c r="M60" s="1078"/>
      <c r="N60" s="1078"/>
      <c r="O60" s="1078"/>
      <c r="P60" s="1078"/>
      <c r="Q60" s="1078"/>
      <c r="R60" s="1079"/>
    </row>
    <row r="61" spans="1:19" s="293" customFormat="1" ht="13.2" hidden="1" customHeight="1">
      <c r="A61" s="1365" t="s">
        <v>260</v>
      </c>
      <c r="B61" s="1366"/>
      <c r="C61" s="1080"/>
      <c r="D61" s="1078"/>
      <c r="E61" s="1078"/>
      <c r="F61" s="1282"/>
      <c r="G61" s="1078"/>
      <c r="H61" s="1078"/>
      <c r="I61" s="1078"/>
      <c r="J61" s="1078"/>
      <c r="K61" s="1078"/>
      <c r="L61" s="1078"/>
      <c r="M61" s="1078"/>
      <c r="N61" s="1078"/>
      <c r="O61" s="1078"/>
      <c r="P61" s="1078"/>
      <c r="Q61" s="1078"/>
      <c r="R61" s="1079"/>
    </row>
    <row r="62" spans="1:19" s="293" customFormat="1" ht="13.2" hidden="1" customHeight="1">
      <c r="A62" s="1365" t="s">
        <v>243</v>
      </c>
      <c r="B62" s="1366"/>
      <c r="C62" s="1078"/>
      <c r="D62" s="1078"/>
      <c r="E62" s="1078"/>
      <c r="F62" s="1282"/>
      <c r="G62" s="1078"/>
      <c r="H62" s="1078"/>
      <c r="I62" s="1078"/>
      <c r="J62" s="1078"/>
      <c r="K62" s="1078"/>
      <c r="L62" s="1078"/>
      <c r="M62" s="1078"/>
      <c r="N62" s="1078"/>
      <c r="O62" s="1078"/>
      <c r="P62" s="1078"/>
      <c r="Q62" s="1078"/>
      <c r="R62" s="1079"/>
    </row>
    <row r="63" spans="1:19" s="293" customFormat="1" ht="10.199999999999999" hidden="1" customHeight="1">
      <c r="A63" s="1365" t="s">
        <v>241</v>
      </c>
      <c r="B63" s="1366"/>
      <c r="C63" s="1078"/>
      <c r="D63" s="1078"/>
      <c r="E63" s="1078"/>
      <c r="F63" s="1282"/>
      <c r="G63" s="1078"/>
      <c r="H63" s="1078"/>
      <c r="I63" s="1078"/>
      <c r="J63" s="1078"/>
      <c r="K63" s="1078"/>
      <c r="L63" s="1078"/>
      <c r="M63" s="1078"/>
      <c r="N63" s="1078"/>
      <c r="O63" s="1078"/>
      <c r="P63" s="1078"/>
      <c r="Q63" s="1078"/>
      <c r="R63" s="1079"/>
    </row>
    <row r="64" spans="1:19" s="293" customFormat="1" ht="10.199999999999999" hidden="1" customHeight="1">
      <c r="A64" s="1365" t="s">
        <v>242</v>
      </c>
      <c r="B64" s="1366"/>
      <c r="C64" s="1078"/>
      <c r="D64" s="1078"/>
      <c r="E64" s="1078"/>
      <c r="F64" s="1282"/>
      <c r="G64" s="1078"/>
      <c r="H64" s="1078"/>
      <c r="I64" s="1078"/>
      <c r="J64" s="1078"/>
      <c r="K64" s="1078"/>
      <c r="L64" s="1078"/>
      <c r="M64" s="1078"/>
      <c r="N64" s="1078"/>
      <c r="O64" s="1078"/>
      <c r="P64" s="1078"/>
      <c r="Q64" s="1078"/>
      <c r="R64" s="1079"/>
    </row>
    <row r="65" spans="1:22" s="293" customFormat="1" ht="13.2" hidden="1" customHeight="1">
      <c r="A65" s="1365" t="s">
        <v>239</v>
      </c>
      <c r="B65" s="1366"/>
      <c r="C65" s="1078"/>
      <c r="D65" s="1078"/>
      <c r="E65" s="1078"/>
      <c r="F65" s="1282"/>
      <c r="G65" s="1078"/>
      <c r="H65" s="1078"/>
      <c r="I65" s="1078"/>
      <c r="J65" s="1078"/>
      <c r="K65" s="1078"/>
      <c r="L65" s="1078"/>
      <c r="M65" s="1078"/>
      <c r="N65" s="1078"/>
      <c r="O65" s="1078"/>
      <c r="P65" s="1078"/>
      <c r="Q65" s="1078"/>
      <c r="R65" s="1079"/>
    </row>
    <row r="66" spans="1:22" ht="75" customHeight="1">
      <c r="A66" s="1351" t="s">
        <v>290</v>
      </c>
      <c r="B66" s="1352"/>
      <c r="C66" s="1352"/>
      <c r="D66" s="1352"/>
      <c r="E66" s="1352"/>
      <c r="F66" s="1352"/>
      <c r="G66" s="1352"/>
      <c r="H66" s="1352"/>
      <c r="I66" s="1352"/>
      <c r="J66" s="1352"/>
      <c r="K66" s="1352"/>
      <c r="L66" s="1352"/>
      <c r="M66" s="1352"/>
      <c r="N66" s="1352"/>
      <c r="O66" s="1352"/>
      <c r="P66" s="1352"/>
      <c r="Q66" s="1352"/>
      <c r="R66" s="1353"/>
    </row>
    <row r="67" spans="1:22" s="261" customFormat="1" ht="22.2" customHeight="1">
      <c r="A67" s="1315" t="s">
        <v>426</v>
      </c>
      <c r="B67" s="1316"/>
      <c r="C67" s="1357" t="s">
        <v>277</v>
      </c>
      <c r="D67" s="1357" t="s">
        <v>854</v>
      </c>
      <c r="E67" s="1359">
        <v>2021</v>
      </c>
      <c r="F67" s="1359">
        <v>2022</v>
      </c>
      <c r="G67" s="1359"/>
      <c r="H67" s="1359"/>
      <c r="I67" s="1359"/>
      <c r="J67" s="1359"/>
      <c r="K67" s="1361">
        <v>2023</v>
      </c>
      <c r="L67" s="1361"/>
      <c r="M67" s="1361"/>
      <c r="N67" s="1361"/>
      <c r="O67" s="1361"/>
      <c r="P67" s="1361"/>
      <c r="Q67" s="1361"/>
      <c r="R67" s="1362"/>
    </row>
    <row r="68" spans="1:22" s="261" customFormat="1" ht="22.2" customHeight="1">
      <c r="A68" s="1315"/>
      <c r="B68" s="1316"/>
      <c r="C68" s="1357"/>
      <c r="D68" s="1358"/>
      <c r="E68" s="1360"/>
      <c r="F68" s="1280" t="s">
        <v>267</v>
      </c>
      <c r="G68" s="809" t="s">
        <v>7</v>
      </c>
      <c r="H68" s="809" t="s">
        <v>13</v>
      </c>
      <c r="I68" s="809" t="s">
        <v>14</v>
      </c>
      <c r="J68" s="809" t="s">
        <v>15</v>
      </c>
      <c r="K68" s="809" t="s">
        <v>0</v>
      </c>
      <c r="L68" s="934" t="s">
        <v>1</v>
      </c>
      <c r="M68" s="934" t="s">
        <v>2</v>
      </c>
      <c r="N68" s="934" t="s">
        <v>3</v>
      </c>
      <c r="O68" s="934" t="s">
        <v>4</v>
      </c>
      <c r="P68" s="934" t="s">
        <v>5</v>
      </c>
      <c r="Q68" s="934" t="s">
        <v>6</v>
      </c>
      <c r="R68" s="1007" t="s">
        <v>267</v>
      </c>
    </row>
    <row r="69" spans="1:22" s="107" customFormat="1" ht="12" customHeight="1">
      <c r="A69" s="1306" t="s">
        <v>312</v>
      </c>
      <c r="B69" s="1307"/>
      <c r="C69" s="33"/>
      <c r="D69" s="33"/>
      <c r="E69" s="33"/>
      <c r="F69" s="1272"/>
      <c r="G69" s="33"/>
      <c r="H69" s="33"/>
      <c r="I69" s="33"/>
      <c r="J69" s="33"/>
      <c r="K69" s="33"/>
      <c r="L69" s="33"/>
      <c r="M69" s="33"/>
      <c r="N69" s="33"/>
      <c r="O69" s="33"/>
      <c r="P69" s="33"/>
      <c r="Q69" s="33"/>
      <c r="R69" s="379"/>
      <c r="S69" s="54"/>
      <c r="T69" s="54"/>
    </row>
    <row r="70" spans="1:22" s="107" customFormat="1" ht="12" customHeight="1">
      <c r="A70" s="372" t="s">
        <v>8</v>
      </c>
      <c r="B70" s="978" t="s">
        <v>320</v>
      </c>
      <c r="C70" s="35">
        <v>2244788.0962580801</v>
      </c>
      <c r="D70" s="35">
        <v>2456204.6026699198</v>
      </c>
      <c r="E70" s="35">
        <v>2630960.9186591301</v>
      </c>
      <c r="F70" s="61">
        <v>2778076.04962165</v>
      </c>
      <c r="G70" s="35">
        <v>2826406.98945064</v>
      </c>
      <c r="H70" s="35">
        <v>2840051.6915412098</v>
      </c>
      <c r="I70" s="35">
        <v>2856253.5942516401</v>
      </c>
      <c r="J70" s="35">
        <v>2903228</v>
      </c>
      <c r="K70" s="35">
        <v>2852417.9009604999</v>
      </c>
      <c r="L70" s="35">
        <v>2876041.1724954499</v>
      </c>
      <c r="M70" s="35">
        <v>2922051.8260254199</v>
      </c>
      <c r="N70" s="35">
        <v>2920490.1580805201</v>
      </c>
      <c r="O70" s="35">
        <v>2985205.6962003401</v>
      </c>
      <c r="P70" s="35">
        <v>3027231.7509040101</v>
      </c>
      <c r="Q70" s="35">
        <v>3051583.7340271999</v>
      </c>
      <c r="R70" s="380">
        <v>3086784.9810541701</v>
      </c>
      <c r="S70" s="54"/>
      <c r="T70" s="54"/>
      <c r="U70" s="54"/>
      <c r="V70" s="54"/>
    </row>
    <row r="71" spans="1:22" s="107" customFormat="1" ht="12" customHeight="1">
      <c r="A71" s="372"/>
      <c r="B71" s="977" t="s">
        <v>321</v>
      </c>
      <c r="C71" s="35">
        <v>2239600.02992803</v>
      </c>
      <c r="D71" s="35">
        <v>2445964.8025809801</v>
      </c>
      <c r="E71" s="35">
        <v>2623165.1434911899</v>
      </c>
      <c r="F71" s="61">
        <v>2767646.2824056302</v>
      </c>
      <c r="G71" s="35">
        <v>2816338.7159051602</v>
      </c>
      <c r="H71" s="35">
        <v>2830182.1629818599</v>
      </c>
      <c r="I71" s="35">
        <v>2846207.0875890702</v>
      </c>
      <c r="J71" s="35">
        <v>2894142</v>
      </c>
      <c r="K71" s="35">
        <v>2843202.4323659199</v>
      </c>
      <c r="L71" s="35">
        <v>2868053.08994193</v>
      </c>
      <c r="M71" s="35">
        <v>2914190.0272357999</v>
      </c>
      <c r="N71" s="35">
        <v>2912016.13247308</v>
      </c>
      <c r="O71" s="35">
        <v>2976500.0004602699</v>
      </c>
      <c r="P71" s="35">
        <v>3018121.5080861598</v>
      </c>
      <c r="Q71" s="35">
        <v>3042329.1428750702</v>
      </c>
      <c r="R71" s="380">
        <v>3077443.65023538</v>
      </c>
    </row>
    <row r="72" spans="1:22" s="107" customFormat="1" ht="12" customHeight="1">
      <c r="A72" s="372"/>
      <c r="B72" s="978" t="s">
        <v>322</v>
      </c>
      <c r="C72" s="35">
        <v>1937593.1809655</v>
      </c>
      <c r="D72" s="35">
        <v>2130278.53486676</v>
      </c>
      <c r="E72" s="35">
        <v>2250578.2550208298</v>
      </c>
      <c r="F72" s="61">
        <v>2353728.8693762799</v>
      </c>
      <c r="G72" s="35">
        <v>2386920.4564131298</v>
      </c>
      <c r="H72" s="35">
        <v>2391865.5501992698</v>
      </c>
      <c r="I72" s="35">
        <v>2401806.9686317798</v>
      </c>
      <c r="J72" s="35">
        <v>2445933</v>
      </c>
      <c r="K72" s="35">
        <v>2416880.4150806498</v>
      </c>
      <c r="L72" s="35">
        <v>2425080.7960516801</v>
      </c>
      <c r="M72" s="35">
        <v>2462879.1361090401</v>
      </c>
      <c r="N72" s="35">
        <v>2475104.9477903498</v>
      </c>
      <c r="O72" s="35">
        <v>2517880.8135115001</v>
      </c>
      <c r="P72" s="35">
        <v>2562265.4668514701</v>
      </c>
      <c r="Q72" s="35">
        <v>2583554.5331225502</v>
      </c>
      <c r="R72" s="380">
        <v>2608954.6652811798</v>
      </c>
    </row>
    <row r="73" spans="1:22" s="107" customFormat="1" ht="12" customHeight="1">
      <c r="A73" s="372"/>
      <c r="B73" s="978" t="s">
        <v>452</v>
      </c>
      <c r="C73" s="35">
        <v>302006.84896252101</v>
      </c>
      <c r="D73" s="35">
        <v>315686.26771421201</v>
      </c>
      <c r="E73" s="35">
        <v>372586.88847035402</v>
      </c>
      <c r="F73" s="61">
        <v>413917.41302935203</v>
      </c>
      <c r="G73" s="35">
        <v>429418.25949203299</v>
      </c>
      <c r="H73" s="35">
        <v>438316.61278259201</v>
      </c>
      <c r="I73" s="35">
        <v>444400.11895729898</v>
      </c>
      <c r="J73" s="35">
        <v>448209</v>
      </c>
      <c r="K73" s="35">
        <v>426322.01728527201</v>
      </c>
      <c r="L73" s="35">
        <v>442972.29389024799</v>
      </c>
      <c r="M73" s="35">
        <v>451310.891126765</v>
      </c>
      <c r="N73" s="35">
        <v>436911.18468273</v>
      </c>
      <c r="O73" s="35">
        <v>458619.18694877002</v>
      </c>
      <c r="P73" s="35">
        <v>455856.04123468703</v>
      </c>
      <c r="Q73" s="35">
        <v>458774.609752524</v>
      </c>
      <c r="R73" s="380">
        <v>468488.98495419603</v>
      </c>
    </row>
    <row r="74" spans="1:22" s="107" customFormat="1" ht="12" customHeight="1">
      <c r="A74" s="372"/>
      <c r="B74" s="977" t="s">
        <v>323</v>
      </c>
      <c r="C74" s="35">
        <v>5188.0663300509996</v>
      </c>
      <c r="D74" s="35">
        <v>10239.800088947</v>
      </c>
      <c r="E74" s="35">
        <v>7795.7751679439998</v>
      </c>
      <c r="F74" s="61">
        <v>10429.76721602</v>
      </c>
      <c r="G74" s="35">
        <v>10068.273545481001</v>
      </c>
      <c r="H74" s="35">
        <v>9869.5285593480003</v>
      </c>
      <c r="I74" s="35">
        <v>10046.506662567999</v>
      </c>
      <c r="J74" s="35">
        <v>9086</v>
      </c>
      <c r="K74" s="35">
        <v>9215.4685945870006</v>
      </c>
      <c r="L74" s="35">
        <v>7988.0825535189997</v>
      </c>
      <c r="M74" s="35">
        <v>7861.7987896200002</v>
      </c>
      <c r="N74" s="35">
        <v>8474.0256074419995</v>
      </c>
      <c r="O74" s="35">
        <v>8705.6957400709998</v>
      </c>
      <c r="P74" s="35">
        <v>9110.2428178560003</v>
      </c>
      <c r="Q74" s="35">
        <v>9254.5911521350008</v>
      </c>
      <c r="R74" s="380">
        <v>9341.3308187870007</v>
      </c>
    </row>
    <row r="75" spans="1:22" s="107" customFormat="1" ht="12" customHeight="1">
      <c r="A75" s="372"/>
      <c r="B75" s="978" t="s">
        <v>322</v>
      </c>
      <c r="C75" s="35">
        <v>4332.0254917020002</v>
      </c>
      <c r="D75" s="35">
        <v>6265.8646936799996</v>
      </c>
      <c r="E75" s="35">
        <v>5657.8361714709999</v>
      </c>
      <c r="F75" s="61">
        <v>6139.6606176579999</v>
      </c>
      <c r="G75" s="35">
        <v>5960.4039322680001</v>
      </c>
      <c r="H75" s="35">
        <v>5863.1878492810001</v>
      </c>
      <c r="I75" s="35">
        <v>5814.2871356960004</v>
      </c>
      <c r="J75" s="35">
        <v>5051</v>
      </c>
      <c r="K75" s="35">
        <v>4862.9082723319998</v>
      </c>
      <c r="L75" s="35">
        <v>4775.0780163159998</v>
      </c>
      <c r="M75" s="35">
        <v>4659.5403524430003</v>
      </c>
      <c r="N75" s="35">
        <v>4654.9937535210001</v>
      </c>
      <c r="O75" s="35">
        <v>5065.9803604360004</v>
      </c>
      <c r="P75" s="35">
        <v>4981.9201664419998</v>
      </c>
      <c r="Q75" s="35">
        <v>4866.4256924230003</v>
      </c>
      <c r="R75" s="380">
        <v>4914.0785020539997</v>
      </c>
    </row>
    <row r="76" spans="1:22" s="107" customFormat="1" ht="12" customHeight="1">
      <c r="A76" s="372"/>
      <c r="B76" s="978" t="s">
        <v>452</v>
      </c>
      <c r="C76" s="35">
        <v>856.04083834899996</v>
      </c>
      <c r="D76" s="35">
        <v>3973.9353952669999</v>
      </c>
      <c r="E76" s="35">
        <v>2137.9389964729999</v>
      </c>
      <c r="F76" s="61">
        <v>4290.1065983620001</v>
      </c>
      <c r="G76" s="35">
        <v>4107.8696132129999</v>
      </c>
      <c r="H76" s="35">
        <v>4006.3407100670001</v>
      </c>
      <c r="I76" s="35">
        <v>4232.2195268719997</v>
      </c>
      <c r="J76" s="35">
        <v>4034</v>
      </c>
      <c r="K76" s="35">
        <v>4352.5603222549998</v>
      </c>
      <c r="L76" s="35">
        <v>3213.0045372029999</v>
      </c>
      <c r="M76" s="35">
        <v>3202.2584371769999</v>
      </c>
      <c r="N76" s="35">
        <v>3819.0318539210002</v>
      </c>
      <c r="O76" s="35">
        <v>3639.7153796349999</v>
      </c>
      <c r="P76" s="35">
        <v>4128.3226514139997</v>
      </c>
      <c r="Q76" s="35">
        <v>4388.1654597119996</v>
      </c>
      <c r="R76" s="380">
        <v>4427.252316733</v>
      </c>
    </row>
    <row r="77" spans="1:22" s="107" customFormat="1" ht="12" customHeight="1">
      <c r="A77" s="372" t="s">
        <v>9</v>
      </c>
      <c r="B77" s="978" t="s">
        <v>453</v>
      </c>
      <c r="C77" s="35">
        <v>69859.031743468004</v>
      </c>
      <c r="D77" s="35">
        <v>79289.520868224005</v>
      </c>
      <c r="E77" s="35">
        <v>72636.764252278997</v>
      </c>
      <c r="F77" s="61">
        <v>97876.241669017996</v>
      </c>
      <c r="G77" s="35">
        <v>93922.285710867</v>
      </c>
      <c r="H77" s="35">
        <v>95366.852846548994</v>
      </c>
      <c r="I77" s="35">
        <v>111728.70072179299</v>
      </c>
      <c r="J77" s="35">
        <v>117187</v>
      </c>
      <c r="K77" s="35">
        <v>131151.81222940201</v>
      </c>
      <c r="L77" s="35">
        <v>114444.029215407</v>
      </c>
      <c r="M77" s="35">
        <v>106148.79660195</v>
      </c>
      <c r="N77" s="35">
        <v>140160.31715862799</v>
      </c>
      <c r="O77" s="35">
        <v>111448.238701023</v>
      </c>
      <c r="P77" s="35">
        <v>88923.016710790995</v>
      </c>
      <c r="Q77" s="35">
        <v>78980.100561137006</v>
      </c>
      <c r="R77" s="380">
        <v>70156.797998023001</v>
      </c>
    </row>
    <row r="78" spans="1:22" s="107" customFormat="1" ht="12" customHeight="1">
      <c r="A78" s="372"/>
      <c r="B78" s="977" t="s">
        <v>340</v>
      </c>
      <c r="C78" s="35">
        <v>35925.716531938</v>
      </c>
      <c r="D78" s="35">
        <v>56276.360801084003</v>
      </c>
      <c r="E78" s="35">
        <v>54992.574236993998</v>
      </c>
      <c r="F78" s="61">
        <v>70630.218141587</v>
      </c>
      <c r="G78" s="35">
        <v>63059.206101582997</v>
      </c>
      <c r="H78" s="35">
        <v>65895.852231637007</v>
      </c>
      <c r="I78" s="35">
        <v>82412.150555909</v>
      </c>
      <c r="J78" s="35">
        <v>89749</v>
      </c>
      <c r="K78" s="35">
        <v>113149.61421581599</v>
      </c>
      <c r="L78" s="35">
        <v>97152.751900735006</v>
      </c>
      <c r="M78" s="35">
        <v>89999.978373164005</v>
      </c>
      <c r="N78" s="35">
        <v>113947.35642826201</v>
      </c>
      <c r="O78" s="35">
        <v>89923.218401649996</v>
      </c>
      <c r="P78" s="35">
        <v>68826.707799993994</v>
      </c>
      <c r="Q78" s="35">
        <v>63491.971678968002</v>
      </c>
      <c r="R78" s="380">
        <v>56052.262758857003</v>
      </c>
    </row>
    <row r="79" spans="1:22" s="107" customFormat="1" ht="12" customHeight="1">
      <c r="A79" s="372"/>
      <c r="B79" s="977" t="s">
        <v>454</v>
      </c>
      <c r="C79" s="35">
        <v>11136.52452949</v>
      </c>
      <c r="D79" s="35">
        <v>16143.206646262001</v>
      </c>
      <c r="E79" s="35">
        <v>12635.201041004</v>
      </c>
      <c r="F79" s="61">
        <v>18978.689048582</v>
      </c>
      <c r="G79" s="35">
        <v>24866.930504692999</v>
      </c>
      <c r="H79" s="35">
        <v>21970.495971906999</v>
      </c>
      <c r="I79" s="35">
        <v>22878.649533588999</v>
      </c>
      <c r="J79" s="35">
        <v>21321</v>
      </c>
      <c r="K79" s="35">
        <v>13297.042528876</v>
      </c>
      <c r="L79" s="35">
        <v>11739.369410871001</v>
      </c>
      <c r="M79" s="35">
        <v>11574.487016378</v>
      </c>
      <c r="N79" s="35">
        <v>20316.427011964999</v>
      </c>
      <c r="O79" s="35">
        <v>15430.897215027</v>
      </c>
      <c r="P79" s="35">
        <v>15271.524150060999</v>
      </c>
      <c r="Q79" s="35">
        <v>10722.754319571</v>
      </c>
      <c r="R79" s="380">
        <v>9452.9632471280001</v>
      </c>
    </row>
    <row r="80" spans="1:22" s="107" customFormat="1" ht="12" customHeight="1">
      <c r="A80" s="372"/>
      <c r="B80" s="977" t="s">
        <v>456</v>
      </c>
      <c r="C80" s="35">
        <v>3671.139057544</v>
      </c>
      <c r="D80" s="35">
        <v>3768.2645121380001</v>
      </c>
      <c r="E80" s="35">
        <v>4105.4114610770002</v>
      </c>
      <c r="F80" s="61">
        <v>4752.2523024769998</v>
      </c>
      <c r="G80" s="35">
        <v>2249.6886713029999</v>
      </c>
      <c r="H80" s="35">
        <v>3167.1645480130001</v>
      </c>
      <c r="I80" s="35">
        <v>2096.5415548430001</v>
      </c>
      <c r="J80" s="35">
        <v>2548</v>
      </c>
      <c r="K80" s="35">
        <v>2570.9127124520001</v>
      </c>
      <c r="L80" s="35">
        <v>3250.877805051</v>
      </c>
      <c r="M80" s="35">
        <v>2383.836486832</v>
      </c>
      <c r="N80" s="35">
        <v>2818.4669943170002</v>
      </c>
      <c r="O80" s="35">
        <v>3316.5783897659999</v>
      </c>
      <c r="P80" s="35">
        <v>2821.3276152489998</v>
      </c>
      <c r="Q80" s="35">
        <v>3034.4880673090001</v>
      </c>
      <c r="R80" s="380">
        <v>2784.819945405</v>
      </c>
    </row>
    <row r="81" spans="1:18" s="107" customFormat="1" ht="12" customHeight="1">
      <c r="A81" s="372"/>
      <c r="B81" s="977" t="s">
        <v>457</v>
      </c>
      <c r="C81" s="35">
        <v>19125.651624496</v>
      </c>
      <c r="D81" s="35">
        <v>3101.68890874</v>
      </c>
      <c r="E81" s="35">
        <v>903.57751320399996</v>
      </c>
      <c r="F81" s="61">
        <v>3515.082176372</v>
      </c>
      <c r="G81" s="35">
        <v>3746.4604332879999</v>
      </c>
      <c r="H81" s="35">
        <v>4333.3400949919996</v>
      </c>
      <c r="I81" s="35">
        <v>4341.3590774519998</v>
      </c>
      <c r="J81" s="35">
        <v>3569</v>
      </c>
      <c r="K81" s="35">
        <v>2134.2427722580001</v>
      </c>
      <c r="L81" s="35">
        <v>2301.03009875</v>
      </c>
      <c r="M81" s="35">
        <v>2190.4947255759998</v>
      </c>
      <c r="N81" s="35">
        <v>3078.0667240839998</v>
      </c>
      <c r="O81" s="35">
        <v>2777.5446945799999</v>
      </c>
      <c r="P81" s="35">
        <v>2003.4571454869999</v>
      </c>
      <c r="Q81" s="35">
        <v>1730.8864952890001</v>
      </c>
      <c r="R81" s="380">
        <v>1866.752046633</v>
      </c>
    </row>
    <row r="82" spans="1:18" s="107" customFormat="1" ht="12" customHeight="1">
      <c r="A82" s="372" t="s">
        <v>10</v>
      </c>
      <c r="B82" s="978" t="s">
        <v>455</v>
      </c>
      <c r="C82" s="35">
        <v>295770.74641538103</v>
      </c>
      <c r="D82" s="35">
        <v>319999.63985387603</v>
      </c>
      <c r="E82" s="35">
        <v>396874.816914453</v>
      </c>
      <c r="F82" s="61">
        <v>302959.43711330602</v>
      </c>
      <c r="G82" s="35">
        <v>303897.70226118498</v>
      </c>
      <c r="H82" s="35">
        <v>493542.47343536699</v>
      </c>
      <c r="I82" s="35">
        <v>411250.34099497402</v>
      </c>
      <c r="J82" s="35">
        <v>520124</v>
      </c>
      <c r="K82" s="35">
        <v>410151.40984218899</v>
      </c>
      <c r="L82" s="35">
        <v>387469.983661198</v>
      </c>
      <c r="M82" s="35">
        <v>368118.39672601101</v>
      </c>
      <c r="N82" s="35">
        <v>313373.53451665299</v>
      </c>
      <c r="O82" s="35">
        <v>324542.65107311797</v>
      </c>
      <c r="P82" s="35">
        <v>341191.898978632</v>
      </c>
      <c r="Q82" s="35">
        <v>326160.74419794697</v>
      </c>
      <c r="R82" s="380">
        <v>317962.34561651299</v>
      </c>
    </row>
    <row r="83" spans="1:18" s="107" customFormat="1" ht="12" customHeight="1">
      <c r="A83" s="372"/>
      <c r="B83" s="978" t="s">
        <v>324</v>
      </c>
      <c r="C83" s="35">
        <v>173046.50062691499</v>
      </c>
      <c r="D83" s="35">
        <v>140603.90677377599</v>
      </c>
      <c r="E83" s="35">
        <v>201794.40894112899</v>
      </c>
      <c r="F83" s="61">
        <v>236776.150750581</v>
      </c>
      <c r="G83" s="35">
        <v>214511.44189507599</v>
      </c>
      <c r="H83" s="35">
        <v>365516.71998634399</v>
      </c>
      <c r="I83" s="35">
        <v>224322.15687165401</v>
      </c>
      <c r="J83" s="35">
        <v>343867</v>
      </c>
      <c r="K83" s="35">
        <v>269566.59830547898</v>
      </c>
      <c r="L83" s="35">
        <v>247369.08021363299</v>
      </c>
      <c r="M83" s="35">
        <v>234711.48575339999</v>
      </c>
      <c r="N83" s="35">
        <v>250825.71503130099</v>
      </c>
      <c r="O83" s="35">
        <v>245327.41418338299</v>
      </c>
      <c r="P83" s="35">
        <v>209419.43149757199</v>
      </c>
      <c r="Q83" s="35">
        <v>231781.562314379</v>
      </c>
      <c r="R83" s="380">
        <v>215005.44244767801</v>
      </c>
    </row>
    <row r="84" spans="1:18" s="107" customFormat="1" ht="12" customHeight="1">
      <c r="A84" s="372"/>
      <c r="B84" s="978" t="s">
        <v>201</v>
      </c>
      <c r="C84" s="35">
        <v>94935.440381120003</v>
      </c>
      <c r="D84" s="35">
        <v>97477.095037455001</v>
      </c>
      <c r="E84" s="35">
        <v>94247.069083626004</v>
      </c>
      <c r="F84" s="660">
        <v>43208.954124862001</v>
      </c>
      <c r="G84" s="904">
        <v>44422.265109466003</v>
      </c>
      <c r="H84" s="904">
        <v>66001.324525030999</v>
      </c>
      <c r="I84" s="904">
        <v>116562.933218106</v>
      </c>
      <c r="J84" s="904">
        <v>154876</v>
      </c>
      <c r="K84" s="904">
        <v>74657.338739882005</v>
      </c>
      <c r="L84" s="904">
        <v>82072.583446748002</v>
      </c>
      <c r="M84" s="904">
        <v>69839.319435156998</v>
      </c>
      <c r="N84" s="904">
        <v>30465.892174826</v>
      </c>
      <c r="O84" s="904">
        <v>40395.094535103999</v>
      </c>
      <c r="P84" s="35">
        <v>46801.014952283003</v>
      </c>
      <c r="Q84" s="35">
        <v>43114.574848941003</v>
      </c>
      <c r="R84" s="380">
        <v>49775.014950536002</v>
      </c>
    </row>
    <row r="85" spans="1:18" s="107" customFormat="1" ht="12" customHeight="1">
      <c r="A85" s="372"/>
      <c r="B85" s="978" t="s">
        <v>202</v>
      </c>
      <c r="C85" s="35">
        <v>27674.009643017002</v>
      </c>
      <c r="D85" s="35">
        <v>81917.949437293006</v>
      </c>
      <c r="E85" s="35">
        <v>100827.01684776301</v>
      </c>
      <c r="F85" s="61">
        <v>22967.991709022001</v>
      </c>
      <c r="G85" s="35">
        <v>44957.598087487997</v>
      </c>
      <c r="H85" s="35">
        <v>62018.014233962997</v>
      </c>
      <c r="I85" s="35">
        <v>70354.662866768995</v>
      </c>
      <c r="J85" s="35">
        <v>21371</v>
      </c>
      <c r="K85" s="35">
        <v>65921.833911997994</v>
      </c>
      <c r="L85" s="35">
        <v>58022.681085987002</v>
      </c>
      <c r="M85" s="35">
        <v>63561.952652624001</v>
      </c>
      <c r="N85" s="35">
        <v>32077.125430321001</v>
      </c>
      <c r="O85" s="35">
        <v>38814.503469800999</v>
      </c>
      <c r="P85" s="35">
        <v>84964.929918980997</v>
      </c>
      <c r="Q85" s="35">
        <v>51258.968149797001</v>
      </c>
      <c r="R85" s="380">
        <v>53176.249333469001</v>
      </c>
    </row>
    <row r="86" spans="1:18" s="107" customFormat="1" ht="12" customHeight="1">
      <c r="A86" s="372"/>
      <c r="B86" s="978" t="s">
        <v>325</v>
      </c>
      <c r="C86" s="35">
        <v>114.79576432899999</v>
      </c>
      <c r="D86" s="35">
        <v>0.68860535199999995</v>
      </c>
      <c r="E86" s="35">
        <v>6.3220419349999997</v>
      </c>
      <c r="F86" s="61">
        <v>6.3405288410000002</v>
      </c>
      <c r="G86" s="35">
        <v>6.3971691550000003</v>
      </c>
      <c r="H86" s="35">
        <v>6.414690029</v>
      </c>
      <c r="I86" s="35">
        <v>10.588038445</v>
      </c>
      <c r="J86" s="35">
        <v>10</v>
      </c>
      <c r="K86" s="35">
        <v>5.6388848300000003</v>
      </c>
      <c r="L86" s="35">
        <v>5.63891483</v>
      </c>
      <c r="M86" s="35">
        <v>5.6388848300000003</v>
      </c>
      <c r="N86" s="35">
        <v>4.8018802049999998</v>
      </c>
      <c r="O86" s="35">
        <v>5.6388848300000003</v>
      </c>
      <c r="P86" s="35">
        <v>6.5226097960000002</v>
      </c>
      <c r="Q86" s="35">
        <v>5.6388848300000003</v>
      </c>
      <c r="R86" s="380">
        <v>5.6388848300000003</v>
      </c>
    </row>
    <row r="87" spans="1:18" s="107" customFormat="1" ht="12" customHeight="1">
      <c r="A87" s="372" t="s">
        <v>11</v>
      </c>
      <c r="B87" s="978" t="s">
        <v>326</v>
      </c>
      <c r="C87" s="35">
        <v>376255.78273405699</v>
      </c>
      <c r="D87" s="35">
        <v>615447.54110279703</v>
      </c>
      <c r="E87" s="35">
        <v>786706.62140830501</v>
      </c>
      <c r="F87" s="964">
        <v>767449.43058014801</v>
      </c>
      <c r="G87" s="35">
        <v>778182.20556893398</v>
      </c>
      <c r="H87" s="35">
        <v>781263.60453116999</v>
      </c>
      <c r="I87" s="35">
        <v>805755.57980297797</v>
      </c>
      <c r="J87" s="35">
        <v>805839</v>
      </c>
      <c r="K87" s="35">
        <v>807789.91143232305</v>
      </c>
      <c r="L87" s="35">
        <v>832560.076884593</v>
      </c>
      <c r="M87" s="35">
        <v>800214.03529602697</v>
      </c>
      <c r="N87" s="35">
        <v>746515.82163570402</v>
      </c>
      <c r="O87" s="35">
        <v>732439.92674417002</v>
      </c>
      <c r="P87" s="35">
        <v>740072.304850118</v>
      </c>
      <c r="Q87" s="35">
        <v>753471.64178133395</v>
      </c>
      <c r="R87" s="380">
        <v>756431.32687512506</v>
      </c>
    </row>
    <row r="88" spans="1:18" s="107" customFormat="1" ht="12" customHeight="1">
      <c r="A88" s="372"/>
      <c r="B88" s="977" t="s">
        <v>447</v>
      </c>
      <c r="C88" s="35">
        <v>15833.513197347</v>
      </c>
      <c r="D88" s="35">
        <v>15483.390329136</v>
      </c>
      <c r="E88" s="35">
        <v>9814.6436332020003</v>
      </c>
      <c r="F88" s="1283">
        <v>0</v>
      </c>
      <c r="G88" s="35">
        <v>846.55415825699993</v>
      </c>
      <c r="H88" s="35">
        <v>763.38049173399997</v>
      </c>
      <c r="I88" s="35">
        <v>882.62673098300002</v>
      </c>
      <c r="J88" s="35">
        <v>876</v>
      </c>
      <c r="K88" s="35">
        <v>700.73543747099995</v>
      </c>
      <c r="L88" s="35">
        <v>2374.693320807</v>
      </c>
      <c r="M88" s="35">
        <v>2238.7493412620001</v>
      </c>
      <c r="N88" s="35">
        <v>2068.8644496319998</v>
      </c>
      <c r="O88" s="35">
        <v>2257.0116163490002</v>
      </c>
      <c r="P88" s="35">
        <v>2266.102877539</v>
      </c>
      <c r="Q88" s="35">
        <v>2275.574500014</v>
      </c>
      <c r="R88" s="380">
        <v>764.44956665500001</v>
      </c>
    </row>
    <row r="89" spans="1:18" s="107" customFormat="1" ht="12" customHeight="1">
      <c r="A89" s="372"/>
      <c r="B89" s="977" t="s">
        <v>448</v>
      </c>
      <c r="C89" s="35">
        <v>28741.961710957999</v>
      </c>
      <c r="D89" s="35">
        <v>40224.537371149003</v>
      </c>
      <c r="E89" s="35">
        <v>29868.680983668</v>
      </c>
      <c r="F89" s="61">
        <v>31831.557628489001</v>
      </c>
      <c r="G89" s="35">
        <v>9803.082611107</v>
      </c>
      <c r="H89" s="35">
        <v>9877.931561116</v>
      </c>
      <c r="I89" s="35">
        <v>33375.359480190004</v>
      </c>
      <c r="J89" s="35">
        <v>28115</v>
      </c>
      <c r="K89" s="35">
        <v>28986.998770746999</v>
      </c>
      <c r="L89" s="35">
        <v>32209.647367836998</v>
      </c>
      <c r="M89" s="35">
        <v>29860.566911096001</v>
      </c>
      <c r="N89" s="35">
        <v>26829.063925487</v>
      </c>
      <c r="O89" s="35">
        <v>23785.782680677999</v>
      </c>
      <c r="P89" s="35">
        <v>22019.568502450002</v>
      </c>
      <c r="Q89" s="35">
        <v>20525.776389594001</v>
      </c>
      <c r="R89" s="380">
        <v>22581.480764938999</v>
      </c>
    </row>
    <row r="90" spans="1:18" s="107" customFormat="1" ht="12" customHeight="1">
      <c r="A90" s="372"/>
      <c r="B90" s="977" t="s">
        <v>449</v>
      </c>
      <c r="C90" s="35">
        <v>241308.12507215401</v>
      </c>
      <c r="D90" s="35">
        <v>499824.685017346</v>
      </c>
      <c r="E90" s="35">
        <v>676546.77244208695</v>
      </c>
      <c r="F90" s="61">
        <v>554933.63972849702</v>
      </c>
      <c r="G90" s="35">
        <v>593020.33426315302</v>
      </c>
      <c r="H90" s="35">
        <v>612970.46111222403</v>
      </c>
      <c r="I90" s="35">
        <v>615607.60575404495</v>
      </c>
      <c r="J90" s="35">
        <v>621203</v>
      </c>
      <c r="K90" s="35">
        <v>609831.809393698</v>
      </c>
      <c r="L90" s="35">
        <v>631720.03002229903</v>
      </c>
      <c r="M90" s="35">
        <v>625671.04062975105</v>
      </c>
      <c r="N90" s="35">
        <v>565933.70614519098</v>
      </c>
      <c r="O90" s="35">
        <v>563855.96280667</v>
      </c>
      <c r="P90" s="35">
        <v>566121.11393096705</v>
      </c>
      <c r="Q90" s="35">
        <v>579762.92806516495</v>
      </c>
      <c r="R90" s="380">
        <v>579570.87879338395</v>
      </c>
    </row>
    <row r="91" spans="1:18" s="107" customFormat="1" ht="12" customHeight="1">
      <c r="A91" s="372"/>
      <c r="B91" s="977" t="s">
        <v>450</v>
      </c>
      <c r="C91" s="35">
        <v>90372.182753597997</v>
      </c>
      <c r="D91" s="35">
        <v>59914.928385166</v>
      </c>
      <c r="E91" s="35">
        <v>70476.524349347994</v>
      </c>
      <c r="F91" s="61">
        <v>180684.23322316201</v>
      </c>
      <c r="G91" s="35">
        <v>174512.234536417</v>
      </c>
      <c r="H91" s="35">
        <v>157651.83136609601</v>
      </c>
      <c r="I91" s="35">
        <v>155889.98783776001</v>
      </c>
      <c r="J91" s="35">
        <v>155644</v>
      </c>
      <c r="K91" s="35">
        <v>168270.36783040699</v>
      </c>
      <c r="L91" s="35">
        <v>166255.70617364999</v>
      </c>
      <c r="M91" s="35">
        <v>142443.67841391801</v>
      </c>
      <c r="N91" s="35">
        <v>151684.18711539399</v>
      </c>
      <c r="O91" s="35">
        <v>142541.169640473</v>
      </c>
      <c r="P91" s="35">
        <v>149665.51953916199</v>
      </c>
      <c r="Q91" s="35">
        <v>150907.362826561</v>
      </c>
      <c r="R91" s="380">
        <v>153514.517750147</v>
      </c>
    </row>
    <row r="92" spans="1:18" s="107" customFormat="1" ht="12" customHeight="1">
      <c r="A92" s="372" t="s">
        <v>98</v>
      </c>
      <c r="B92" s="978" t="s">
        <v>451</v>
      </c>
      <c r="C92" s="35">
        <v>21360.316297734</v>
      </c>
      <c r="D92" s="35">
        <v>26196.640074153998</v>
      </c>
      <c r="E92" s="35">
        <v>65029.930062293999</v>
      </c>
      <c r="F92" s="61">
        <v>71461.916169131</v>
      </c>
      <c r="G92" s="35">
        <v>71698.637872482999</v>
      </c>
      <c r="H92" s="35">
        <v>72311.279103473003</v>
      </c>
      <c r="I92" s="35">
        <v>72515.051078566001</v>
      </c>
      <c r="J92" s="35">
        <v>78186</v>
      </c>
      <c r="K92" s="35">
        <v>78281.399184095993</v>
      </c>
      <c r="L92" s="35">
        <v>78479.124645945994</v>
      </c>
      <c r="M92" s="35">
        <v>79155.642980598001</v>
      </c>
      <c r="N92" s="35">
        <v>79371.400247094003</v>
      </c>
      <c r="O92" s="35">
        <v>79565.771954734999</v>
      </c>
      <c r="P92" s="35">
        <v>79666.328431643997</v>
      </c>
      <c r="Q92" s="35">
        <v>79739.095430824993</v>
      </c>
      <c r="R92" s="380">
        <v>80296.104409406005</v>
      </c>
    </row>
    <row r="93" spans="1:18" s="107" customFormat="1" ht="22.8">
      <c r="A93" s="372" t="s">
        <v>97</v>
      </c>
      <c r="B93" s="978" t="s">
        <v>481</v>
      </c>
      <c r="C93" s="35">
        <v>82445.052700055006</v>
      </c>
      <c r="D93" s="35">
        <v>186005.91256331999</v>
      </c>
      <c r="E93" s="35">
        <v>210918.56986215201</v>
      </c>
      <c r="F93" s="61">
        <v>219736.60939584699</v>
      </c>
      <c r="G93" s="35">
        <v>219600.238894215</v>
      </c>
      <c r="H93" s="35">
        <v>218092.65327153599</v>
      </c>
      <c r="I93" s="35">
        <v>213907.343461891</v>
      </c>
      <c r="J93" s="35">
        <v>209222</v>
      </c>
      <c r="K93" s="35">
        <v>210526.672127403</v>
      </c>
      <c r="L93" s="35">
        <v>213559.22454348899</v>
      </c>
      <c r="M93" s="35">
        <v>209705.583831044</v>
      </c>
      <c r="N93" s="35">
        <v>208528.462015066</v>
      </c>
      <c r="O93" s="35">
        <v>210298.00711203401</v>
      </c>
      <c r="P93" s="35">
        <v>201670.15709031001</v>
      </c>
      <c r="Q93" s="35">
        <v>199956.95099324099</v>
      </c>
      <c r="R93" s="380">
        <v>200071.77235280801</v>
      </c>
    </row>
    <row r="94" spans="1:18" s="107" customFormat="1" ht="12" customHeight="1">
      <c r="A94" s="373"/>
      <c r="B94" s="977" t="s">
        <v>458</v>
      </c>
      <c r="C94" s="35">
        <v>79539.890994632995</v>
      </c>
      <c r="D94" s="35">
        <v>180142.869651421</v>
      </c>
      <c r="E94" s="35">
        <v>205200.95096830401</v>
      </c>
      <c r="F94" s="61">
        <v>213750.13302992901</v>
      </c>
      <c r="G94" s="35">
        <v>213420.05391222399</v>
      </c>
      <c r="H94" s="35">
        <v>212293.03326533601</v>
      </c>
      <c r="I94" s="35">
        <v>208371.572707349</v>
      </c>
      <c r="J94" s="35">
        <v>203279</v>
      </c>
      <c r="K94" s="35">
        <v>205024.69378308201</v>
      </c>
      <c r="L94" s="35">
        <v>208208.77008243999</v>
      </c>
      <c r="M94" s="35">
        <v>204597.477643205</v>
      </c>
      <c r="N94" s="35">
        <v>203497.589348465</v>
      </c>
      <c r="O94" s="35">
        <v>205217.30274903501</v>
      </c>
      <c r="P94" s="35">
        <v>195493.961687843</v>
      </c>
      <c r="Q94" s="35">
        <v>193574.49634565</v>
      </c>
      <c r="R94" s="380">
        <v>193410.60818148099</v>
      </c>
    </row>
    <row r="95" spans="1:18" s="107" customFormat="1" ht="12" customHeight="1">
      <c r="A95" s="373"/>
      <c r="B95" s="977" t="s">
        <v>459</v>
      </c>
      <c r="C95" s="35">
        <v>399.420642429</v>
      </c>
      <c r="D95" s="35">
        <v>2175.674245534</v>
      </c>
      <c r="E95" s="35">
        <v>2124.1041431419999</v>
      </c>
      <c r="F95" s="61">
        <v>1975.3215843600001</v>
      </c>
      <c r="G95" s="35">
        <v>2092.9340993679998</v>
      </c>
      <c r="H95" s="35">
        <v>2244.3261761479998</v>
      </c>
      <c r="I95" s="35">
        <v>1976.5857033039999</v>
      </c>
      <c r="J95" s="35">
        <v>1761</v>
      </c>
      <c r="K95" s="35">
        <v>2162.9113858689998</v>
      </c>
      <c r="L95" s="35">
        <v>2220.4288799430001</v>
      </c>
      <c r="M95" s="35">
        <v>2101.80582473</v>
      </c>
      <c r="N95" s="35">
        <v>2144.2704486470002</v>
      </c>
      <c r="O95" s="35">
        <v>2358.85620767</v>
      </c>
      <c r="P95" s="35">
        <v>2280.0298361499999</v>
      </c>
      <c r="Q95" s="35">
        <v>2907.8677754539999</v>
      </c>
      <c r="R95" s="380">
        <v>3000.2852013639999</v>
      </c>
    </row>
    <row r="96" spans="1:18" s="107" customFormat="1" ht="12" customHeight="1">
      <c r="A96" s="373"/>
      <c r="B96" s="977" t="s">
        <v>460</v>
      </c>
      <c r="C96" s="35">
        <v>2505.741062993</v>
      </c>
      <c r="D96" s="35">
        <v>3687.3686663650001</v>
      </c>
      <c r="E96" s="35">
        <v>3593.5147507060001</v>
      </c>
      <c r="F96" s="61">
        <v>4011.1547815580002</v>
      </c>
      <c r="G96" s="35">
        <v>4087.2508826230001</v>
      </c>
      <c r="H96" s="35">
        <v>3555.293830052</v>
      </c>
      <c r="I96" s="35">
        <v>3559.1850512380001</v>
      </c>
      <c r="J96" s="35">
        <v>4182</v>
      </c>
      <c r="K96" s="35">
        <v>3339.0669584520001</v>
      </c>
      <c r="L96" s="35">
        <v>3130.0255811060001</v>
      </c>
      <c r="M96" s="35">
        <v>3006.300363109</v>
      </c>
      <c r="N96" s="35">
        <v>2886.602217954</v>
      </c>
      <c r="O96" s="35">
        <v>2721.8481553289998</v>
      </c>
      <c r="P96" s="35">
        <v>3896.165566317</v>
      </c>
      <c r="Q96" s="35">
        <v>3474.5868721369998</v>
      </c>
      <c r="R96" s="380">
        <v>3660.8789699630001</v>
      </c>
    </row>
    <row r="97" spans="1:18" s="107" customFormat="1" ht="12" customHeight="1">
      <c r="A97" s="372" t="s">
        <v>125</v>
      </c>
      <c r="B97" s="978" t="s">
        <v>461</v>
      </c>
      <c r="C97" s="35">
        <v>2857.8077028080002</v>
      </c>
      <c r="D97" s="35">
        <v>5695.5717817249997</v>
      </c>
      <c r="E97" s="35">
        <v>2928.826524094</v>
      </c>
      <c r="F97" s="61">
        <v>2935.4395362700002</v>
      </c>
      <c r="G97" s="35">
        <v>3871.9951772079999</v>
      </c>
      <c r="H97" s="35">
        <v>4392.0556520600003</v>
      </c>
      <c r="I97" s="35">
        <v>3890.086550687</v>
      </c>
      <c r="J97" s="35">
        <v>3951</v>
      </c>
      <c r="K97" s="35">
        <v>6143.821604797</v>
      </c>
      <c r="L97" s="35">
        <v>5218.0784461519997</v>
      </c>
      <c r="M97" s="35">
        <v>5771.9436038840004</v>
      </c>
      <c r="N97" s="35">
        <v>7244.3408507129998</v>
      </c>
      <c r="O97" s="35">
        <v>4584.8103817370002</v>
      </c>
      <c r="P97" s="35">
        <v>3802.6180652120001</v>
      </c>
      <c r="Q97" s="35">
        <v>3644.378192446</v>
      </c>
      <c r="R97" s="380">
        <v>3952.6148149689998</v>
      </c>
    </row>
    <row r="98" spans="1:18" s="107" customFormat="1" ht="12" customHeight="1">
      <c r="A98" s="372" t="s">
        <v>203</v>
      </c>
      <c r="B98" s="978" t="s">
        <v>462</v>
      </c>
      <c r="C98" s="35">
        <v>134143.02978563099</v>
      </c>
      <c r="D98" s="35">
        <v>186427.50221224601</v>
      </c>
      <c r="E98" s="35">
        <v>182008.671859505</v>
      </c>
      <c r="F98" s="61">
        <v>126948.47851886001</v>
      </c>
      <c r="G98" s="35">
        <v>125302.69773312</v>
      </c>
      <c r="H98" s="35">
        <v>124067.35330243901</v>
      </c>
      <c r="I98" s="35">
        <v>168071.51675338601</v>
      </c>
      <c r="J98" s="35">
        <v>148643</v>
      </c>
      <c r="K98" s="35">
        <v>190305.51686743801</v>
      </c>
      <c r="L98" s="35">
        <v>145814.51657307</v>
      </c>
      <c r="M98" s="35">
        <v>129711.179629372</v>
      </c>
      <c r="N98" s="35">
        <v>148691.90779578401</v>
      </c>
      <c r="O98" s="35">
        <v>134840.47256888801</v>
      </c>
      <c r="P98" s="35">
        <v>137847.64438971199</v>
      </c>
      <c r="Q98" s="35">
        <v>115919.08085776299</v>
      </c>
      <c r="R98" s="380">
        <v>112142.931835209</v>
      </c>
    </row>
    <row r="99" spans="1:18" s="107" customFormat="1" ht="12" customHeight="1">
      <c r="A99" s="1306" t="s">
        <v>315</v>
      </c>
      <c r="B99" s="1307"/>
      <c r="C99" s="35"/>
      <c r="D99" s="35"/>
      <c r="F99" s="1267"/>
      <c r="R99" s="1081"/>
    </row>
    <row r="100" spans="1:18" s="107" customFormat="1" ht="12" customHeight="1">
      <c r="A100" s="374" t="s">
        <v>8</v>
      </c>
      <c r="B100" s="979" t="s">
        <v>463</v>
      </c>
      <c r="C100" s="35">
        <v>2412452.8792719799</v>
      </c>
      <c r="D100" s="35">
        <v>2873148.6352608702</v>
      </c>
      <c r="E100" s="35">
        <v>3179487.2044107001</v>
      </c>
      <c r="F100" s="61">
        <v>3146242.95440502</v>
      </c>
      <c r="G100" s="35">
        <v>3208804.1635676902</v>
      </c>
      <c r="H100" s="35">
        <v>3395154.0789631102</v>
      </c>
      <c r="I100" s="35">
        <v>3424331.9429182899</v>
      </c>
      <c r="J100" s="35">
        <v>3581139</v>
      </c>
      <c r="K100" s="35">
        <v>3425534.7948316098</v>
      </c>
      <c r="L100" s="35">
        <v>3411293.7330797198</v>
      </c>
      <c r="M100" s="35">
        <v>3391547.5960181099</v>
      </c>
      <c r="N100" s="35">
        <v>3367903.6011573202</v>
      </c>
      <c r="O100" s="35">
        <v>3404557.0464361301</v>
      </c>
      <c r="P100" s="35">
        <v>3452904.1534847398</v>
      </c>
      <c r="Q100" s="35">
        <v>3415717.9129205002</v>
      </c>
      <c r="R100" s="380">
        <v>3444438.55401771</v>
      </c>
    </row>
    <row r="101" spans="1:18" s="107" customFormat="1" ht="12" customHeight="1">
      <c r="A101" s="372"/>
      <c r="B101" s="978" t="s">
        <v>96</v>
      </c>
      <c r="C101" s="35">
        <v>2088035.11321785</v>
      </c>
      <c r="D101" s="35">
        <v>2459829.17743858</v>
      </c>
      <c r="E101" s="35">
        <v>2731177.6944086598</v>
      </c>
      <c r="F101" s="61">
        <v>2675555.8889444801</v>
      </c>
      <c r="G101" s="35">
        <v>2725478.7560798102</v>
      </c>
      <c r="H101" s="35">
        <v>2890664.6055352502</v>
      </c>
      <c r="I101" s="35">
        <v>2867170.0279335901</v>
      </c>
      <c r="J101" s="35">
        <v>2990814</v>
      </c>
      <c r="K101" s="35">
        <v>2841762.2616310799</v>
      </c>
      <c r="L101" s="35">
        <v>2813561.3672372</v>
      </c>
      <c r="M101" s="35">
        <v>2793403.3486288302</v>
      </c>
      <c r="N101" s="35">
        <v>2812589.50640157</v>
      </c>
      <c r="O101" s="35">
        <v>2839540.9270529002</v>
      </c>
      <c r="P101" s="35">
        <v>2877477.7277917098</v>
      </c>
      <c r="Q101" s="35">
        <v>2846413.1659210799</v>
      </c>
      <c r="R101" s="380">
        <v>2868284.2620831402</v>
      </c>
    </row>
    <row r="102" spans="1:18" s="107" customFormat="1" ht="12" customHeight="1">
      <c r="A102" s="372"/>
      <c r="B102" s="978" t="s">
        <v>464</v>
      </c>
      <c r="C102" s="35">
        <v>459295.406682453</v>
      </c>
      <c r="D102" s="35">
        <v>555777.19304824201</v>
      </c>
      <c r="E102" s="35">
        <v>690665.56646386802</v>
      </c>
      <c r="F102" s="61">
        <v>657259.56807946705</v>
      </c>
      <c r="G102" s="35">
        <v>675941.10600774502</v>
      </c>
      <c r="H102" s="35">
        <v>835118.58354975202</v>
      </c>
      <c r="I102" s="35">
        <v>765219.44253330096</v>
      </c>
      <c r="J102" s="35">
        <v>860753</v>
      </c>
      <c r="K102" s="35">
        <v>773616.52219781303</v>
      </c>
      <c r="L102" s="35">
        <v>764464.20510996203</v>
      </c>
      <c r="M102" s="35">
        <v>730917.93204525602</v>
      </c>
      <c r="N102" s="35">
        <v>726492.42990524403</v>
      </c>
      <c r="O102" s="35">
        <v>733042.69899986102</v>
      </c>
      <c r="P102" s="35">
        <v>766332.05176950095</v>
      </c>
      <c r="Q102" s="35">
        <v>745991.49043898599</v>
      </c>
      <c r="R102" s="380">
        <v>741145.89242513105</v>
      </c>
    </row>
    <row r="103" spans="1:18" s="107" customFormat="1" ht="12" customHeight="1">
      <c r="A103" s="372"/>
      <c r="B103" s="978" t="s">
        <v>465</v>
      </c>
      <c r="C103" s="35">
        <v>864259.00363228202</v>
      </c>
      <c r="D103" s="35">
        <v>1005489.17477874</v>
      </c>
      <c r="E103" s="35">
        <v>1105687.0448673901</v>
      </c>
      <c r="F103" s="61">
        <v>1119628.1466254999</v>
      </c>
      <c r="G103" s="35">
        <v>1130901.03758933</v>
      </c>
      <c r="H103" s="35">
        <v>1119641.12763437</v>
      </c>
      <c r="I103" s="35">
        <v>1133093.76702942</v>
      </c>
      <c r="J103" s="35">
        <v>1176897</v>
      </c>
      <c r="K103" s="35">
        <v>1137015.6148371201</v>
      </c>
      <c r="L103" s="35">
        <v>1126986.7092269</v>
      </c>
      <c r="M103" s="35">
        <v>1135156.7798329401</v>
      </c>
      <c r="N103" s="35">
        <v>1150621.97353691</v>
      </c>
      <c r="O103" s="35">
        <v>1155237.07897803</v>
      </c>
      <c r="P103" s="35">
        <v>1168261.0037793501</v>
      </c>
      <c r="Q103" s="35">
        <v>1162014.3881183299</v>
      </c>
      <c r="R103" s="380">
        <v>1157523.41706323</v>
      </c>
    </row>
    <row r="104" spans="1:18" s="107" customFormat="1" ht="12" customHeight="1">
      <c r="A104" s="372"/>
      <c r="B104" s="978" t="s">
        <v>466</v>
      </c>
      <c r="C104" s="35">
        <v>764480.70290311496</v>
      </c>
      <c r="D104" s="35">
        <v>898562.80961159698</v>
      </c>
      <c r="E104" s="35">
        <v>934825.08307740197</v>
      </c>
      <c r="F104" s="61">
        <v>898668.17423951603</v>
      </c>
      <c r="G104" s="35">
        <v>918636.61248273298</v>
      </c>
      <c r="H104" s="35">
        <v>935904.89435113198</v>
      </c>
      <c r="I104" s="35">
        <v>968856.81837087404</v>
      </c>
      <c r="J104" s="35">
        <v>953163</v>
      </c>
      <c r="K104" s="35">
        <v>931130.12459614605</v>
      </c>
      <c r="L104" s="35">
        <v>922110.45290033903</v>
      </c>
      <c r="M104" s="35">
        <v>927328.63675063103</v>
      </c>
      <c r="N104" s="35">
        <v>935475.10295941995</v>
      </c>
      <c r="O104" s="35">
        <v>951261.14907500404</v>
      </c>
      <c r="P104" s="35">
        <v>942884.67224286601</v>
      </c>
      <c r="Q104" s="35">
        <v>938407.28736376006</v>
      </c>
      <c r="R104" s="380">
        <v>969614.95259478502</v>
      </c>
    </row>
    <row r="105" spans="1:18" s="107" customFormat="1" ht="12" customHeight="1">
      <c r="A105" s="372"/>
      <c r="B105" s="978" t="s">
        <v>467</v>
      </c>
      <c r="C105" s="35">
        <v>324417.76605412801</v>
      </c>
      <c r="D105" s="35">
        <v>413319.45782228798</v>
      </c>
      <c r="E105" s="35">
        <v>448309.51000204799</v>
      </c>
      <c r="F105" s="61">
        <v>470687.06546053098</v>
      </c>
      <c r="G105" s="35">
        <v>483325.407487877</v>
      </c>
      <c r="H105" s="35">
        <v>504489.47342785803</v>
      </c>
      <c r="I105" s="35">
        <v>557161.91498469398</v>
      </c>
      <c r="J105" s="35">
        <v>590326</v>
      </c>
      <c r="K105" s="35">
        <v>583772.53320053802</v>
      </c>
      <c r="L105" s="35">
        <v>597732.36584251199</v>
      </c>
      <c r="M105" s="35">
        <v>598144.24738927896</v>
      </c>
      <c r="N105" s="35">
        <v>555314.09475574596</v>
      </c>
      <c r="O105" s="35">
        <v>565016.11938323302</v>
      </c>
      <c r="P105" s="35">
        <v>575426.425693025</v>
      </c>
      <c r="Q105" s="35">
        <v>569304.746999425</v>
      </c>
      <c r="R105" s="380">
        <v>576154.29193456098</v>
      </c>
    </row>
    <row r="106" spans="1:18" s="107" customFormat="1" ht="12" customHeight="1">
      <c r="A106" s="372"/>
      <c r="B106" s="978" t="s">
        <v>464</v>
      </c>
      <c r="C106" s="35">
        <v>132385.16086693801</v>
      </c>
      <c r="D106" s="35">
        <v>204898.77165355501</v>
      </c>
      <c r="E106" s="35">
        <v>267917.80442111898</v>
      </c>
      <c r="F106" s="61">
        <v>301946.47310798097</v>
      </c>
      <c r="G106" s="35">
        <v>300213.68243766599</v>
      </c>
      <c r="H106" s="35">
        <v>317774.10856143001</v>
      </c>
      <c r="I106" s="35">
        <v>380843.53033652098</v>
      </c>
      <c r="J106" s="35">
        <v>416370</v>
      </c>
      <c r="K106" s="35">
        <v>416059.03321497102</v>
      </c>
      <c r="L106" s="35">
        <v>432050.37243349903</v>
      </c>
      <c r="M106" s="35">
        <v>424348.38836535101</v>
      </c>
      <c r="N106" s="35">
        <v>393445.856813227</v>
      </c>
      <c r="O106" s="35">
        <v>402550.052822105</v>
      </c>
      <c r="P106" s="35">
        <v>421386.67933242698</v>
      </c>
      <c r="Q106" s="35">
        <v>414362.58985286998</v>
      </c>
      <c r="R106" s="380">
        <v>418984.83007780998</v>
      </c>
    </row>
    <row r="107" spans="1:18" s="107" customFormat="1" ht="12" customHeight="1">
      <c r="A107" s="372"/>
      <c r="B107" s="978" t="s">
        <v>468</v>
      </c>
      <c r="C107" s="35">
        <v>47086.693730346997</v>
      </c>
      <c r="D107" s="35">
        <v>46355.795861988998</v>
      </c>
      <c r="E107" s="35">
        <v>46356.831863193001</v>
      </c>
      <c r="F107" s="61">
        <v>57639.203457534997</v>
      </c>
      <c r="G107" s="35">
        <v>59056.079007380999</v>
      </c>
      <c r="H107" s="35">
        <v>57341.331383732999</v>
      </c>
      <c r="I107" s="35">
        <v>56899.529912990001</v>
      </c>
      <c r="J107" s="35">
        <v>56563</v>
      </c>
      <c r="K107" s="35">
        <v>54033.547297265999</v>
      </c>
      <c r="L107" s="35">
        <v>55303.352642648999</v>
      </c>
      <c r="M107" s="35">
        <v>56472.833682422002</v>
      </c>
      <c r="N107" s="35">
        <v>54798.814783823</v>
      </c>
      <c r="O107" s="35">
        <v>52205.245123683999</v>
      </c>
      <c r="P107" s="35">
        <v>51876.022880771001</v>
      </c>
      <c r="Q107" s="35">
        <v>52979.318265900998</v>
      </c>
      <c r="R107" s="380">
        <v>51590.098575712997</v>
      </c>
    </row>
    <row r="108" spans="1:18" s="107" customFormat="1" ht="12" customHeight="1">
      <c r="A108" s="372"/>
      <c r="B108" s="978" t="s">
        <v>466</v>
      </c>
      <c r="C108" s="35">
        <v>144945.91145684299</v>
      </c>
      <c r="D108" s="35">
        <v>162064.890306744</v>
      </c>
      <c r="E108" s="35">
        <v>134034.87371773599</v>
      </c>
      <c r="F108" s="61">
        <v>111101.388895015</v>
      </c>
      <c r="G108" s="35">
        <v>124055.64604283001</v>
      </c>
      <c r="H108" s="35">
        <v>129374.033482695</v>
      </c>
      <c r="I108" s="35">
        <v>119418.85473518301</v>
      </c>
      <c r="J108" s="35">
        <v>117393</v>
      </c>
      <c r="K108" s="35">
        <v>113679.952688301</v>
      </c>
      <c r="L108" s="35">
        <v>110378.640766364</v>
      </c>
      <c r="M108" s="35">
        <v>117323.025341506</v>
      </c>
      <c r="N108" s="35">
        <v>107069.42315869599</v>
      </c>
      <c r="O108" s="35">
        <v>110260.821437444</v>
      </c>
      <c r="P108" s="35">
        <v>102163.72347982699</v>
      </c>
      <c r="Q108" s="35">
        <v>101962.838880654</v>
      </c>
      <c r="R108" s="380">
        <v>105579.36328103799</v>
      </c>
    </row>
    <row r="109" spans="1:18" s="107" customFormat="1" ht="12" customHeight="1">
      <c r="A109" s="372" t="s">
        <v>9</v>
      </c>
      <c r="B109" s="979" t="s">
        <v>469</v>
      </c>
      <c r="C109" s="35">
        <v>1050.614880762</v>
      </c>
      <c r="D109" s="35">
        <v>537.15900874600004</v>
      </c>
      <c r="E109" s="35">
        <v>1670.865665714</v>
      </c>
      <c r="F109" s="61">
        <v>621.37900117499998</v>
      </c>
      <c r="G109" s="35">
        <v>602.66405884300002</v>
      </c>
      <c r="H109" s="35">
        <v>684.62326874400003</v>
      </c>
      <c r="I109" s="35">
        <v>1566.4348592159999</v>
      </c>
      <c r="J109" s="35">
        <v>757</v>
      </c>
      <c r="K109" s="35">
        <v>577.51099351200003</v>
      </c>
      <c r="L109" s="35">
        <v>565.05216200400002</v>
      </c>
      <c r="M109" s="35">
        <v>620.12797371700003</v>
      </c>
      <c r="N109" s="35">
        <v>841.25017938899998</v>
      </c>
      <c r="O109" s="35">
        <v>610.14776562600002</v>
      </c>
      <c r="P109" s="35">
        <v>584.53765573600003</v>
      </c>
      <c r="Q109" s="35">
        <v>384.495890293</v>
      </c>
      <c r="R109" s="380">
        <v>459.49651653000001</v>
      </c>
    </row>
    <row r="110" spans="1:18" s="107" customFormat="1" ht="12" customHeight="1">
      <c r="A110" s="372" t="s">
        <v>10</v>
      </c>
      <c r="B110" s="979" t="s">
        <v>470</v>
      </c>
      <c r="C110" s="35">
        <v>44303.222472465</v>
      </c>
      <c r="D110" s="35">
        <v>44899.190681911001</v>
      </c>
      <c r="E110" s="35">
        <v>38720.403859822</v>
      </c>
      <c r="F110" s="61">
        <v>50381.524768634001</v>
      </c>
      <c r="G110" s="35">
        <v>36206.834161849001</v>
      </c>
      <c r="H110" s="35">
        <v>38725.944660180998</v>
      </c>
      <c r="I110" s="35">
        <v>34809.214526087999</v>
      </c>
      <c r="J110" s="35">
        <v>41672</v>
      </c>
      <c r="K110" s="35">
        <v>51572.638826943999</v>
      </c>
      <c r="L110" s="35">
        <v>43172.324033684003</v>
      </c>
      <c r="M110" s="35">
        <v>47323.267142930999</v>
      </c>
      <c r="N110" s="35">
        <v>58194.360839820001</v>
      </c>
      <c r="O110" s="35">
        <v>44160.787232219001</v>
      </c>
      <c r="P110" s="35">
        <v>44852.739664462999</v>
      </c>
      <c r="Q110" s="35">
        <v>42657.513155852001</v>
      </c>
      <c r="R110" s="380">
        <v>42930.943915468</v>
      </c>
    </row>
    <row r="111" spans="1:18" s="107" customFormat="1" ht="12" customHeight="1">
      <c r="A111" s="372" t="s">
        <v>11</v>
      </c>
      <c r="B111" s="979" t="s">
        <v>471</v>
      </c>
      <c r="C111" s="35">
        <v>64982.891631748003</v>
      </c>
      <c r="D111" s="35">
        <v>83796.339628488</v>
      </c>
      <c r="E111" s="35">
        <v>80309.058126363001</v>
      </c>
      <c r="F111" s="61">
        <v>80707.832147551002</v>
      </c>
      <c r="G111" s="35">
        <v>81683.627768959996</v>
      </c>
      <c r="H111" s="35">
        <v>82633.592710270997</v>
      </c>
      <c r="I111" s="35">
        <v>85889.922876026001</v>
      </c>
      <c r="J111" s="35">
        <v>85868</v>
      </c>
      <c r="K111" s="35">
        <v>84404.683663653996</v>
      </c>
      <c r="L111" s="35">
        <v>83233.870172812007</v>
      </c>
      <c r="M111" s="35">
        <v>80583.117425232005</v>
      </c>
      <c r="N111" s="35">
        <v>84140.326834599007</v>
      </c>
      <c r="O111" s="35">
        <v>85047.059890885997</v>
      </c>
      <c r="P111" s="35">
        <v>85649.366932717996</v>
      </c>
      <c r="Q111" s="35">
        <v>80390.910830893001</v>
      </c>
      <c r="R111" s="380">
        <v>80020.087873184006</v>
      </c>
    </row>
    <row r="112" spans="1:18" s="107" customFormat="1" ht="12" customHeight="1">
      <c r="A112" s="372" t="s">
        <v>98</v>
      </c>
      <c r="B112" s="979" t="s">
        <v>472</v>
      </c>
      <c r="C112" s="35">
        <v>146341.863962762</v>
      </c>
      <c r="D112" s="35">
        <v>141994.361853885</v>
      </c>
      <c r="E112" s="35">
        <v>124730.868990011</v>
      </c>
      <c r="F112" s="61">
        <v>116429.287184145</v>
      </c>
      <c r="G112" s="35">
        <v>127694.104425622</v>
      </c>
      <c r="H112" s="35">
        <v>133335.519275739</v>
      </c>
      <c r="I112" s="35">
        <v>136603.34881614099</v>
      </c>
      <c r="J112" s="35">
        <v>136000</v>
      </c>
      <c r="K112" s="35">
        <v>137394.43901471799</v>
      </c>
      <c r="L112" s="35">
        <v>137030.53884997999</v>
      </c>
      <c r="M112" s="35">
        <v>131207.968566091</v>
      </c>
      <c r="N112" s="35">
        <v>126055.12100758099</v>
      </c>
      <c r="O112" s="35">
        <v>121772.200833651</v>
      </c>
      <c r="P112" s="35">
        <v>129363.84043909601</v>
      </c>
      <c r="Q112" s="35">
        <v>128170.580828494</v>
      </c>
      <c r="R112" s="380">
        <v>130791.003235474</v>
      </c>
    </row>
    <row r="113" spans="1:18" s="107" customFormat="1" ht="12" customHeight="1">
      <c r="A113" s="372"/>
      <c r="B113" s="978" t="s">
        <v>96</v>
      </c>
      <c r="C113" s="35">
        <v>15276.909856475</v>
      </c>
      <c r="D113" s="35">
        <v>24981.724400821</v>
      </c>
      <c r="E113" s="35">
        <v>23436.302690737</v>
      </c>
      <c r="F113" s="61">
        <v>23369.785427302999</v>
      </c>
      <c r="G113" s="35">
        <v>23592.614313471</v>
      </c>
      <c r="H113" s="35">
        <v>23944.390533490001</v>
      </c>
      <c r="I113" s="35">
        <v>24739.929955987001</v>
      </c>
      <c r="J113" s="35">
        <v>25661</v>
      </c>
      <c r="K113" s="35">
        <v>25608.308490840998</v>
      </c>
      <c r="L113" s="35">
        <v>25576.972792424</v>
      </c>
      <c r="M113" s="35">
        <v>26150.396062794</v>
      </c>
      <c r="N113" s="35">
        <v>26605.586697934999</v>
      </c>
      <c r="O113" s="35">
        <v>27140.245094116999</v>
      </c>
      <c r="P113" s="35">
        <v>26542.948370265</v>
      </c>
      <c r="Q113" s="35">
        <v>27536.953255537999</v>
      </c>
      <c r="R113" s="380">
        <v>27563.879235228</v>
      </c>
    </row>
    <row r="114" spans="1:18" s="107" customFormat="1" ht="12" customHeight="1">
      <c r="A114" s="372"/>
      <c r="B114" s="978" t="s">
        <v>467</v>
      </c>
      <c r="C114" s="35">
        <v>131064.954106287</v>
      </c>
      <c r="D114" s="35">
        <v>117012.637453064</v>
      </c>
      <c r="E114" s="35">
        <v>101294.566299274</v>
      </c>
      <c r="F114" s="209">
        <v>93059.501756842001</v>
      </c>
      <c r="G114" s="70">
        <v>104101.490112151</v>
      </c>
      <c r="H114" s="70">
        <v>109391.128742249</v>
      </c>
      <c r="I114" s="70">
        <v>111863.41886015399</v>
      </c>
      <c r="J114" s="70">
        <v>110339</v>
      </c>
      <c r="K114" s="70">
        <v>111786.130523877</v>
      </c>
      <c r="L114" s="70">
        <v>111453.566057556</v>
      </c>
      <c r="M114" s="70">
        <v>105057.57250329699</v>
      </c>
      <c r="N114" s="70">
        <v>99449.534309645998</v>
      </c>
      <c r="O114" s="70">
        <v>94631.955739533994</v>
      </c>
      <c r="P114" s="70">
        <v>102820.892068831</v>
      </c>
      <c r="Q114" s="70">
        <v>100633.627572956</v>
      </c>
      <c r="R114" s="381">
        <v>103227.124000246</v>
      </c>
    </row>
    <row r="115" spans="1:18" s="107" customFormat="1" ht="12" customHeight="1">
      <c r="A115" s="375" t="s">
        <v>97</v>
      </c>
      <c r="B115" s="979" t="s">
        <v>473</v>
      </c>
      <c r="C115" s="35">
        <v>1793.966346125</v>
      </c>
      <c r="D115" s="35">
        <v>2344.5379782149998</v>
      </c>
      <c r="E115" s="35">
        <v>1351.0101221980001</v>
      </c>
      <c r="F115" s="209">
        <v>2442.178466289</v>
      </c>
      <c r="G115" s="70">
        <v>5338.8463337220001</v>
      </c>
      <c r="H115" s="70">
        <v>7792.1380112730003</v>
      </c>
      <c r="I115" s="70">
        <v>6747.6851816569997</v>
      </c>
      <c r="J115" s="70">
        <v>3709</v>
      </c>
      <c r="K115" s="70">
        <v>3288.8802496049998</v>
      </c>
      <c r="L115" s="70">
        <v>3391.8595711419998</v>
      </c>
      <c r="M115" s="70">
        <v>3348.7830044880002</v>
      </c>
      <c r="N115" s="70">
        <v>3904.0003486790001</v>
      </c>
      <c r="O115" s="70">
        <v>3402.4234770039998</v>
      </c>
      <c r="P115" s="70">
        <v>3122.0673726330001</v>
      </c>
      <c r="Q115" s="70">
        <v>3426.241988238</v>
      </c>
      <c r="R115" s="381">
        <v>3985.8350751920002</v>
      </c>
    </row>
    <row r="116" spans="1:18" s="107" customFormat="1" ht="34.5" customHeight="1">
      <c r="A116" s="372" t="s">
        <v>125</v>
      </c>
      <c r="B116" s="979" t="s">
        <v>474</v>
      </c>
      <c r="C116" s="70">
        <v>105406.370665979</v>
      </c>
      <c r="D116" s="70">
        <v>66727.920826551999</v>
      </c>
      <c r="E116" s="70">
        <v>62316.450896551003</v>
      </c>
      <c r="F116" s="209">
        <v>96216.854781999005</v>
      </c>
      <c r="G116" s="70">
        <v>84659.786427968007</v>
      </c>
      <c r="H116" s="70">
        <v>87998.673288610997</v>
      </c>
      <c r="I116" s="70">
        <v>62963.604439818002</v>
      </c>
      <c r="J116" s="70">
        <v>60981</v>
      </c>
      <c r="K116" s="70">
        <v>77165.798944315</v>
      </c>
      <c r="L116" s="70">
        <v>63629.414869526001</v>
      </c>
      <c r="M116" s="70">
        <v>64166.198170868003</v>
      </c>
      <c r="N116" s="70">
        <v>104153.472965782</v>
      </c>
      <c r="O116" s="70">
        <v>77600.378874746995</v>
      </c>
      <c r="P116" s="70">
        <v>77924.603525851999</v>
      </c>
      <c r="Q116" s="70">
        <v>83531.977842948996</v>
      </c>
      <c r="R116" s="381">
        <v>67233.520811761002</v>
      </c>
    </row>
    <row r="117" spans="1:18" s="107" customFormat="1" ht="12" customHeight="1">
      <c r="A117" s="372" t="s">
        <v>203</v>
      </c>
      <c r="B117" s="979" t="s">
        <v>722</v>
      </c>
      <c r="C117" s="35">
        <v>1698.038863404</v>
      </c>
      <c r="D117" s="35">
        <v>1383.4787135629999</v>
      </c>
      <c r="E117" s="35">
        <v>933.72075532199995</v>
      </c>
      <c r="F117" s="61">
        <v>2051.3299766509999</v>
      </c>
      <c r="G117" s="35">
        <v>1206.288599365</v>
      </c>
      <c r="H117" s="35">
        <v>1578.178380375</v>
      </c>
      <c r="I117" s="35">
        <v>1082.0906713439999</v>
      </c>
      <c r="J117" s="35">
        <v>1293</v>
      </c>
      <c r="K117" s="35">
        <v>1221.6895422069999</v>
      </c>
      <c r="L117" s="35">
        <v>1324.083043416</v>
      </c>
      <c r="M117" s="35">
        <v>1093.2642110429999</v>
      </c>
      <c r="N117" s="35">
        <v>1120.6934888549999</v>
      </c>
      <c r="O117" s="35">
        <v>1101.6617768829999</v>
      </c>
      <c r="P117" s="35">
        <v>1525.9665824169999</v>
      </c>
      <c r="Q117" s="35">
        <v>1443.57106686</v>
      </c>
      <c r="R117" s="380">
        <v>1670.71395925</v>
      </c>
    </row>
    <row r="118" spans="1:18" s="107" customFormat="1" ht="12" customHeight="1">
      <c r="A118" s="1306" t="s">
        <v>733</v>
      </c>
      <c r="B118" s="1307"/>
      <c r="C118" s="35"/>
      <c r="D118" s="35"/>
      <c r="E118" s="35"/>
      <c r="F118" s="1267"/>
      <c r="R118" s="1081"/>
    </row>
    <row r="119" spans="1:18" s="107" customFormat="1" ht="12" customHeight="1">
      <c r="A119" s="372" t="s">
        <v>8</v>
      </c>
      <c r="B119" s="979" t="s">
        <v>475</v>
      </c>
      <c r="C119" s="35">
        <v>29764.817073124999</v>
      </c>
      <c r="D119" s="35">
        <v>30446.390074991999</v>
      </c>
      <c r="E119" s="35">
        <v>33460.919117247999</v>
      </c>
      <c r="F119" s="61">
        <v>32681.632969365</v>
      </c>
      <c r="G119" s="35">
        <v>32403.279284356999</v>
      </c>
      <c r="H119" s="35">
        <v>32171.989678737002</v>
      </c>
      <c r="I119" s="35">
        <v>31856.062897528001</v>
      </c>
      <c r="J119" s="35">
        <v>32541</v>
      </c>
      <c r="K119" s="35">
        <v>32297.512586002998</v>
      </c>
      <c r="L119" s="35">
        <v>32297.512586002998</v>
      </c>
      <c r="M119" s="35">
        <v>32297.512586002998</v>
      </c>
      <c r="N119" s="35">
        <v>32297.512586002998</v>
      </c>
      <c r="O119" s="35">
        <v>32297.512586002998</v>
      </c>
      <c r="P119" s="35">
        <v>32297.512586002998</v>
      </c>
      <c r="Q119" s="35">
        <v>32149.162468646999</v>
      </c>
      <c r="R119" s="380">
        <v>32148.85717838</v>
      </c>
    </row>
    <row r="120" spans="1:18" s="107" customFormat="1" ht="12" customHeight="1">
      <c r="A120" s="372" t="s">
        <v>9</v>
      </c>
      <c r="B120" s="979" t="s">
        <v>476</v>
      </c>
      <c r="C120" s="35">
        <v>11993.790231076</v>
      </c>
      <c r="D120" s="35">
        <v>11993.790231076</v>
      </c>
      <c r="E120" s="35">
        <v>13596.146757316001</v>
      </c>
      <c r="F120" s="61">
        <v>13596.146757316001</v>
      </c>
      <c r="G120" s="35">
        <v>13596.146757316001</v>
      </c>
      <c r="H120" s="35">
        <v>13596.146757316001</v>
      </c>
      <c r="I120" s="35">
        <v>13596.146757076</v>
      </c>
      <c r="J120" s="35">
        <v>13596</v>
      </c>
      <c r="K120" s="35">
        <v>13596.146757315</v>
      </c>
      <c r="L120" s="35">
        <v>13596.146757315</v>
      </c>
      <c r="M120" s="35">
        <v>13596.146757315</v>
      </c>
      <c r="N120" s="35">
        <v>13596.146757315</v>
      </c>
      <c r="O120" s="35">
        <v>13596.146757315</v>
      </c>
      <c r="P120" s="35">
        <v>13596.146757315</v>
      </c>
      <c r="Q120" s="35">
        <v>13596.146757315</v>
      </c>
      <c r="R120" s="380">
        <v>13596.146757315</v>
      </c>
    </row>
    <row r="121" spans="1:18" s="107" customFormat="1" ht="12" customHeight="1">
      <c r="A121" s="372" t="s">
        <v>10</v>
      </c>
      <c r="B121" s="979" t="s">
        <v>477</v>
      </c>
      <c r="C121" s="35">
        <v>276331.90218533401</v>
      </c>
      <c r="D121" s="35">
        <v>300630.79153806699</v>
      </c>
      <c r="E121" s="35">
        <v>312691.270248827</v>
      </c>
      <c r="F121" s="61">
        <v>337224.91035312199</v>
      </c>
      <c r="G121" s="35">
        <v>337218.90595434699</v>
      </c>
      <c r="H121" s="35">
        <v>337219.71288542601</v>
      </c>
      <c r="I121" s="35">
        <v>337222.652420072</v>
      </c>
      <c r="J121" s="35">
        <v>328621</v>
      </c>
      <c r="K121" s="35">
        <v>427546.39408800501</v>
      </c>
      <c r="L121" s="35">
        <v>427236.911465941</v>
      </c>
      <c r="M121" s="35">
        <v>367912.700468052</v>
      </c>
      <c r="N121" s="35">
        <v>360595.98276537599</v>
      </c>
      <c r="O121" s="35">
        <v>368193.103211715</v>
      </c>
      <c r="P121" s="35">
        <v>368193.85823679599</v>
      </c>
      <c r="Q121" s="35">
        <v>368194.87587929599</v>
      </c>
      <c r="R121" s="380">
        <v>368193.792582441</v>
      </c>
    </row>
    <row r="122" spans="1:18" s="107" customFormat="1" ht="22.8">
      <c r="A122" s="372" t="s">
        <v>11</v>
      </c>
      <c r="B122" s="979" t="s">
        <v>478</v>
      </c>
      <c r="C122" s="70">
        <v>74133.712203839998</v>
      </c>
      <c r="D122" s="70">
        <v>37300.849716343</v>
      </c>
      <c r="E122" s="70">
        <v>69282.373649818997</v>
      </c>
      <c r="F122" s="209">
        <v>72435.596803845998</v>
      </c>
      <c r="G122" s="70">
        <v>82927.330556172994</v>
      </c>
      <c r="H122" s="70">
        <v>89556.080054291</v>
      </c>
      <c r="I122" s="70">
        <v>98396.541178464002</v>
      </c>
      <c r="J122" s="70">
        <v>106452</v>
      </c>
      <c r="K122" s="70">
        <v>10089.343388583</v>
      </c>
      <c r="L122" s="70">
        <v>19532.126121501999</v>
      </c>
      <c r="M122" s="70">
        <v>30940.686611657002</v>
      </c>
      <c r="N122" s="70">
        <v>39469.457043463</v>
      </c>
      <c r="O122" s="70">
        <v>48236.708778366999</v>
      </c>
      <c r="P122" s="70">
        <v>60961.150929058</v>
      </c>
      <c r="Q122" s="70">
        <v>72419.516106402007</v>
      </c>
      <c r="R122" s="381">
        <v>82082.185759030006</v>
      </c>
    </row>
    <row r="123" spans="1:18" s="107" customFormat="1" ht="12" customHeight="1">
      <c r="A123" s="372" t="s">
        <v>98</v>
      </c>
      <c r="B123" s="979" t="s">
        <v>479</v>
      </c>
      <c r="C123" s="35">
        <v>33407.082504241</v>
      </c>
      <c r="D123" s="35">
        <v>49834.429469691997</v>
      </c>
      <c r="E123" s="35">
        <v>119756.879546147</v>
      </c>
      <c r="F123" s="61">
        <v>108861.562525227</v>
      </c>
      <c r="G123" s="35">
        <v>104590.684223972</v>
      </c>
      <c r="H123" s="35">
        <v>103146.36320418</v>
      </c>
      <c r="I123" s="35">
        <v>107523.86260213501</v>
      </c>
      <c r="J123" s="35">
        <v>103220</v>
      </c>
      <c r="K123" s="35">
        <v>108824.008682662</v>
      </c>
      <c r="L123" s="35">
        <v>110406.802590736</v>
      </c>
      <c r="M123" s="35">
        <v>110928.498893963</v>
      </c>
      <c r="N123" s="35">
        <v>112381.003904048</v>
      </c>
      <c r="O123" s="35">
        <v>112208.038566328</v>
      </c>
      <c r="P123" s="35">
        <v>111929.10433712701</v>
      </c>
      <c r="Q123" s="35">
        <v>111925.068222576</v>
      </c>
      <c r="R123" s="380">
        <v>110906.767000946</v>
      </c>
    </row>
    <row r="124" spans="1:18" s="107" customFormat="1" ht="12" customHeight="1" thickBot="1">
      <c r="A124" s="376" t="s">
        <v>97</v>
      </c>
      <c r="B124" s="377" t="s">
        <v>480</v>
      </c>
      <c r="C124" s="382">
        <v>3785.2018756480002</v>
      </c>
      <c r="D124" s="382">
        <v>10945.373350618</v>
      </c>
      <c r="E124" s="382">
        <v>25161.569766836001</v>
      </c>
      <c r="F124" s="1281">
        <v>26481.724088862</v>
      </c>
      <c r="G124" s="382">
        <v>27024.101958265001</v>
      </c>
      <c r="H124" s="382">
        <v>27545.426560831998</v>
      </c>
      <c r="I124" s="382">
        <v>27734.706906373001</v>
      </c>
      <c r="J124" s="382">
        <v>27505</v>
      </c>
      <c r="K124" s="382">
        <v>26684.850318346002</v>
      </c>
      <c r="L124" s="382">
        <v>27051.259817479</v>
      </c>
      <c r="M124" s="382">
        <v>26692.586171201001</v>
      </c>
      <c r="N124" s="382">
        <v>26236.813172794002</v>
      </c>
      <c r="O124" s="382">
        <v>26687.70085537</v>
      </c>
      <c r="P124" s="382">
        <v>26191.910174050001</v>
      </c>
      <c r="Q124" s="382">
        <v>26407.166691817001</v>
      </c>
      <c r="R124" s="383">
        <v>26518.851885814998</v>
      </c>
    </row>
    <row r="125" spans="1:18" s="107" customFormat="1" ht="14.25" hidden="1" customHeight="1" thickBot="1">
      <c r="A125" s="1082" t="s">
        <v>233</v>
      </c>
      <c r="B125" s="201"/>
      <c r="C125" s="79"/>
      <c r="D125" s="79"/>
      <c r="E125" s="79"/>
      <c r="F125" s="1284"/>
      <c r="G125" s="79"/>
      <c r="H125" s="79"/>
      <c r="I125" s="79"/>
      <c r="J125" s="79"/>
      <c r="K125" s="79"/>
      <c r="L125" s="79"/>
      <c r="M125" s="79"/>
      <c r="N125" s="79"/>
      <c r="O125" s="79"/>
      <c r="P125" s="79"/>
      <c r="Q125" s="79"/>
      <c r="R125" s="1083">
        <v>15286.126477293001</v>
      </c>
    </row>
    <row r="126" spans="1:18" s="107" customFormat="1" ht="16.5" hidden="1" customHeight="1">
      <c r="A126" s="1082" t="s">
        <v>234</v>
      </c>
      <c r="B126" s="201"/>
      <c r="C126" s="79"/>
      <c r="D126" s="79"/>
      <c r="E126" s="79"/>
      <c r="F126" s="1284"/>
      <c r="G126" s="79"/>
      <c r="H126" s="79"/>
      <c r="I126" s="79"/>
      <c r="J126" s="79"/>
      <c r="K126" s="79"/>
      <c r="L126" s="79"/>
      <c r="M126" s="79"/>
      <c r="N126" s="79"/>
      <c r="O126" s="79"/>
      <c r="P126" s="79"/>
      <c r="Q126" s="79"/>
      <c r="R126" s="1083"/>
    </row>
    <row r="127" spans="1:18" s="107" customFormat="1" ht="12" hidden="1" customHeight="1">
      <c r="A127" s="1354" t="s">
        <v>243</v>
      </c>
      <c r="B127" s="1355"/>
      <c r="C127" s="1078"/>
      <c r="D127" s="1078"/>
      <c r="E127" s="1078"/>
      <c r="F127" s="1282"/>
      <c r="G127" s="1078"/>
      <c r="H127" s="1078"/>
      <c r="I127" s="1078"/>
      <c r="J127" s="1078"/>
      <c r="K127" s="1078"/>
      <c r="L127" s="1078"/>
      <c r="M127" s="1078"/>
      <c r="N127" s="1078"/>
      <c r="O127" s="1078"/>
      <c r="P127" s="1078"/>
      <c r="Q127" s="1078"/>
      <c r="R127" s="1079"/>
    </row>
    <row r="128" spans="1:18" s="107" customFormat="1" ht="19.5" hidden="1" customHeight="1">
      <c r="A128" s="1354" t="s">
        <v>241</v>
      </c>
      <c r="B128" s="1355"/>
      <c r="C128" s="1078"/>
      <c r="D128" s="1078"/>
      <c r="E128" s="1078"/>
      <c r="F128" s="1282"/>
      <c r="G128" s="1078"/>
      <c r="H128" s="1078"/>
      <c r="I128" s="1078"/>
      <c r="J128" s="1078"/>
      <c r="K128" s="1078"/>
      <c r="L128" s="1078"/>
      <c r="M128" s="1078"/>
      <c r="N128" s="1078"/>
      <c r="O128" s="1078"/>
      <c r="P128" s="1078"/>
      <c r="Q128" s="1078"/>
      <c r="R128" s="1079"/>
    </row>
    <row r="129" spans="1:22" s="107" customFormat="1" ht="12" hidden="1" customHeight="1">
      <c r="A129" s="1354" t="s">
        <v>242</v>
      </c>
      <c r="B129" s="1355"/>
      <c r="C129" s="1078"/>
      <c r="D129" s="1078"/>
      <c r="E129" s="1078"/>
      <c r="F129" s="1282"/>
      <c r="G129" s="1078"/>
      <c r="H129" s="1078"/>
      <c r="I129" s="1078"/>
      <c r="J129" s="1078"/>
      <c r="K129" s="1078"/>
      <c r="L129" s="1078"/>
      <c r="M129" s="1078"/>
      <c r="N129" s="1078"/>
      <c r="O129" s="1078"/>
      <c r="P129" s="1078"/>
      <c r="Q129" s="1078"/>
      <c r="R129" s="1079"/>
    </row>
    <row r="130" spans="1:22" ht="19.5" hidden="1" customHeight="1">
      <c r="A130" s="1365" t="s">
        <v>239</v>
      </c>
      <c r="B130" s="1366"/>
      <c r="C130" s="1078"/>
      <c r="D130" s="1078"/>
      <c r="E130" s="1078"/>
      <c r="F130" s="1282"/>
      <c r="G130" s="1078"/>
      <c r="H130" s="1078"/>
      <c r="I130" s="1078"/>
      <c r="J130" s="1078"/>
      <c r="K130" s="1078"/>
      <c r="L130" s="1078"/>
      <c r="M130" s="1078"/>
      <c r="N130" s="1078"/>
      <c r="O130" s="1078"/>
      <c r="P130" s="1078"/>
      <c r="Q130" s="1078"/>
      <c r="R130" s="1079"/>
    </row>
    <row r="131" spans="1:22" ht="75" customHeight="1">
      <c r="A131" s="1351" t="s">
        <v>291</v>
      </c>
      <c r="B131" s="1352"/>
      <c r="C131" s="1352"/>
      <c r="D131" s="1352"/>
      <c r="E131" s="1352"/>
      <c r="F131" s="1352"/>
      <c r="G131" s="1352"/>
      <c r="H131" s="1352"/>
      <c r="I131" s="1352"/>
      <c r="J131" s="1352"/>
      <c r="K131" s="1352"/>
      <c r="L131" s="1352"/>
      <c r="M131" s="1352"/>
      <c r="N131" s="1352"/>
      <c r="O131" s="1352"/>
      <c r="P131" s="1352"/>
      <c r="Q131" s="1352"/>
      <c r="R131" s="1353"/>
    </row>
    <row r="132" spans="1:22" ht="22.2" customHeight="1">
      <c r="A132" s="1315" t="s">
        <v>426</v>
      </c>
      <c r="B132" s="1316"/>
      <c r="C132" s="1357" t="s">
        <v>277</v>
      </c>
      <c r="D132" s="1357" t="s">
        <v>854</v>
      </c>
      <c r="E132" s="1359">
        <v>2021</v>
      </c>
      <c r="F132" s="1359">
        <v>2022</v>
      </c>
      <c r="G132" s="1359"/>
      <c r="H132" s="1359"/>
      <c r="I132" s="1359"/>
      <c r="J132" s="1359"/>
      <c r="K132" s="1361">
        <v>2023</v>
      </c>
      <c r="L132" s="1361"/>
      <c r="M132" s="1361"/>
      <c r="N132" s="1361"/>
      <c r="O132" s="1361"/>
      <c r="P132" s="1361"/>
      <c r="Q132" s="1361"/>
      <c r="R132" s="1362"/>
    </row>
    <row r="133" spans="1:22" ht="22.2" customHeight="1">
      <c r="A133" s="1315"/>
      <c r="B133" s="1316"/>
      <c r="C133" s="1357"/>
      <c r="D133" s="1358"/>
      <c r="E133" s="1360"/>
      <c r="F133" s="1280" t="s">
        <v>267</v>
      </c>
      <c r="G133" s="809" t="s">
        <v>7</v>
      </c>
      <c r="H133" s="809" t="s">
        <v>13</v>
      </c>
      <c r="I133" s="809" t="s">
        <v>14</v>
      </c>
      <c r="J133" s="809" t="s">
        <v>15</v>
      </c>
      <c r="K133" s="809" t="s">
        <v>0</v>
      </c>
      <c r="L133" s="934" t="s">
        <v>1</v>
      </c>
      <c r="M133" s="934" t="s">
        <v>2</v>
      </c>
      <c r="N133" s="934" t="s">
        <v>3</v>
      </c>
      <c r="O133" s="934" t="s">
        <v>4</v>
      </c>
      <c r="P133" s="934" t="s">
        <v>5</v>
      </c>
      <c r="Q133" s="934" t="s">
        <v>6</v>
      </c>
      <c r="R133" s="1007" t="s">
        <v>267</v>
      </c>
    </row>
    <row r="134" spans="1:22" ht="12" customHeight="1">
      <c r="A134" s="1306" t="s">
        <v>312</v>
      </c>
      <c r="B134" s="1307"/>
      <c r="R134" s="379"/>
      <c r="S134" s="54"/>
      <c r="T134" s="54"/>
    </row>
    <row r="135" spans="1:22" ht="12" customHeight="1">
      <c r="A135" s="372" t="s">
        <v>8</v>
      </c>
      <c r="B135" s="978" t="s">
        <v>320</v>
      </c>
      <c r="C135" s="35">
        <v>426050.78417897702</v>
      </c>
      <c r="D135" s="35">
        <v>493422.15820196702</v>
      </c>
      <c r="E135" s="35">
        <v>520497.40751601302</v>
      </c>
      <c r="F135" s="61">
        <v>547585.517727762</v>
      </c>
      <c r="G135" s="35">
        <v>556394.56287493603</v>
      </c>
      <c r="H135" s="35">
        <v>561799.49040787003</v>
      </c>
      <c r="I135" s="35">
        <v>565535.06219548197</v>
      </c>
      <c r="J135" s="35">
        <v>571247</v>
      </c>
      <c r="K135" s="35">
        <v>564733.03984580399</v>
      </c>
      <c r="L135" s="35">
        <v>570183.70926936797</v>
      </c>
      <c r="M135" s="35">
        <v>577860.38675217004</v>
      </c>
      <c r="N135" s="35">
        <v>578773.16440163797</v>
      </c>
      <c r="O135" s="35">
        <v>584207.948647763</v>
      </c>
      <c r="P135" s="35">
        <v>590708.00900841702</v>
      </c>
      <c r="Q135" s="35">
        <v>592917.64602310106</v>
      </c>
      <c r="R135" s="380">
        <v>600140.160384794</v>
      </c>
      <c r="S135" s="54"/>
      <c r="T135" s="54"/>
      <c r="U135" s="54"/>
      <c r="V135" s="54"/>
    </row>
    <row r="136" spans="1:22" ht="12" customHeight="1">
      <c r="A136" s="372"/>
      <c r="B136" s="977" t="s">
        <v>321</v>
      </c>
      <c r="C136" s="35">
        <v>421654.95060754102</v>
      </c>
      <c r="D136" s="35">
        <v>488665.801047377</v>
      </c>
      <c r="E136" s="35">
        <v>516090.84219725901</v>
      </c>
      <c r="F136" s="61">
        <v>542782.90026778704</v>
      </c>
      <c r="G136" s="35">
        <v>549829.35793300101</v>
      </c>
      <c r="H136" s="35">
        <v>554183.27238713705</v>
      </c>
      <c r="I136" s="35">
        <v>557969.72289781505</v>
      </c>
      <c r="J136" s="35">
        <v>562847</v>
      </c>
      <c r="K136" s="35">
        <v>556671.27825586102</v>
      </c>
      <c r="L136" s="35">
        <v>562154.85486139206</v>
      </c>
      <c r="M136" s="35">
        <v>569731.12844574696</v>
      </c>
      <c r="N136" s="35">
        <v>570602.42659488705</v>
      </c>
      <c r="O136" s="35">
        <v>576064.53204967896</v>
      </c>
      <c r="P136" s="35">
        <v>582322.80459772504</v>
      </c>
      <c r="Q136" s="35">
        <v>584584.10275205004</v>
      </c>
      <c r="R136" s="380">
        <v>591913.26259182696</v>
      </c>
    </row>
    <row r="137" spans="1:22" ht="12" customHeight="1">
      <c r="A137" s="372"/>
      <c r="B137" s="978" t="s">
        <v>322</v>
      </c>
      <c r="C137" s="35">
        <v>421089.49214167398</v>
      </c>
      <c r="D137" s="35">
        <v>488402.28723606502</v>
      </c>
      <c r="E137" s="35">
        <v>514928.46609574498</v>
      </c>
      <c r="F137" s="61">
        <v>541306.76529544697</v>
      </c>
      <c r="G137" s="35">
        <v>548312.362063298</v>
      </c>
      <c r="H137" s="35">
        <v>552623.70733549201</v>
      </c>
      <c r="I137" s="35">
        <v>556391.38342564797</v>
      </c>
      <c r="J137" s="35">
        <v>561280</v>
      </c>
      <c r="K137" s="35">
        <v>555086.22506296297</v>
      </c>
      <c r="L137" s="35">
        <v>560537.75310121698</v>
      </c>
      <c r="M137" s="35">
        <v>568179.009223531</v>
      </c>
      <c r="N137" s="35">
        <v>568645.84029333398</v>
      </c>
      <c r="O137" s="35">
        <v>574044.56055945798</v>
      </c>
      <c r="P137" s="35">
        <v>580299.03396494</v>
      </c>
      <c r="Q137" s="35">
        <v>582527.30153384595</v>
      </c>
      <c r="R137" s="380">
        <v>589817.84861620702</v>
      </c>
    </row>
    <row r="138" spans="1:22" ht="12" customHeight="1">
      <c r="A138" s="372"/>
      <c r="B138" s="978" t="s">
        <v>452</v>
      </c>
      <c r="C138" s="35">
        <v>565.45846586699997</v>
      </c>
      <c r="D138" s="35">
        <v>263.51381131199997</v>
      </c>
      <c r="E138" s="35">
        <v>1162.3761015140001</v>
      </c>
      <c r="F138" s="61">
        <v>1476.1349723400001</v>
      </c>
      <c r="G138" s="35">
        <v>1516.9958697029999</v>
      </c>
      <c r="H138" s="35">
        <v>1559.565051645</v>
      </c>
      <c r="I138" s="35">
        <v>1578.3394721669999</v>
      </c>
      <c r="J138" s="35">
        <v>1567</v>
      </c>
      <c r="K138" s="35">
        <v>1585.0531928979999</v>
      </c>
      <c r="L138" s="35">
        <v>1617.101760175</v>
      </c>
      <c r="M138" s="35">
        <v>1552.119222216</v>
      </c>
      <c r="N138" s="35">
        <v>1956.5863015530001</v>
      </c>
      <c r="O138" s="35">
        <v>2019.9714902210001</v>
      </c>
      <c r="P138" s="35">
        <v>2023.7706327850001</v>
      </c>
      <c r="Q138" s="35">
        <v>2056.8012182040002</v>
      </c>
      <c r="R138" s="380">
        <v>2095.4139756200002</v>
      </c>
    </row>
    <row r="139" spans="1:22" ht="12" customHeight="1">
      <c r="A139" s="372"/>
      <c r="B139" s="977" t="s">
        <v>323</v>
      </c>
      <c r="C139" s="35">
        <v>4395.8335714360001</v>
      </c>
      <c r="D139" s="35">
        <v>4756.3571545900004</v>
      </c>
      <c r="E139" s="35">
        <v>4406.5653187540001</v>
      </c>
      <c r="F139" s="61">
        <v>4802.6174599750002</v>
      </c>
      <c r="G139" s="35">
        <v>6565.2049419349996</v>
      </c>
      <c r="H139" s="35">
        <v>7616.2180207330002</v>
      </c>
      <c r="I139" s="35">
        <v>7565.3392976670002</v>
      </c>
      <c r="J139" s="35">
        <v>8400</v>
      </c>
      <c r="K139" s="35">
        <v>8061.7615899430002</v>
      </c>
      <c r="L139" s="35">
        <v>8028.8544079760004</v>
      </c>
      <c r="M139" s="35">
        <v>8129.2583064230002</v>
      </c>
      <c r="N139" s="35">
        <v>8170.7378067509999</v>
      </c>
      <c r="O139" s="35">
        <v>8143.4165980839998</v>
      </c>
      <c r="P139" s="35">
        <v>8385.2044106920002</v>
      </c>
      <c r="Q139" s="35">
        <v>8333.5432710509995</v>
      </c>
      <c r="R139" s="380">
        <v>8226.897792967</v>
      </c>
    </row>
    <row r="140" spans="1:22" ht="12" customHeight="1">
      <c r="A140" s="372"/>
      <c r="B140" s="978" t="s">
        <v>322</v>
      </c>
      <c r="C140" s="35">
        <v>4395.8335714360001</v>
      </c>
      <c r="D140" s="35">
        <v>4756.3571545900004</v>
      </c>
      <c r="E140" s="35">
        <v>4406.5653187540001</v>
      </c>
      <c r="F140" s="61">
        <v>4802.6174599750002</v>
      </c>
      <c r="G140" s="35">
        <v>6565.2049419349996</v>
      </c>
      <c r="H140" s="35">
        <v>7616.2180207330002</v>
      </c>
      <c r="I140" s="35">
        <v>7565.3392976670002</v>
      </c>
      <c r="J140" s="35">
        <v>8400</v>
      </c>
      <c r="K140" s="35">
        <v>8061.7615899430002</v>
      </c>
      <c r="L140" s="35">
        <v>8028.8544079760004</v>
      </c>
      <c r="M140" s="35">
        <v>8129.2583064230002</v>
      </c>
      <c r="N140" s="35">
        <v>8170.7378067509999</v>
      </c>
      <c r="O140" s="35">
        <v>8143.4165980839998</v>
      </c>
      <c r="P140" s="35">
        <v>8385.2044106920002</v>
      </c>
      <c r="Q140" s="35">
        <v>8333.5432710509995</v>
      </c>
      <c r="R140" s="380">
        <v>8226.897792967</v>
      </c>
    </row>
    <row r="141" spans="1:22" ht="12" customHeight="1">
      <c r="A141" s="372"/>
      <c r="B141" s="978" t="s">
        <v>452</v>
      </c>
      <c r="C141" s="35">
        <v>0</v>
      </c>
      <c r="D141" s="35">
        <v>0</v>
      </c>
      <c r="E141" s="35">
        <v>0</v>
      </c>
      <c r="F141" s="61">
        <v>0</v>
      </c>
      <c r="G141" s="35">
        <v>0</v>
      </c>
      <c r="H141" s="35">
        <v>0</v>
      </c>
      <c r="I141" s="35">
        <v>0</v>
      </c>
      <c r="J141" s="35" t="s">
        <v>864</v>
      </c>
      <c r="K141" s="35">
        <v>0</v>
      </c>
      <c r="L141" s="35">
        <v>0</v>
      </c>
      <c r="M141" s="35">
        <v>0</v>
      </c>
      <c r="N141" s="35">
        <v>0</v>
      </c>
      <c r="O141" s="35">
        <v>0</v>
      </c>
      <c r="P141" s="35">
        <v>0</v>
      </c>
      <c r="Q141" s="35">
        <v>0</v>
      </c>
      <c r="R141" s="380">
        <v>0</v>
      </c>
    </row>
    <row r="142" spans="1:22" ht="12" customHeight="1">
      <c r="A142" s="372" t="s">
        <v>9</v>
      </c>
      <c r="B142" s="978" t="s">
        <v>453</v>
      </c>
      <c r="C142" s="35">
        <v>34438.487161495003</v>
      </c>
      <c r="D142" s="35">
        <v>28600.666403243002</v>
      </c>
      <c r="E142" s="35">
        <v>23315.284810640998</v>
      </c>
      <c r="F142" s="61">
        <v>23702.764132478998</v>
      </c>
      <c r="G142" s="35">
        <v>18552.161022051001</v>
      </c>
      <c r="H142" s="35">
        <v>24263.19635513</v>
      </c>
      <c r="I142" s="35">
        <v>20377.625165635</v>
      </c>
      <c r="J142" s="35">
        <v>22947</v>
      </c>
      <c r="K142" s="35">
        <v>17891.638458588001</v>
      </c>
      <c r="L142" s="35">
        <v>17773.064414114</v>
      </c>
      <c r="M142" s="35">
        <v>22533.062826262001</v>
      </c>
      <c r="N142" s="35">
        <v>33970.917362777996</v>
      </c>
      <c r="O142" s="35">
        <v>22144.911017719001</v>
      </c>
      <c r="P142" s="35">
        <v>28936.029365666</v>
      </c>
      <c r="Q142" s="35">
        <v>27928.344526649002</v>
      </c>
      <c r="R142" s="380">
        <v>29132.412110021</v>
      </c>
    </row>
    <row r="143" spans="1:22" ht="12" customHeight="1">
      <c r="A143" s="372"/>
      <c r="B143" s="977" t="s">
        <v>340</v>
      </c>
      <c r="C143" s="35">
        <v>2864.1123284969999</v>
      </c>
      <c r="D143" s="35">
        <v>2584.8633750029999</v>
      </c>
      <c r="E143" s="35">
        <v>4317.0580834940001</v>
      </c>
      <c r="F143" s="61">
        <v>3769.2529983220002</v>
      </c>
      <c r="G143" s="35">
        <v>3601.070813244</v>
      </c>
      <c r="H143" s="35">
        <v>3965.533669807</v>
      </c>
      <c r="I143" s="35">
        <v>3772.0865067459999</v>
      </c>
      <c r="J143" s="35">
        <v>3678</v>
      </c>
      <c r="K143" s="35">
        <v>3486.9591507710002</v>
      </c>
      <c r="L143" s="35">
        <v>3600.6673301179999</v>
      </c>
      <c r="M143" s="35">
        <v>2806.8306343730001</v>
      </c>
      <c r="N143" s="35">
        <v>5008.8143920829998</v>
      </c>
      <c r="O143" s="35">
        <v>4429.0452485309997</v>
      </c>
      <c r="P143" s="35">
        <v>4546.7642423070001</v>
      </c>
      <c r="Q143" s="35">
        <v>3453.2011234749998</v>
      </c>
      <c r="R143" s="380">
        <v>3578.1233318210002</v>
      </c>
    </row>
    <row r="144" spans="1:22" ht="12" customHeight="1">
      <c r="A144" s="372"/>
      <c r="B144" s="977" t="s">
        <v>454</v>
      </c>
      <c r="C144" s="35">
        <v>15508</v>
      </c>
      <c r="D144" s="35">
        <v>9126</v>
      </c>
      <c r="E144" s="35">
        <v>9735.5647285220002</v>
      </c>
      <c r="F144" s="61">
        <v>8173.5</v>
      </c>
      <c r="G144" s="35">
        <v>11631.7</v>
      </c>
      <c r="H144" s="35">
        <v>8496.9874999999993</v>
      </c>
      <c r="I144" s="35">
        <v>8253.6574999999993</v>
      </c>
      <c r="J144" s="35">
        <v>16129</v>
      </c>
      <c r="K144" s="35">
        <v>10167</v>
      </c>
      <c r="L144" s="35">
        <v>12794.75</v>
      </c>
      <c r="M144" s="35">
        <v>13796.89</v>
      </c>
      <c r="N144" s="35">
        <v>19585.150000000001</v>
      </c>
      <c r="O144" s="35">
        <v>12392</v>
      </c>
      <c r="P144" s="35">
        <v>18198.834999999999</v>
      </c>
      <c r="Q144" s="35">
        <v>18071.740000000002</v>
      </c>
      <c r="R144" s="380">
        <v>17203.14</v>
      </c>
    </row>
    <row r="145" spans="1:18" ht="12" customHeight="1">
      <c r="A145" s="372"/>
      <c r="B145" s="977" t="s">
        <v>456</v>
      </c>
      <c r="C145" s="35">
        <v>14597.424166667</v>
      </c>
      <c r="D145" s="35">
        <v>16051.51</v>
      </c>
      <c r="E145" s="35">
        <v>8384.7824999999993</v>
      </c>
      <c r="F145" s="61">
        <v>11051.510777777999</v>
      </c>
      <c r="G145" s="35">
        <v>2684.17</v>
      </c>
      <c r="H145" s="35">
        <v>11208.079805556001</v>
      </c>
      <c r="I145" s="35">
        <v>7746.87</v>
      </c>
      <c r="J145" s="35">
        <v>2390</v>
      </c>
      <c r="K145" s="35">
        <v>3821.5174999999999</v>
      </c>
      <c r="L145" s="35">
        <v>964.47</v>
      </c>
      <c r="M145" s="35">
        <v>4866.7700000000004</v>
      </c>
      <c r="N145" s="35">
        <v>8693.3691666659997</v>
      </c>
      <c r="O145" s="35">
        <v>4571.2700000000004</v>
      </c>
      <c r="P145" s="35">
        <v>5820.27</v>
      </c>
      <c r="Q145" s="35">
        <v>5965.5950000000003</v>
      </c>
      <c r="R145" s="380">
        <v>7772.1220833329999</v>
      </c>
    </row>
    <row r="146" spans="1:18" ht="12" customHeight="1">
      <c r="A146" s="372"/>
      <c r="B146" s="977" t="s">
        <v>457</v>
      </c>
      <c r="C146" s="35">
        <v>1468.9506663310001</v>
      </c>
      <c r="D146" s="35">
        <v>838.29302824000001</v>
      </c>
      <c r="E146" s="35">
        <v>877.879498625</v>
      </c>
      <c r="F146" s="61">
        <v>708.50035637899998</v>
      </c>
      <c r="G146" s="35">
        <v>635.22020880699995</v>
      </c>
      <c r="H146" s="35">
        <v>592.59537976700005</v>
      </c>
      <c r="I146" s="35">
        <v>605.01115888899994</v>
      </c>
      <c r="J146" s="35">
        <v>750</v>
      </c>
      <c r="K146" s="35">
        <v>416.16180781700001</v>
      </c>
      <c r="L146" s="35">
        <v>413.17708399600002</v>
      </c>
      <c r="M146" s="35">
        <v>1062.5721918889999</v>
      </c>
      <c r="N146" s="35">
        <v>683.58380402900002</v>
      </c>
      <c r="O146" s="35">
        <v>752.59576918799996</v>
      </c>
      <c r="P146" s="35">
        <v>370.16012335900001</v>
      </c>
      <c r="Q146" s="35">
        <v>437.80840317399998</v>
      </c>
      <c r="R146" s="380">
        <v>579.02669486699995</v>
      </c>
    </row>
    <row r="147" spans="1:18" ht="12" customHeight="1">
      <c r="A147" s="372" t="s">
        <v>10</v>
      </c>
      <c r="B147" s="978" t="s">
        <v>455</v>
      </c>
      <c r="C147" s="35">
        <v>80487.045957479</v>
      </c>
      <c r="D147" s="35">
        <v>71953.426116368006</v>
      </c>
      <c r="E147" s="35">
        <v>110146.682354747</v>
      </c>
      <c r="F147" s="61">
        <v>86423.383444777006</v>
      </c>
      <c r="G147" s="35">
        <v>111614.932812862</v>
      </c>
      <c r="H147" s="35">
        <v>127810.62945960699</v>
      </c>
      <c r="I147" s="35">
        <v>114440.130953712</v>
      </c>
      <c r="J147" s="35">
        <v>117807</v>
      </c>
      <c r="K147" s="35">
        <v>95346.050296183996</v>
      </c>
      <c r="L147" s="35">
        <v>85665.605186371002</v>
      </c>
      <c r="M147" s="35">
        <v>84425.473267641006</v>
      </c>
      <c r="N147" s="35">
        <v>80649.119482144</v>
      </c>
      <c r="O147" s="35">
        <v>78217.082559692004</v>
      </c>
      <c r="P147" s="35">
        <v>89744.630933077002</v>
      </c>
      <c r="Q147" s="35">
        <v>75850.027476692994</v>
      </c>
      <c r="R147" s="380">
        <v>84296.657386941006</v>
      </c>
    </row>
    <row r="148" spans="1:18" ht="12" customHeight="1">
      <c r="A148" s="372"/>
      <c r="B148" s="978" t="s">
        <v>324</v>
      </c>
      <c r="C148" s="35">
        <v>40667.413954743002</v>
      </c>
      <c r="D148" s="35">
        <v>29526.567577382</v>
      </c>
      <c r="E148" s="35">
        <v>51740.915264853</v>
      </c>
      <c r="F148" s="61">
        <v>67743.422345865998</v>
      </c>
      <c r="G148" s="35">
        <v>68790.635794009999</v>
      </c>
      <c r="H148" s="35">
        <v>65806.147878390999</v>
      </c>
      <c r="I148" s="35">
        <v>72127.560251592004</v>
      </c>
      <c r="J148" s="35">
        <v>82891</v>
      </c>
      <c r="K148" s="35">
        <v>72720.684622193003</v>
      </c>
      <c r="L148" s="35">
        <v>66699.092129897006</v>
      </c>
      <c r="M148" s="35">
        <v>64540.851427522</v>
      </c>
      <c r="N148" s="35">
        <v>64415.282766447002</v>
      </c>
      <c r="O148" s="35">
        <v>65482.547330711997</v>
      </c>
      <c r="P148" s="35">
        <v>69178.427412902005</v>
      </c>
      <c r="Q148" s="35">
        <v>64449.018786015004</v>
      </c>
      <c r="R148" s="380">
        <v>68403.335551854994</v>
      </c>
    </row>
    <row r="149" spans="1:18" ht="12" customHeight="1">
      <c r="A149" s="372"/>
      <c r="B149" s="978" t="s">
        <v>201</v>
      </c>
      <c r="C149" s="35">
        <v>7789.5029369200001</v>
      </c>
      <c r="D149" s="35">
        <v>16912.115933269</v>
      </c>
      <c r="E149" s="35">
        <v>18249.042068306</v>
      </c>
      <c r="F149" s="61">
        <v>9896.8292803130007</v>
      </c>
      <c r="G149" s="35">
        <v>11573.446219586</v>
      </c>
      <c r="H149" s="35">
        <v>41975.667272758998</v>
      </c>
      <c r="I149" s="35">
        <v>18850.949701467998</v>
      </c>
      <c r="J149" s="35">
        <v>13669</v>
      </c>
      <c r="K149" s="35">
        <v>12226.575479629</v>
      </c>
      <c r="L149" s="35">
        <v>4055.9075708260002</v>
      </c>
      <c r="M149" s="35">
        <v>3471.5618042729998</v>
      </c>
      <c r="N149" s="35">
        <v>2127.0559982300001</v>
      </c>
      <c r="O149" s="35">
        <v>5284.1262378029996</v>
      </c>
      <c r="P149" s="35">
        <v>852.62310713299996</v>
      </c>
      <c r="Q149" s="35">
        <v>1162.56</v>
      </c>
      <c r="R149" s="380">
        <v>6340.1897588069996</v>
      </c>
    </row>
    <row r="150" spans="1:18" ht="12" customHeight="1">
      <c r="A150" s="372"/>
      <c r="B150" s="978" t="s">
        <v>202</v>
      </c>
      <c r="C150" s="35">
        <v>31782.171524764999</v>
      </c>
      <c r="D150" s="35">
        <v>23927.671605717002</v>
      </c>
      <c r="E150" s="35">
        <v>39581.820021587999</v>
      </c>
      <c r="F150" s="61">
        <v>8283.1776435299998</v>
      </c>
      <c r="G150" s="35">
        <v>30251.177323712</v>
      </c>
      <c r="H150" s="35">
        <v>20028.814308457</v>
      </c>
      <c r="I150" s="35">
        <v>20461.901477515999</v>
      </c>
      <c r="J150" s="35">
        <v>21247</v>
      </c>
      <c r="K150" s="35">
        <v>10398.729194362</v>
      </c>
      <c r="L150" s="35">
        <v>14910.605485648</v>
      </c>
      <c r="M150" s="35">
        <v>16413.060035846</v>
      </c>
      <c r="N150" s="35">
        <v>14063.780717467</v>
      </c>
      <c r="O150" s="35">
        <v>7450.4089911769997</v>
      </c>
      <c r="P150" s="35">
        <v>19713.580413042</v>
      </c>
      <c r="Q150" s="35">
        <v>10238.448690678</v>
      </c>
      <c r="R150" s="380">
        <v>9553.1320762790001</v>
      </c>
    </row>
    <row r="151" spans="1:18" ht="12" customHeight="1">
      <c r="A151" s="372"/>
      <c r="B151" s="978" t="s">
        <v>325</v>
      </c>
      <c r="C151" s="35">
        <v>247.95754105099999</v>
      </c>
      <c r="D151" s="35">
        <v>1587.0709999999999</v>
      </c>
      <c r="E151" s="35">
        <v>574.90499999999997</v>
      </c>
      <c r="F151" s="61">
        <v>499.95417506799998</v>
      </c>
      <c r="G151" s="35">
        <v>999.67347555399999</v>
      </c>
      <c r="H151" s="35">
        <v>0</v>
      </c>
      <c r="I151" s="35">
        <v>2999.7195231360001</v>
      </c>
      <c r="J151" s="35" t="s">
        <v>865</v>
      </c>
      <c r="K151" s="35">
        <v>6.0999999999999999E-2</v>
      </c>
      <c r="L151" s="35">
        <v>0</v>
      </c>
      <c r="M151" s="35">
        <v>0</v>
      </c>
      <c r="N151" s="35">
        <v>43</v>
      </c>
      <c r="O151" s="35">
        <v>0</v>
      </c>
      <c r="P151" s="35">
        <v>0</v>
      </c>
      <c r="Q151" s="35">
        <v>0</v>
      </c>
      <c r="R151" s="380">
        <v>0</v>
      </c>
    </row>
    <row r="152" spans="1:18" ht="12" customHeight="1">
      <c r="A152" s="372" t="s">
        <v>11</v>
      </c>
      <c r="B152" s="978" t="s">
        <v>326</v>
      </c>
      <c r="C152" s="35">
        <v>59566.537432562996</v>
      </c>
      <c r="D152" s="35">
        <v>80760.342889320993</v>
      </c>
      <c r="E152" s="35">
        <v>117816.61013056101</v>
      </c>
      <c r="F152" s="61">
        <v>127831.41517957899</v>
      </c>
      <c r="G152" s="35">
        <v>125711.787209035</v>
      </c>
      <c r="H152" s="35">
        <v>137307.33357923001</v>
      </c>
      <c r="I152" s="35">
        <v>131281.448119056</v>
      </c>
      <c r="J152" s="35">
        <v>127769</v>
      </c>
      <c r="K152" s="35">
        <v>126951.61650069599</v>
      </c>
      <c r="L152" s="35">
        <v>127889.86246376501</v>
      </c>
      <c r="M152" s="35">
        <v>130292.949012093</v>
      </c>
      <c r="N152" s="35">
        <v>130778.053389104</v>
      </c>
      <c r="O152" s="35">
        <v>123610.069337105</v>
      </c>
      <c r="P152" s="35">
        <v>119660.95417388801</v>
      </c>
      <c r="Q152" s="35">
        <v>123256.95929723899</v>
      </c>
      <c r="R152" s="380">
        <v>121274.355008467</v>
      </c>
    </row>
    <row r="153" spans="1:18" ht="12" customHeight="1">
      <c r="A153" s="372"/>
      <c r="B153" s="977" t="s">
        <v>447</v>
      </c>
      <c r="C153" s="35">
        <v>8660.7877180510004</v>
      </c>
      <c r="D153" s="35">
        <v>3109.9142622929999</v>
      </c>
      <c r="E153" s="35">
        <v>1369.216229785</v>
      </c>
      <c r="F153" s="61">
        <v>193.078</v>
      </c>
      <c r="G153" s="35">
        <v>188.94800000000001</v>
      </c>
      <c r="H153" s="35">
        <v>186.68799999999999</v>
      </c>
      <c r="I153" s="35">
        <v>193.642</v>
      </c>
      <c r="J153" s="35">
        <v>195</v>
      </c>
      <c r="K153" s="35">
        <v>197.93199999999999</v>
      </c>
      <c r="L153" s="35">
        <v>196.73400000000001</v>
      </c>
      <c r="M153" s="35">
        <v>198.63399999999999</v>
      </c>
      <c r="N153" s="35">
        <v>0</v>
      </c>
      <c r="O153" s="35">
        <v>0</v>
      </c>
      <c r="P153" s="35">
        <v>0</v>
      </c>
      <c r="Q153" s="35">
        <v>0</v>
      </c>
      <c r="R153" s="380">
        <v>0</v>
      </c>
    </row>
    <row r="154" spans="1:18" ht="12" customHeight="1">
      <c r="A154" s="372"/>
      <c r="B154" s="977" t="s">
        <v>448</v>
      </c>
      <c r="C154" s="35">
        <v>4271.2753423670001</v>
      </c>
      <c r="D154" s="35">
        <v>5665.8763254570003</v>
      </c>
      <c r="E154" s="35">
        <v>4943.7325348759996</v>
      </c>
      <c r="F154" s="61">
        <v>3097.6522029150001</v>
      </c>
      <c r="G154" s="35">
        <v>3102.8550570010002</v>
      </c>
      <c r="H154" s="35">
        <v>3173.9663987429999</v>
      </c>
      <c r="I154" s="35">
        <v>2902.0683711339998</v>
      </c>
      <c r="J154" s="35">
        <v>2642</v>
      </c>
      <c r="K154" s="35">
        <v>3105.0823429269999</v>
      </c>
      <c r="L154" s="35">
        <v>2977.398656112</v>
      </c>
      <c r="M154" s="35">
        <v>2241.572552868</v>
      </c>
      <c r="N154" s="35">
        <v>1715.7388139950001</v>
      </c>
      <c r="O154" s="35">
        <v>1144.5282665669999</v>
      </c>
      <c r="P154" s="35">
        <v>1109.474599783</v>
      </c>
      <c r="Q154" s="35">
        <v>1248.4963838839999</v>
      </c>
      <c r="R154" s="380">
        <v>1239.1143370509999</v>
      </c>
    </row>
    <row r="155" spans="1:18" ht="12" customHeight="1">
      <c r="A155" s="372"/>
      <c r="B155" s="977" t="s">
        <v>449</v>
      </c>
      <c r="C155" s="35">
        <v>28405.031189599998</v>
      </c>
      <c r="D155" s="35">
        <v>51886.087205837001</v>
      </c>
      <c r="E155" s="35">
        <v>83303.141529435001</v>
      </c>
      <c r="F155" s="61">
        <v>97618.299480632006</v>
      </c>
      <c r="G155" s="35">
        <v>94797.292573511993</v>
      </c>
      <c r="H155" s="35">
        <v>98080.488633394998</v>
      </c>
      <c r="I155" s="35">
        <v>99034.466202415002</v>
      </c>
      <c r="J155" s="35">
        <v>100444</v>
      </c>
      <c r="K155" s="35">
        <v>101279.16539301</v>
      </c>
      <c r="L155" s="35">
        <v>102856.38159403599</v>
      </c>
      <c r="M155" s="35">
        <v>104241.42859615599</v>
      </c>
      <c r="N155" s="35">
        <v>108212.66047099599</v>
      </c>
      <c r="O155" s="35">
        <v>100079.314376832</v>
      </c>
      <c r="P155" s="35">
        <v>94226.334114459998</v>
      </c>
      <c r="Q155" s="35">
        <v>99723.598465891002</v>
      </c>
      <c r="R155" s="380">
        <v>97903.164460895001</v>
      </c>
    </row>
    <row r="156" spans="1:18" ht="12" customHeight="1">
      <c r="A156" s="372"/>
      <c r="B156" s="977" t="s">
        <v>450</v>
      </c>
      <c r="C156" s="35">
        <v>18229.443182545001</v>
      </c>
      <c r="D156" s="35">
        <v>20098.465095734002</v>
      </c>
      <c r="E156" s="35">
        <v>28200.519836464999</v>
      </c>
      <c r="F156" s="61">
        <v>26922.385496031999</v>
      </c>
      <c r="G156" s="35">
        <v>27622.691578522001</v>
      </c>
      <c r="H156" s="35">
        <v>35866.190547092003</v>
      </c>
      <c r="I156" s="35">
        <v>29151.271545506999</v>
      </c>
      <c r="J156" s="35">
        <v>24488</v>
      </c>
      <c r="K156" s="35">
        <v>22369.436764759001</v>
      </c>
      <c r="L156" s="35">
        <v>21859.348213616999</v>
      </c>
      <c r="M156" s="35">
        <v>23611.313863069001</v>
      </c>
      <c r="N156" s="35">
        <v>20849.654104113</v>
      </c>
      <c r="O156" s="35">
        <v>22386.226693706001</v>
      </c>
      <c r="P156" s="35">
        <v>24325.145459644998</v>
      </c>
      <c r="Q156" s="35">
        <v>22284.864447463999</v>
      </c>
      <c r="R156" s="380">
        <v>22132.076210521001</v>
      </c>
    </row>
    <row r="157" spans="1:18" ht="12" customHeight="1">
      <c r="A157" s="372" t="s">
        <v>98</v>
      </c>
      <c r="B157" s="978" t="s">
        <v>451</v>
      </c>
      <c r="C157" s="35">
        <v>1609.743441698</v>
      </c>
      <c r="D157" s="35">
        <v>1945.2856798089999</v>
      </c>
      <c r="E157" s="35">
        <v>1955.2114394119999</v>
      </c>
      <c r="F157" s="61">
        <v>1966.609062882</v>
      </c>
      <c r="G157" s="35">
        <v>1966.700439882</v>
      </c>
      <c r="H157" s="35">
        <v>1967.1314050230001</v>
      </c>
      <c r="I157" s="35">
        <v>1967.1314050230001</v>
      </c>
      <c r="J157" s="35">
        <v>2067</v>
      </c>
      <c r="K157" s="35">
        <v>2091.6008050229998</v>
      </c>
      <c r="L157" s="35">
        <v>2091.6008050229998</v>
      </c>
      <c r="M157" s="35">
        <v>2090.6589898980001</v>
      </c>
      <c r="N157" s="35">
        <v>2090.6589898980001</v>
      </c>
      <c r="O157" s="35">
        <v>2090.5721157379999</v>
      </c>
      <c r="P157" s="35">
        <v>2090.5721157379999</v>
      </c>
      <c r="Q157" s="35">
        <v>2091.3273167860002</v>
      </c>
      <c r="R157" s="380">
        <v>2091.332604786</v>
      </c>
    </row>
    <row r="158" spans="1:18" ht="22.8">
      <c r="A158" s="372" t="s">
        <v>97</v>
      </c>
      <c r="B158" s="978" t="s">
        <v>481</v>
      </c>
      <c r="C158" s="35">
        <v>8402.1959475860003</v>
      </c>
      <c r="D158" s="35">
        <v>14289.826655647001</v>
      </c>
      <c r="E158" s="35">
        <v>16088.511571036999</v>
      </c>
      <c r="F158" s="61">
        <v>16253.892158248</v>
      </c>
      <c r="G158" s="35">
        <v>16226.903841595</v>
      </c>
      <c r="H158" s="35">
        <v>16438.689709187998</v>
      </c>
      <c r="I158" s="35">
        <v>16792.582268907001</v>
      </c>
      <c r="J158" s="35">
        <v>15771</v>
      </c>
      <c r="K158" s="35">
        <v>16140.36269115</v>
      </c>
      <c r="L158" s="35">
        <v>16472.067311145998</v>
      </c>
      <c r="M158" s="35">
        <v>16754.290459840999</v>
      </c>
      <c r="N158" s="35">
        <v>17081.732499073001</v>
      </c>
      <c r="O158" s="35">
        <v>17234.279874197</v>
      </c>
      <c r="P158" s="35">
        <v>17027.167851744001</v>
      </c>
      <c r="Q158" s="35">
        <v>17362.285089122</v>
      </c>
      <c r="R158" s="380">
        <v>17439.570946512002</v>
      </c>
    </row>
    <row r="159" spans="1:18" ht="12" customHeight="1">
      <c r="A159" s="373"/>
      <c r="B159" s="977" t="s">
        <v>458</v>
      </c>
      <c r="C159" s="35">
        <v>7950.0297557479998</v>
      </c>
      <c r="D159" s="35">
        <v>13730.059078717</v>
      </c>
      <c r="E159" s="35">
        <v>15590.141986160001</v>
      </c>
      <c r="F159" s="61">
        <v>15864.127514996</v>
      </c>
      <c r="G159" s="35">
        <v>15877.055943355001</v>
      </c>
      <c r="H159" s="35">
        <v>16088.514533628</v>
      </c>
      <c r="I159" s="35">
        <v>16439.449228383</v>
      </c>
      <c r="J159" s="35">
        <v>15406</v>
      </c>
      <c r="K159" s="35">
        <v>15754.242647196999</v>
      </c>
      <c r="L159" s="35">
        <v>16105.239186663999</v>
      </c>
      <c r="M159" s="35">
        <v>16394.025244204</v>
      </c>
      <c r="N159" s="35">
        <v>16727.658300350002</v>
      </c>
      <c r="O159" s="35">
        <v>16884.898215408</v>
      </c>
      <c r="P159" s="35">
        <v>16677.636398220999</v>
      </c>
      <c r="Q159" s="35">
        <v>17004.114766621999</v>
      </c>
      <c r="R159" s="380">
        <v>17082.946031200001</v>
      </c>
    </row>
    <row r="160" spans="1:18" ht="12" customHeight="1">
      <c r="A160" s="373"/>
      <c r="B160" s="977" t="s">
        <v>459</v>
      </c>
      <c r="C160" s="35">
        <v>177.722058033</v>
      </c>
      <c r="D160" s="35">
        <v>226.315682243</v>
      </c>
      <c r="E160" s="35">
        <v>199.47229386399999</v>
      </c>
      <c r="F160" s="61">
        <v>55.604526331999999</v>
      </c>
      <c r="G160" s="35">
        <v>42.220841581999998</v>
      </c>
      <c r="H160" s="35">
        <v>37.874394264999999</v>
      </c>
      <c r="I160" s="35">
        <v>39.704603185000003</v>
      </c>
      <c r="J160" s="35">
        <v>41</v>
      </c>
      <c r="K160" s="35">
        <v>57.799769722000001</v>
      </c>
      <c r="L160" s="35">
        <v>42.441803389</v>
      </c>
      <c r="M160" s="35">
        <v>34.906619139999997</v>
      </c>
      <c r="N160" s="35">
        <v>28.005873311999999</v>
      </c>
      <c r="O160" s="35">
        <v>27.955160462999999</v>
      </c>
      <c r="P160" s="35">
        <v>30.867214097000002</v>
      </c>
      <c r="Q160" s="35">
        <v>32.437217054000001</v>
      </c>
      <c r="R160" s="380">
        <v>34.263708604999998</v>
      </c>
    </row>
    <row r="161" spans="1:18" ht="12" customHeight="1">
      <c r="A161" s="373"/>
      <c r="B161" s="977" t="s">
        <v>460</v>
      </c>
      <c r="C161" s="35">
        <v>274.44413380499998</v>
      </c>
      <c r="D161" s="35">
        <v>333.45189468699999</v>
      </c>
      <c r="E161" s="35">
        <v>298.89729101299997</v>
      </c>
      <c r="F161" s="61">
        <v>334.16011692000001</v>
      </c>
      <c r="G161" s="35">
        <v>307.62705665800001</v>
      </c>
      <c r="H161" s="35">
        <v>312.30078129499998</v>
      </c>
      <c r="I161" s="35">
        <v>313.42843733900003</v>
      </c>
      <c r="J161" s="35">
        <v>324</v>
      </c>
      <c r="K161" s="35">
        <v>328.32027423099998</v>
      </c>
      <c r="L161" s="35">
        <v>324.38632109299999</v>
      </c>
      <c r="M161" s="35">
        <v>325.35859649700001</v>
      </c>
      <c r="N161" s="35">
        <v>326.06832541099999</v>
      </c>
      <c r="O161" s="35">
        <v>321.426498326</v>
      </c>
      <c r="P161" s="35">
        <v>318.66423942599999</v>
      </c>
      <c r="Q161" s="35">
        <v>325.73310544600002</v>
      </c>
      <c r="R161" s="380">
        <v>322.36120670700001</v>
      </c>
    </row>
    <row r="162" spans="1:18" ht="12" customHeight="1">
      <c r="A162" s="372" t="s">
        <v>125</v>
      </c>
      <c r="B162" s="978" t="s">
        <v>461</v>
      </c>
      <c r="C162" s="35">
        <v>0.34011802600000002</v>
      </c>
      <c r="D162" s="35">
        <v>10.959262353</v>
      </c>
      <c r="E162" s="35">
        <v>5.63647527</v>
      </c>
      <c r="F162" s="61">
        <v>16.033475136</v>
      </c>
      <c r="G162" s="35">
        <v>4.2698415980000002</v>
      </c>
      <c r="H162" s="35">
        <v>2.994514702</v>
      </c>
      <c r="I162" s="35">
        <v>4.3527820960000003</v>
      </c>
      <c r="J162" s="35">
        <v>19</v>
      </c>
      <c r="K162" s="35">
        <v>178.95959383499999</v>
      </c>
      <c r="L162" s="35">
        <v>52.878699634</v>
      </c>
      <c r="M162" s="35">
        <v>73.125624665000004</v>
      </c>
      <c r="N162" s="35">
        <v>70.379217518000004</v>
      </c>
      <c r="O162" s="35">
        <v>21.79708913</v>
      </c>
      <c r="P162" s="35">
        <v>4.2294032990000003</v>
      </c>
      <c r="Q162" s="35">
        <v>14.995756721999999</v>
      </c>
      <c r="R162" s="380">
        <v>9.7617903340000005</v>
      </c>
    </row>
    <row r="163" spans="1:18" ht="12" customHeight="1">
      <c r="A163" s="372" t="s">
        <v>203</v>
      </c>
      <c r="B163" s="978" t="s">
        <v>462</v>
      </c>
      <c r="C163" s="35">
        <v>16990.471906333001</v>
      </c>
      <c r="D163" s="35">
        <v>47768.663476932998</v>
      </c>
      <c r="E163" s="35">
        <v>46175.458470338999</v>
      </c>
      <c r="F163" s="1272">
        <v>60596.247135423</v>
      </c>
      <c r="G163" s="59">
        <v>53923.692389748998</v>
      </c>
      <c r="H163" s="59">
        <v>63605.413995094998</v>
      </c>
      <c r="I163" s="59">
        <v>74950.224910742996</v>
      </c>
      <c r="J163" s="59">
        <v>52866</v>
      </c>
      <c r="K163" s="59">
        <v>66438.213648225006</v>
      </c>
      <c r="L163" s="59">
        <v>69433.759702498995</v>
      </c>
      <c r="M163" s="59">
        <v>63738.668419850997</v>
      </c>
      <c r="N163" s="59">
        <v>53940.769366004002</v>
      </c>
      <c r="O163" s="59">
        <v>72987.720860493006</v>
      </c>
      <c r="P163" s="59">
        <v>66282.682437594995</v>
      </c>
      <c r="Q163" s="59">
        <v>74501.519526539007</v>
      </c>
      <c r="R163" s="1084">
        <v>66194.348724566007</v>
      </c>
    </row>
    <row r="164" spans="1:18" ht="12" customHeight="1">
      <c r="A164" s="1306" t="s">
        <v>315</v>
      </c>
      <c r="B164" s="1307"/>
      <c r="C164" s="35"/>
      <c r="D164" s="35"/>
      <c r="R164" s="379"/>
    </row>
    <row r="165" spans="1:18" ht="12" customHeight="1">
      <c r="A165" s="374" t="s">
        <v>8</v>
      </c>
      <c r="B165" s="979" t="s">
        <v>463</v>
      </c>
      <c r="C165" s="35">
        <v>477473.29288916598</v>
      </c>
      <c r="D165" s="35">
        <v>590601.97784217296</v>
      </c>
      <c r="E165" s="35">
        <v>681606.90377816604</v>
      </c>
      <c r="F165" s="61">
        <v>710169.53150242195</v>
      </c>
      <c r="G165" s="35">
        <v>712809.23378286697</v>
      </c>
      <c r="H165" s="35">
        <v>765890.83646906703</v>
      </c>
      <c r="I165" s="35">
        <v>750471.11560855701</v>
      </c>
      <c r="J165" s="35">
        <v>723880</v>
      </c>
      <c r="K165" s="35">
        <v>712713.75400582002</v>
      </c>
      <c r="L165" s="35">
        <v>713340.61535390501</v>
      </c>
      <c r="M165" s="35">
        <v>725945.23211577395</v>
      </c>
      <c r="N165" s="35">
        <v>733056.66731480195</v>
      </c>
      <c r="O165" s="35">
        <v>730206.57349981298</v>
      </c>
      <c r="P165" s="35">
        <v>729465.63310727105</v>
      </c>
      <c r="Q165" s="35">
        <v>741774.02830044599</v>
      </c>
      <c r="R165" s="380">
        <v>736210.68957346398</v>
      </c>
    </row>
    <row r="166" spans="1:18" ht="12" customHeight="1">
      <c r="A166" s="372"/>
      <c r="B166" s="978" t="s">
        <v>96</v>
      </c>
      <c r="C166" s="35">
        <v>475484.80760051002</v>
      </c>
      <c r="D166" s="35">
        <v>589463.32600745105</v>
      </c>
      <c r="E166" s="35">
        <v>676637.10421220295</v>
      </c>
      <c r="F166" s="61">
        <v>707929.82148312405</v>
      </c>
      <c r="G166" s="35">
        <v>710747.31401516905</v>
      </c>
      <c r="H166" s="35">
        <v>763734.73747328704</v>
      </c>
      <c r="I166" s="35">
        <v>748346.76481893996</v>
      </c>
      <c r="J166" s="35">
        <v>721844</v>
      </c>
      <c r="K166" s="35">
        <v>709282.715768361</v>
      </c>
      <c r="L166" s="35">
        <v>710457.95797498606</v>
      </c>
      <c r="M166" s="35">
        <v>723264.301174375</v>
      </c>
      <c r="N166" s="35">
        <v>730392.32750417595</v>
      </c>
      <c r="O166" s="35">
        <v>728365.43369870796</v>
      </c>
      <c r="P166" s="35">
        <v>727676.60478509997</v>
      </c>
      <c r="Q166" s="35">
        <v>740053.17863902997</v>
      </c>
      <c r="R166" s="380">
        <v>731961.57216170197</v>
      </c>
    </row>
    <row r="167" spans="1:18" ht="12" customHeight="1">
      <c r="A167" s="372"/>
      <c r="B167" s="978" t="s">
        <v>464</v>
      </c>
      <c r="C167" s="35">
        <v>116438.956029819</v>
      </c>
      <c r="D167" s="35">
        <v>131204.48414384201</v>
      </c>
      <c r="E167" s="35">
        <v>169985.97296777801</v>
      </c>
      <c r="F167" s="61">
        <v>183010.01711852901</v>
      </c>
      <c r="G167" s="35">
        <v>205429.88242877199</v>
      </c>
      <c r="H167" s="35">
        <v>251042.767241981</v>
      </c>
      <c r="I167" s="35">
        <v>211500.663247914</v>
      </c>
      <c r="J167" s="35">
        <v>180745</v>
      </c>
      <c r="K167" s="35">
        <v>182309.155231221</v>
      </c>
      <c r="L167" s="35">
        <v>184221.72087607201</v>
      </c>
      <c r="M167" s="35">
        <v>196971.21275274499</v>
      </c>
      <c r="N167" s="35">
        <v>198664.79542829699</v>
      </c>
      <c r="O167" s="35">
        <v>188664.04260029699</v>
      </c>
      <c r="P167" s="35">
        <v>186219.39394439201</v>
      </c>
      <c r="Q167" s="35">
        <v>194236.26631197199</v>
      </c>
      <c r="R167" s="380">
        <v>191406.06100148</v>
      </c>
    </row>
    <row r="168" spans="1:18" ht="12" customHeight="1">
      <c r="A168" s="372"/>
      <c r="B168" s="978" t="s">
        <v>465</v>
      </c>
      <c r="C168" s="35">
        <v>165747.94943177901</v>
      </c>
      <c r="D168" s="35">
        <v>188111.53737864</v>
      </c>
      <c r="E168" s="35">
        <v>208611.87429877301</v>
      </c>
      <c r="F168" s="61">
        <v>195623.79300171699</v>
      </c>
      <c r="G168" s="35">
        <v>192013.364773523</v>
      </c>
      <c r="H168" s="35">
        <v>193403.384563603</v>
      </c>
      <c r="I168" s="35">
        <v>199845.45318633699</v>
      </c>
      <c r="J168" s="35">
        <v>221084</v>
      </c>
      <c r="K168" s="35">
        <v>194956.42309533199</v>
      </c>
      <c r="L168" s="35">
        <v>193682.692332498</v>
      </c>
      <c r="M168" s="35">
        <v>193317.61155871599</v>
      </c>
      <c r="N168" s="35">
        <v>201901.58253758401</v>
      </c>
      <c r="O168" s="35">
        <v>201438.84620710101</v>
      </c>
      <c r="P168" s="35">
        <v>205897.005968229</v>
      </c>
      <c r="Q168" s="35">
        <v>212550.93495709501</v>
      </c>
      <c r="R168" s="380">
        <v>207695.08268552599</v>
      </c>
    </row>
    <row r="169" spans="1:18" ht="12" customHeight="1">
      <c r="A169" s="372"/>
      <c r="B169" s="978" t="s">
        <v>466</v>
      </c>
      <c r="C169" s="35">
        <v>193297.902138912</v>
      </c>
      <c r="D169" s="35">
        <v>270147.304484969</v>
      </c>
      <c r="E169" s="35">
        <v>298039.25694565201</v>
      </c>
      <c r="F169" s="61">
        <v>329296.01136287802</v>
      </c>
      <c r="G169" s="35">
        <v>313304.06681287399</v>
      </c>
      <c r="H169" s="35">
        <v>319288.58566770301</v>
      </c>
      <c r="I169" s="35">
        <v>337000.648384689</v>
      </c>
      <c r="J169" s="35">
        <v>320016</v>
      </c>
      <c r="K169" s="35">
        <v>332017.13744180801</v>
      </c>
      <c r="L169" s="35">
        <v>332553.54476641602</v>
      </c>
      <c r="M169" s="35">
        <v>332975.47686291399</v>
      </c>
      <c r="N169" s="35">
        <v>329825.94953829498</v>
      </c>
      <c r="O169" s="35">
        <v>338262.54489130998</v>
      </c>
      <c r="P169" s="35">
        <v>335560.20487247902</v>
      </c>
      <c r="Q169" s="35">
        <v>333265.97736996302</v>
      </c>
      <c r="R169" s="380">
        <v>332860.428474696</v>
      </c>
    </row>
    <row r="170" spans="1:18" ht="12" customHeight="1">
      <c r="A170" s="372"/>
      <c r="B170" s="978" t="s">
        <v>467</v>
      </c>
      <c r="C170" s="35">
        <v>1988.485288656</v>
      </c>
      <c r="D170" s="35">
        <v>1138.6518347220001</v>
      </c>
      <c r="E170" s="35">
        <v>4969.7995659629996</v>
      </c>
      <c r="F170" s="61">
        <v>2239.7100192980001</v>
      </c>
      <c r="G170" s="35">
        <v>2061.9197676980002</v>
      </c>
      <c r="H170" s="35">
        <v>2156.0989957800002</v>
      </c>
      <c r="I170" s="35">
        <v>2124.3507896169999</v>
      </c>
      <c r="J170" s="35">
        <v>2036</v>
      </c>
      <c r="K170" s="35">
        <v>3431.0382374589999</v>
      </c>
      <c r="L170" s="35">
        <v>2882.6573789190002</v>
      </c>
      <c r="M170" s="35">
        <v>2680.9309413989999</v>
      </c>
      <c r="N170" s="35">
        <v>2664.3398106260001</v>
      </c>
      <c r="O170" s="35">
        <v>1841.1398011050001</v>
      </c>
      <c r="P170" s="35">
        <v>1789.0283221709999</v>
      </c>
      <c r="Q170" s="35">
        <v>1720.8496614159999</v>
      </c>
      <c r="R170" s="380">
        <v>4249.1174117620003</v>
      </c>
    </row>
    <row r="171" spans="1:18" ht="12" customHeight="1">
      <c r="A171" s="372"/>
      <c r="B171" s="978" t="s">
        <v>464</v>
      </c>
      <c r="C171" s="35">
        <v>375.40904506599998</v>
      </c>
      <c r="D171" s="35">
        <v>136.00761062999999</v>
      </c>
      <c r="E171" s="35">
        <v>808.46819342900005</v>
      </c>
      <c r="F171" s="61">
        <v>718.76758282100002</v>
      </c>
      <c r="G171" s="35">
        <v>739.08390332600004</v>
      </c>
      <c r="H171" s="35">
        <v>816.35115802099995</v>
      </c>
      <c r="I171" s="35">
        <v>766.590075953</v>
      </c>
      <c r="J171" s="35">
        <v>760</v>
      </c>
      <c r="K171" s="35">
        <v>674.23704481499999</v>
      </c>
      <c r="L171" s="35">
        <v>681.60597094699995</v>
      </c>
      <c r="M171" s="35">
        <v>1538.8779709959999</v>
      </c>
      <c r="N171" s="35">
        <v>1432.2408504990001</v>
      </c>
      <c r="O171" s="35">
        <v>1265.714107041</v>
      </c>
      <c r="P171" s="35">
        <v>1176.0720716789999</v>
      </c>
      <c r="Q171" s="35">
        <v>1185.769114897</v>
      </c>
      <c r="R171" s="380">
        <v>1190.8128292379999</v>
      </c>
    </row>
    <row r="172" spans="1:18" ht="12" customHeight="1">
      <c r="A172" s="372"/>
      <c r="B172" s="978" t="s">
        <v>468</v>
      </c>
      <c r="C172" s="35">
        <v>80.410412409000003</v>
      </c>
      <c r="D172" s="35">
        <v>110.15967539099999</v>
      </c>
      <c r="E172" s="35">
        <v>105.61268275099999</v>
      </c>
      <c r="F172" s="61">
        <v>100.513736979</v>
      </c>
      <c r="G172" s="35">
        <v>99.994456208000003</v>
      </c>
      <c r="H172" s="35">
        <v>121.880542628</v>
      </c>
      <c r="I172" s="35">
        <v>123.649852899</v>
      </c>
      <c r="J172" s="35">
        <v>123</v>
      </c>
      <c r="K172" s="35">
        <v>117.27114581799999</v>
      </c>
      <c r="L172" s="35">
        <v>117.96783727099999</v>
      </c>
      <c r="M172" s="35">
        <v>113.448363746</v>
      </c>
      <c r="N172" s="35">
        <v>113.467525952</v>
      </c>
      <c r="O172" s="35">
        <v>113.513750179</v>
      </c>
      <c r="P172" s="35">
        <v>112.373698322</v>
      </c>
      <c r="Q172" s="35">
        <v>111.757970687</v>
      </c>
      <c r="R172" s="380">
        <v>101.44828123000001</v>
      </c>
    </row>
    <row r="173" spans="1:18" ht="12" customHeight="1">
      <c r="A173" s="372"/>
      <c r="B173" s="978" t="s">
        <v>466</v>
      </c>
      <c r="C173" s="35">
        <v>1532.6658311809999</v>
      </c>
      <c r="D173" s="35">
        <v>892.48454870099999</v>
      </c>
      <c r="E173" s="35">
        <v>4055.7186897830002</v>
      </c>
      <c r="F173" s="61">
        <v>1420.428699498</v>
      </c>
      <c r="G173" s="35">
        <v>1222.8414081640001</v>
      </c>
      <c r="H173" s="35">
        <v>1217.867295131</v>
      </c>
      <c r="I173" s="35">
        <v>1234.1108607650001</v>
      </c>
      <c r="J173" s="35">
        <v>1152</v>
      </c>
      <c r="K173" s="35">
        <v>2639.5300468260002</v>
      </c>
      <c r="L173" s="35">
        <v>2083.0835707010001</v>
      </c>
      <c r="M173" s="35">
        <v>1028.604606657</v>
      </c>
      <c r="N173" s="35">
        <v>1118.6314341750001</v>
      </c>
      <c r="O173" s="35">
        <v>461.91194388500003</v>
      </c>
      <c r="P173" s="35">
        <v>500.58255216999999</v>
      </c>
      <c r="Q173" s="35">
        <v>423.32257583199998</v>
      </c>
      <c r="R173" s="380">
        <v>2956.8563012939999</v>
      </c>
    </row>
    <row r="174" spans="1:18" ht="12" customHeight="1">
      <c r="A174" s="372" t="s">
        <v>9</v>
      </c>
      <c r="B174" s="979" t="s">
        <v>469</v>
      </c>
      <c r="C174" s="35">
        <v>1.4893640699999999</v>
      </c>
      <c r="D174" s="35">
        <v>0.89857999399999999</v>
      </c>
      <c r="E174" s="35">
        <v>0.85872389100000002</v>
      </c>
      <c r="F174" s="61">
        <v>0.82608762599999996</v>
      </c>
      <c r="G174" s="35">
        <v>0.92563586799999997</v>
      </c>
      <c r="H174" s="35">
        <v>0.99294763799999997</v>
      </c>
      <c r="I174" s="35">
        <v>0.99294763799999997</v>
      </c>
      <c r="J174" s="35">
        <v>1</v>
      </c>
      <c r="K174" s="35">
        <v>0.99209354900000002</v>
      </c>
      <c r="L174" s="35">
        <v>0.99209354900000002</v>
      </c>
      <c r="M174" s="35">
        <v>0.99209354900000002</v>
      </c>
      <c r="N174" s="35">
        <v>0.99209354900000002</v>
      </c>
      <c r="O174" s="35">
        <v>0.99209354900000002</v>
      </c>
      <c r="P174" s="35">
        <v>0.99209354900000002</v>
      </c>
      <c r="Q174" s="35">
        <v>0.99209354900000002</v>
      </c>
      <c r="R174" s="380">
        <v>0.99209354900000002</v>
      </c>
    </row>
    <row r="175" spans="1:18" ht="12" customHeight="1">
      <c r="A175" s="372" t="s">
        <v>10</v>
      </c>
      <c r="B175" s="979" t="s">
        <v>470</v>
      </c>
      <c r="C175" s="35">
        <v>31409.268835940002</v>
      </c>
      <c r="D175" s="35">
        <v>23091.542707499</v>
      </c>
      <c r="E175" s="35">
        <v>20660.022013317001</v>
      </c>
      <c r="F175" s="61">
        <v>16409.407308804999</v>
      </c>
      <c r="G175" s="35">
        <v>18915.047718852002</v>
      </c>
      <c r="H175" s="35">
        <v>13846.556940475</v>
      </c>
      <c r="I175" s="35">
        <v>16202.532004526</v>
      </c>
      <c r="J175" s="35">
        <v>29195</v>
      </c>
      <c r="K175" s="35">
        <v>18812.367667900999</v>
      </c>
      <c r="L175" s="35">
        <v>18236.406927083</v>
      </c>
      <c r="M175" s="35">
        <v>17876.381383008</v>
      </c>
      <c r="N175" s="35">
        <v>17880.960379507</v>
      </c>
      <c r="O175" s="35">
        <v>19862.890242429999</v>
      </c>
      <c r="P175" s="35">
        <v>23925.223340814999</v>
      </c>
      <c r="Q175" s="35">
        <v>17669.105261174998</v>
      </c>
      <c r="R175" s="380">
        <v>22976.043955387999</v>
      </c>
    </row>
    <row r="176" spans="1:18" ht="12" customHeight="1">
      <c r="A176" s="372" t="s">
        <v>11</v>
      </c>
      <c r="B176" s="979" t="s">
        <v>471</v>
      </c>
      <c r="C176" s="35">
        <v>13214.333821184</v>
      </c>
      <c r="D176" s="35">
        <v>9537.3219903099998</v>
      </c>
      <c r="E176" s="35">
        <v>8088.5173308490002</v>
      </c>
      <c r="F176" s="61">
        <v>5889.4882591360001</v>
      </c>
      <c r="G176" s="35">
        <v>7064.920990003</v>
      </c>
      <c r="H176" s="35">
        <v>6326.3167381160001</v>
      </c>
      <c r="I176" s="35">
        <v>6401.797005165</v>
      </c>
      <c r="J176" s="35">
        <v>6910</v>
      </c>
      <c r="K176" s="35">
        <v>5509.9356205510003</v>
      </c>
      <c r="L176" s="35">
        <v>5510.3357208309999</v>
      </c>
      <c r="M176" s="35">
        <v>5585.6985324420002</v>
      </c>
      <c r="N176" s="35">
        <v>5561.0711930779999</v>
      </c>
      <c r="O176" s="35">
        <v>5561.4433949450004</v>
      </c>
      <c r="P176" s="35">
        <v>5586.6241233430001</v>
      </c>
      <c r="Q176" s="35">
        <v>5512.1003810319999</v>
      </c>
      <c r="R176" s="380">
        <v>5512.4550169550002</v>
      </c>
    </row>
    <row r="177" spans="1:18" ht="12" customHeight="1">
      <c r="A177" s="372" t="s">
        <v>98</v>
      </c>
      <c r="B177" s="979" t="s">
        <v>472</v>
      </c>
      <c r="C177" s="35">
        <v>14248.812194046001</v>
      </c>
      <c r="D177" s="35">
        <v>18301.360716535</v>
      </c>
      <c r="E177" s="35">
        <v>18399.948603813998</v>
      </c>
      <c r="F177" s="61">
        <v>22306.711449547001</v>
      </c>
      <c r="G177" s="35">
        <v>24793.294451783</v>
      </c>
      <c r="H177" s="35">
        <v>26726.451142359001</v>
      </c>
      <c r="I177" s="35">
        <v>27108.452788451999</v>
      </c>
      <c r="J177" s="35">
        <v>25854</v>
      </c>
      <c r="K177" s="35">
        <v>22702.717147198</v>
      </c>
      <c r="L177" s="35">
        <v>22636.561974701999</v>
      </c>
      <c r="M177" s="35">
        <v>22725.731712348999</v>
      </c>
      <c r="N177" s="35">
        <v>22650.158442795</v>
      </c>
      <c r="O177" s="35">
        <v>23108.996159864</v>
      </c>
      <c r="P177" s="35">
        <v>22958.253533355</v>
      </c>
      <c r="Q177" s="35">
        <v>23029.377601409</v>
      </c>
      <c r="R177" s="380">
        <v>23300.714693852999</v>
      </c>
    </row>
    <row r="178" spans="1:18" ht="12" customHeight="1">
      <c r="A178" s="372"/>
      <c r="B178" s="978" t="s">
        <v>96</v>
      </c>
      <c r="C178" s="35">
        <v>13889.312194190001</v>
      </c>
      <c r="D178" s="35">
        <v>18301.360716535</v>
      </c>
      <c r="E178" s="35">
        <v>18399.948603813998</v>
      </c>
      <c r="F178" s="61">
        <v>22262.152449547</v>
      </c>
      <c r="G178" s="35">
        <v>24747.598451783</v>
      </c>
      <c r="H178" s="35">
        <v>26726.451142359001</v>
      </c>
      <c r="I178" s="35">
        <v>27108.452788451999</v>
      </c>
      <c r="J178" s="35">
        <v>25854</v>
      </c>
      <c r="K178" s="35">
        <v>22702.717147198</v>
      </c>
      <c r="L178" s="35">
        <v>22636.561974701999</v>
      </c>
      <c r="M178" s="35">
        <v>22725.731712348999</v>
      </c>
      <c r="N178" s="35">
        <v>22650.158442795</v>
      </c>
      <c r="O178" s="35">
        <v>23108.996159864</v>
      </c>
      <c r="P178" s="35">
        <v>22958.253533355</v>
      </c>
      <c r="Q178" s="35">
        <v>23029.377601409</v>
      </c>
      <c r="R178" s="380">
        <v>23300.714693852999</v>
      </c>
    </row>
    <row r="179" spans="1:18" ht="12" customHeight="1">
      <c r="A179" s="372"/>
      <c r="B179" s="978" t="s">
        <v>467</v>
      </c>
      <c r="C179" s="35">
        <v>359.49999985599999</v>
      </c>
      <c r="D179" s="35">
        <v>0</v>
      </c>
      <c r="E179" s="35">
        <v>0</v>
      </c>
      <c r="F179" s="61">
        <v>44.558999999999997</v>
      </c>
      <c r="G179" s="35">
        <v>45.695999999999998</v>
      </c>
      <c r="H179" s="35">
        <v>0</v>
      </c>
      <c r="I179" s="35">
        <v>0</v>
      </c>
      <c r="J179" s="35">
        <v>0</v>
      </c>
      <c r="K179" s="35">
        <v>0</v>
      </c>
      <c r="L179" s="35">
        <v>0</v>
      </c>
      <c r="M179" s="35">
        <v>0</v>
      </c>
      <c r="N179" s="35">
        <v>0</v>
      </c>
      <c r="O179" s="35">
        <v>0</v>
      </c>
      <c r="P179" s="35">
        <v>0</v>
      </c>
      <c r="Q179" s="35">
        <v>0</v>
      </c>
      <c r="R179" s="380">
        <v>0</v>
      </c>
    </row>
    <row r="180" spans="1:18" ht="12" customHeight="1">
      <c r="A180" s="375" t="s">
        <v>97</v>
      </c>
      <c r="B180" s="979" t="s">
        <v>473</v>
      </c>
      <c r="C180" s="35">
        <v>0.117643805</v>
      </c>
      <c r="D180" s="35">
        <v>1.859261547</v>
      </c>
      <c r="E180" s="35">
        <v>0.18434297499999999</v>
      </c>
      <c r="F180" s="61">
        <v>13.180322028000001</v>
      </c>
      <c r="G180" s="35">
        <v>63.283251725</v>
      </c>
      <c r="H180" s="35">
        <v>53.031835756</v>
      </c>
      <c r="I180" s="35">
        <v>24.320113729999999</v>
      </c>
      <c r="J180" s="35">
        <v>3</v>
      </c>
      <c r="K180" s="35">
        <v>9.2325694009999992</v>
      </c>
      <c r="L180" s="35">
        <v>24.525933099</v>
      </c>
      <c r="M180" s="35">
        <v>3.8726198639999998</v>
      </c>
      <c r="N180" s="35">
        <v>18.600515443999999</v>
      </c>
      <c r="O180" s="35">
        <v>48.045459764999997</v>
      </c>
      <c r="P180" s="35">
        <v>18.342015491000002</v>
      </c>
      <c r="Q180" s="35">
        <v>25.705809281000001</v>
      </c>
      <c r="R180" s="380">
        <v>6.9191718870000001</v>
      </c>
    </row>
    <row r="181" spans="1:18" ht="46.5" customHeight="1">
      <c r="A181" s="372" t="s">
        <v>125</v>
      </c>
      <c r="B181" s="979" t="s">
        <v>474</v>
      </c>
      <c r="C181" s="70">
        <v>12227.492336414</v>
      </c>
      <c r="D181" s="70">
        <v>1501.4545569920001</v>
      </c>
      <c r="E181" s="70">
        <v>2764.8321162890002</v>
      </c>
      <c r="F181" s="209">
        <v>3968.5744109819998</v>
      </c>
      <c r="G181" s="70">
        <v>8914.4987940499996</v>
      </c>
      <c r="H181" s="70">
        <v>5258.5309988050003</v>
      </c>
      <c r="I181" s="70">
        <v>6135.4272901960003</v>
      </c>
      <c r="J181" s="70">
        <v>8877</v>
      </c>
      <c r="K181" s="70">
        <v>8455.3619927140007</v>
      </c>
      <c r="L181" s="70">
        <v>6218.0355106699999</v>
      </c>
      <c r="M181" s="70">
        <v>6236.0059314219998</v>
      </c>
      <c r="N181" s="70">
        <v>2142.8803022040001</v>
      </c>
      <c r="O181" s="70">
        <v>2796.6393261449998</v>
      </c>
      <c r="P181" s="70">
        <v>11390.366808176999</v>
      </c>
      <c r="Q181" s="70">
        <v>2682.0914864000001</v>
      </c>
      <c r="R181" s="381">
        <v>9192.1184854019994</v>
      </c>
    </row>
    <row r="182" spans="1:18" ht="12.75" customHeight="1">
      <c r="A182" s="372" t="s">
        <v>203</v>
      </c>
      <c r="B182" s="979" t="s">
        <v>722</v>
      </c>
      <c r="C182" s="35">
        <v>482.65228896899998</v>
      </c>
      <c r="D182" s="35">
        <v>322.53655785400002</v>
      </c>
      <c r="E182" s="35">
        <v>405.65934108599998</v>
      </c>
      <c r="F182" s="61">
        <v>184.32594318899999</v>
      </c>
      <c r="G182" s="35">
        <v>197.320306238</v>
      </c>
      <c r="H182" s="35">
        <v>196.639769371</v>
      </c>
      <c r="I182" s="35">
        <v>200.75815706099999</v>
      </c>
      <c r="J182" s="35">
        <v>436</v>
      </c>
      <c r="K182" s="35">
        <v>274.21137604199998</v>
      </c>
      <c r="L182" s="35">
        <v>193.65069271799999</v>
      </c>
      <c r="M182" s="35">
        <v>182.20220231900001</v>
      </c>
      <c r="N182" s="35">
        <v>180.69268153199999</v>
      </c>
      <c r="O182" s="35">
        <v>169.53835109799999</v>
      </c>
      <c r="P182" s="35">
        <v>163.24715540899999</v>
      </c>
      <c r="Q182" s="35">
        <v>179.81541485</v>
      </c>
      <c r="R182" s="380">
        <v>205.54102863400001</v>
      </c>
    </row>
    <row r="183" spans="1:18" ht="12" customHeight="1">
      <c r="A183" s="1306" t="s">
        <v>733</v>
      </c>
      <c r="B183" s="1307"/>
      <c r="C183" s="35"/>
      <c r="D183" s="35"/>
      <c r="E183" s="35"/>
      <c r="F183" s="61"/>
      <c r="G183" s="35"/>
      <c r="H183" s="35"/>
      <c r="I183" s="35"/>
      <c r="J183" s="35"/>
      <c r="K183" s="35"/>
      <c r="L183" s="35"/>
      <c r="M183" s="35"/>
      <c r="N183" s="35"/>
      <c r="O183" s="35"/>
      <c r="P183" s="35"/>
      <c r="Q183" s="35"/>
      <c r="R183" s="380"/>
    </row>
    <row r="184" spans="1:18" ht="12" customHeight="1">
      <c r="A184" s="372" t="s">
        <v>8</v>
      </c>
      <c r="B184" s="979" t="s">
        <v>475</v>
      </c>
      <c r="C184" s="35">
        <v>39512.929543040002</v>
      </c>
      <c r="D184" s="35">
        <v>44615.457644773</v>
      </c>
      <c r="E184" s="35">
        <v>48205.985454977999</v>
      </c>
      <c r="F184" s="61">
        <v>52234.509726056996</v>
      </c>
      <c r="G184" s="35">
        <v>52270.829726057003</v>
      </c>
      <c r="H184" s="35">
        <v>52533.133726057</v>
      </c>
      <c r="I184" s="35">
        <v>52731.618166057</v>
      </c>
      <c r="J184" s="35">
        <v>53424</v>
      </c>
      <c r="K184" s="35">
        <v>53447.286616056997</v>
      </c>
      <c r="L184" s="35">
        <v>54558.000466056998</v>
      </c>
      <c r="M184" s="35">
        <v>54708.018576057002</v>
      </c>
      <c r="N184" s="35">
        <v>55280.634576056997</v>
      </c>
      <c r="O184" s="35">
        <v>55317.259576056997</v>
      </c>
      <c r="P184" s="35">
        <v>55902.946576057002</v>
      </c>
      <c r="Q184" s="35">
        <v>56118.031576057001</v>
      </c>
      <c r="R184" s="380">
        <v>56208.716414057002</v>
      </c>
    </row>
    <row r="185" spans="1:18" ht="12" customHeight="1">
      <c r="A185" s="372" t="s">
        <v>9</v>
      </c>
      <c r="B185" s="979" t="s">
        <v>476</v>
      </c>
      <c r="C185" s="35">
        <v>22422.995445076001</v>
      </c>
      <c r="D185" s="35">
        <v>23423.785688396001</v>
      </c>
      <c r="E185" s="35">
        <v>26604.756911533001</v>
      </c>
      <c r="F185" s="61">
        <v>30443.459420223</v>
      </c>
      <c r="G185" s="35">
        <v>30347.832865348999</v>
      </c>
      <c r="H185" s="35">
        <v>30348.672887976001</v>
      </c>
      <c r="I185" s="35">
        <v>30348.642950927999</v>
      </c>
      <c r="J185" s="35">
        <v>30337</v>
      </c>
      <c r="K185" s="35">
        <v>30336.822853893998</v>
      </c>
      <c r="L185" s="35">
        <v>30721.287255833999</v>
      </c>
      <c r="M185" s="35">
        <v>32128.759630412998</v>
      </c>
      <c r="N185" s="35">
        <v>33130.431343103999</v>
      </c>
      <c r="O185" s="35">
        <v>34431.374050601997</v>
      </c>
      <c r="P185" s="35">
        <v>34431.236309462001</v>
      </c>
      <c r="Q185" s="35">
        <v>34430.838001862001</v>
      </c>
      <c r="R185" s="380">
        <v>34528.545751589001</v>
      </c>
    </row>
    <row r="186" spans="1:18" ht="12" customHeight="1">
      <c r="A186" s="372" t="s">
        <v>10</v>
      </c>
      <c r="B186" s="979" t="s">
        <v>477</v>
      </c>
      <c r="C186" s="35">
        <v>2783.2521285610001</v>
      </c>
      <c r="D186" s="35">
        <v>2908.6301651409999</v>
      </c>
      <c r="E186" s="35">
        <v>3977.891482556</v>
      </c>
      <c r="F186" s="61">
        <v>2571.4660564219998</v>
      </c>
      <c r="G186" s="35">
        <v>2571.4660564219998</v>
      </c>
      <c r="H186" s="35">
        <v>2571.4660564219998</v>
      </c>
      <c r="I186" s="35">
        <v>2704.3207627709999</v>
      </c>
      <c r="J186" s="35">
        <v>2702</v>
      </c>
      <c r="K186" s="35">
        <v>19117.563323539998</v>
      </c>
      <c r="L186" s="35">
        <v>16698.568668767999</v>
      </c>
      <c r="M186" s="35">
        <v>11352.270064015</v>
      </c>
      <c r="N186" s="35">
        <v>7279.8223253079996</v>
      </c>
      <c r="O186" s="35">
        <v>4403.7786055639999</v>
      </c>
      <c r="P186" s="35">
        <v>4207.515840774</v>
      </c>
      <c r="Q186" s="35">
        <v>4207.515840774</v>
      </c>
      <c r="R186" s="380">
        <v>3967.4296070619998</v>
      </c>
    </row>
    <row r="187" spans="1:18" ht="22.8">
      <c r="A187" s="372" t="s">
        <v>11</v>
      </c>
      <c r="B187" s="979" t="s">
        <v>478</v>
      </c>
      <c r="C187" s="70">
        <v>13135.261921384001</v>
      </c>
      <c r="D187" s="70">
        <v>13002.076621116999</v>
      </c>
      <c r="E187" s="70">
        <v>13776.372612441</v>
      </c>
      <c r="F187" s="209">
        <v>10126.801566996999</v>
      </c>
      <c r="G187" s="70">
        <v>11652.442673150999</v>
      </c>
      <c r="H187" s="70">
        <v>12820.056449516</v>
      </c>
      <c r="I187" s="70">
        <v>13970.454364943</v>
      </c>
      <c r="J187" s="70">
        <v>15300</v>
      </c>
      <c r="K187" s="70">
        <v>1441.5200071629999</v>
      </c>
      <c r="L187" s="70">
        <v>2324.0242961919998</v>
      </c>
      <c r="M187" s="70">
        <v>3466.9082659679998</v>
      </c>
      <c r="N187" s="70">
        <v>4311.945379539</v>
      </c>
      <c r="O187" s="70">
        <v>5722.2492873809997</v>
      </c>
      <c r="P187" s="70">
        <v>7207.2363238329999</v>
      </c>
      <c r="Q187" s="70">
        <v>8150.9080596200001</v>
      </c>
      <c r="R187" s="381">
        <v>9464.0861836709992</v>
      </c>
    </row>
    <row r="188" spans="1:18" ht="12" customHeight="1">
      <c r="A188" s="372" t="s">
        <v>98</v>
      </c>
      <c r="B188" s="979" t="s">
        <v>479</v>
      </c>
      <c r="C188" s="35">
        <v>921.46394190800004</v>
      </c>
      <c r="D188" s="35">
        <v>4269.3075505289999</v>
      </c>
      <c r="E188" s="35">
        <v>2697.8182007810001</v>
      </c>
      <c r="F188" s="61">
        <v>2276.7628626710002</v>
      </c>
      <c r="G188" s="35">
        <v>1699.646289133</v>
      </c>
      <c r="H188" s="35">
        <v>1133.7145328849999</v>
      </c>
      <c r="I188" s="35">
        <v>2446.0647067260002</v>
      </c>
      <c r="J188" s="35">
        <v>2625</v>
      </c>
      <c r="K188" s="35">
        <v>3325.0899875089999</v>
      </c>
      <c r="L188" s="35">
        <v>2562.1010082060002</v>
      </c>
      <c r="M188" s="35">
        <v>3022.4592320309998</v>
      </c>
      <c r="N188" s="35">
        <v>2962.241031989</v>
      </c>
      <c r="O188" s="35">
        <v>3496.5186485260001</v>
      </c>
      <c r="P188" s="35">
        <v>3165.679579266</v>
      </c>
      <c r="Q188" s="35">
        <v>2941.6595290529999</v>
      </c>
      <c r="R188" s="380">
        <v>2657.9723538449998</v>
      </c>
    </row>
    <row r="189" spans="1:18" ht="12" customHeight="1" thickBot="1">
      <c r="A189" s="376" t="s">
        <v>97</v>
      </c>
      <c r="B189" s="377" t="s">
        <v>480</v>
      </c>
      <c r="C189" s="382">
        <v>2160.6735371770001</v>
      </c>
      <c r="D189" s="382">
        <v>2933.7020457459998</v>
      </c>
      <c r="E189" s="382">
        <v>3930.4264444169999</v>
      </c>
      <c r="F189" s="1281">
        <v>4928.5937505840002</v>
      </c>
      <c r="G189" s="382">
        <v>4928.917812011</v>
      </c>
      <c r="H189" s="382">
        <v>4929.1033240750003</v>
      </c>
      <c r="I189" s="382">
        <v>4929.4806734269996</v>
      </c>
      <c r="J189" s="382">
        <v>4122</v>
      </c>
      <c r="K189" s="382">
        <v>4122.3074426399999</v>
      </c>
      <c r="L189" s="382">
        <v>4122.6588810949997</v>
      </c>
      <c r="M189" s="382">
        <v>4122.9196989949996</v>
      </c>
      <c r="N189" s="382">
        <v>4123.2643745040004</v>
      </c>
      <c r="O189" s="382">
        <v>4123.6007829809996</v>
      </c>
      <c r="P189" s="382">
        <v>4123.5445185870003</v>
      </c>
      <c r="Q189" s="382">
        <v>4124.134822985</v>
      </c>
      <c r="R189" s="383">
        <v>4124.4797659799997</v>
      </c>
    </row>
    <row r="190" spans="1:18" ht="12.75" hidden="1" customHeight="1" thickBot="1">
      <c r="A190" s="1082" t="s">
        <v>233</v>
      </c>
      <c r="B190" s="201"/>
      <c r="C190" s="79"/>
      <c r="D190" s="79"/>
      <c r="E190" s="79"/>
      <c r="F190" s="1284"/>
      <c r="G190" s="79"/>
      <c r="H190" s="79"/>
      <c r="I190" s="79"/>
      <c r="J190" s="79"/>
      <c r="K190" s="79"/>
      <c r="L190" s="79"/>
      <c r="M190" s="79"/>
      <c r="N190" s="79"/>
      <c r="O190" s="79"/>
      <c r="P190" s="79"/>
      <c r="Q190" s="79"/>
      <c r="R190" s="1083"/>
    </row>
    <row r="191" spans="1:18" ht="14.25" hidden="1" customHeight="1">
      <c r="A191" s="1082" t="s">
        <v>234</v>
      </c>
      <c r="B191" s="201"/>
      <c r="C191" s="79"/>
      <c r="D191" s="79"/>
      <c r="E191" s="79"/>
      <c r="F191" s="1284"/>
      <c r="G191" s="79"/>
      <c r="H191" s="79"/>
      <c r="I191" s="79"/>
      <c r="J191" s="79"/>
      <c r="K191" s="79"/>
      <c r="L191" s="79"/>
      <c r="M191" s="79"/>
      <c r="N191" s="79"/>
      <c r="O191" s="79"/>
      <c r="P191" s="79"/>
      <c r="Q191" s="79"/>
      <c r="R191" s="1083"/>
    </row>
    <row r="192" spans="1:18" ht="10.199999999999999" hidden="1" customHeight="1">
      <c r="A192" s="1354" t="s">
        <v>243</v>
      </c>
      <c r="B192" s="1355"/>
      <c r="C192" s="1078"/>
      <c r="D192" s="1078"/>
      <c r="E192" s="1078"/>
      <c r="F192" s="1282"/>
      <c r="G192" s="1078"/>
      <c r="H192" s="1078"/>
      <c r="I192" s="1078"/>
      <c r="J192" s="1078"/>
      <c r="K192" s="1078"/>
      <c r="L192" s="1078"/>
      <c r="M192" s="1078"/>
      <c r="N192" s="1078"/>
      <c r="O192" s="1078"/>
      <c r="P192" s="1078"/>
      <c r="Q192" s="1078"/>
      <c r="R192" s="1079"/>
    </row>
    <row r="193" spans="1:22" ht="10.199999999999999" hidden="1" customHeight="1">
      <c r="A193" s="1354" t="s">
        <v>241</v>
      </c>
      <c r="B193" s="1355"/>
      <c r="C193" s="1078"/>
      <c r="D193" s="1078"/>
      <c r="E193" s="1078"/>
      <c r="F193" s="1282"/>
      <c r="G193" s="1078"/>
      <c r="H193" s="1078"/>
      <c r="I193" s="1078"/>
      <c r="J193" s="1078"/>
      <c r="K193" s="1078"/>
      <c r="L193" s="1078"/>
      <c r="M193" s="1078"/>
      <c r="N193" s="1078"/>
      <c r="O193" s="1078"/>
      <c r="P193" s="1078"/>
      <c r="Q193" s="1078"/>
      <c r="R193" s="1079"/>
    </row>
    <row r="194" spans="1:22" ht="10.199999999999999" hidden="1" customHeight="1">
      <c r="A194" s="1354" t="s">
        <v>242</v>
      </c>
      <c r="B194" s="1355"/>
      <c r="C194" s="1078"/>
      <c r="D194" s="1078"/>
      <c r="E194" s="1078"/>
      <c r="F194" s="1282"/>
      <c r="G194" s="1078"/>
      <c r="H194" s="1078"/>
      <c r="I194" s="1078"/>
      <c r="J194" s="1078"/>
      <c r="K194" s="1078"/>
      <c r="L194" s="1078"/>
      <c r="M194" s="1078"/>
      <c r="N194" s="1078"/>
      <c r="O194" s="1078"/>
      <c r="P194" s="1078"/>
      <c r="Q194" s="1078"/>
      <c r="R194" s="1079"/>
    </row>
    <row r="195" spans="1:22" ht="17.25" hidden="1" customHeight="1">
      <c r="A195" s="1356" t="s">
        <v>239</v>
      </c>
      <c r="B195" s="1350"/>
      <c r="C195" s="1078"/>
      <c r="D195" s="1078"/>
      <c r="E195" s="1078"/>
      <c r="F195" s="1282"/>
      <c r="G195" s="1078"/>
      <c r="H195" s="1078"/>
      <c r="I195" s="1078"/>
      <c r="J195" s="1078"/>
      <c r="K195" s="1078"/>
      <c r="L195" s="1078"/>
      <c r="M195" s="1078"/>
      <c r="N195" s="1078"/>
      <c r="O195" s="1078"/>
      <c r="P195" s="1078"/>
      <c r="Q195" s="1078"/>
      <c r="R195" s="1079"/>
    </row>
    <row r="196" spans="1:22" ht="75" customHeight="1">
      <c r="A196" s="1351" t="s">
        <v>292</v>
      </c>
      <c r="B196" s="1352"/>
      <c r="C196" s="1352"/>
      <c r="D196" s="1352"/>
      <c r="E196" s="1352"/>
      <c r="F196" s="1352"/>
      <c r="G196" s="1352"/>
      <c r="H196" s="1352"/>
      <c r="I196" s="1352"/>
      <c r="J196" s="1352"/>
      <c r="K196" s="1352"/>
      <c r="L196" s="1352"/>
      <c r="M196" s="1352"/>
      <c r="N196" s="1352"/>
      <c r="O196" s="1352"/>
      <c r="P196" s="1352"/>
      <c r="Q196" s="1352"/>
      <c r="R196" s="1353"/>
    </row>
    <row r="197" spans="1:22" ht="22.2" customHeight="1">
      <c r="A197" s="1315" t="s">
        <v>426</v>
      </c>
      <c r="B197" s="1316"/>
      <c r="C197" s="1357" t="s">
        <v>277</v>
      </c>
      <c r="D197" s="1357" t="s">
        <v>854</v>
      </c>
      <c r="E197" s="1359">
        <v>2021</v>
      </c>
      <c r="F197" s="1359">
        <v>2022</v>
      </c>
      <c r="G197" s="1359"/>
      <c r="H197" s="1359"/>
      <c r="I197" s="1359"/>
      <c r="J197" s="1359"/>
      <c r="K197" s="1361">
        <v>2023</v>
      </c>
      <c r="L197" s="1361"/>
      <c r="M197" s="1361"/>
      <c r="N197" s="1361"/>
      <c r="O197" s="1361"/>
      <c r="P197" s="1361"/>
      <c r="Q197" s="1361"/>
      <c r="R197" s="1362"/>
    </row>
    <row r="198" spans="1:22" ht="22.2" customHeight="1">
      <c r="A198" s="1315"/>
      <c r="B198" s="1316"/>
      <c r="C198" s="1357"/>
      <c r="D198" s="1358"/>
      <c r="E198" s="1360"/>
      <c r="F198" s="1280" t="s">
        <v>267</v>
      </c>
      <c r="G198" s="809" t="s">
        <v>7</v>
      </c>
      <c r="H198" s="809" t="s">
        <v>13</v>
      </c>
      <c r="I198" s="809" t="s">
        <v>14</v>
      </c>
      <c r="J198" s="809" t="s">
        <v>15</v>
      </c>
      <c r="K198" s="809" t="s">
        <v>0</v>
      </c>
      <c r="L198" s="934" t="s">
        <v>1</v>
      </c>
      <c r="M198" s="934" t="s">
        <v>2</v>
      </c>
      <c r="N198" s="934" t="s">
        <v>3</v>
      </c>
      <c r="O198" s="934" t="s">
        <v>4</v>
      </c>
      <c r="P198" s="934" t="s">
        <v>5</v>
      </c>
      <c r="Q198" s="934" t="s">
        <v>6</v>
      </c>
      <c r="R198" s="1007" t="s">
        <v>267</v>
      </c>
    </row>
    <row r="199" spans="1:22" ht="12" customHeight="1">
      <c r="A199" s="1306" t="s">
        <v>312</v>
      </c>
      <c r="B199" s="1307"/>
      <c r="R199" s="379"/>
      <c r="S199" s="54"/>
      <c r="T199" s="54"/>
    </row>
    <row r="200" spans="1:22" ht="12" customHeight="1">
      <c r="A200" s="372" t="s">
        <v>8</v>
      </c>
      <c r="B200" s="978" t="s">
        <v>320</v>
      </c>
      <c r="C200" s="35">
        <v>2428579.771563441</v>
      </c>
      <c r="D200" s="35">
        <v>2415930.470587336</v>
      </c>
      <c r="E200" s="35">
        <v>2498048.2178992098</v>
      </c>
      <c r="F200" s="61">
        <v>2728935.26299978</v>
      </c>
      <c r="G200" s="35">
        <v>2768596.8781874799</v>
      </c>
      <c r="H200" s="35">
        <v>2804618.3977548899</v>
      </c>
      <c r="I200" s="35">
        <v>2803591.6159056299</v>
      </c>
      <c r="J200" s="35">
        <v>2833037</v>
      </c>
      <c r="K200" s="35">
        <v>2783096.7207626901</v>
      </c>
      <c r="L200" s="35">
        <v>2816656.8167964201</v>
      </c>
      <c r="M200" s="35">
        <v>2837683.3966505602</v>
      </c>
      <c r="N200" s="35">
        <v>2858550.0400096001</v>
      </c>
      <c r="O200" s="35">
        <v>2897102.6234176601</v>
      </c>
      <c r="P200" s="35">
        <v>2925329.1392357498</v>
      </c>
      <c r="Q200" s="35">
        <v>2934374.3524842798</v>
      </c>
      <c r="R200" s="380">
        <v>2947848.7844859399</v>
      </c>
      <c r="S200" s="54"/>
      <c r="T200" s="54"/>
      <c r="U200" s="54"/>
      <c r="V200" s="54"/>
    </row>
    <row r="201" spans="1:22" ht="12" customHeight="1">
      <c r="A201" s="372"/>
      <c r="B201" s="977" t="s">
        <v>321</v>
      </c>
      <c r="C201" s="35">
        <v>2388632.4254922667</v>
      </c>
      <c r="D201" s="35">
        <v>2369007.6321148467</v>
      </c>
      <c r="E201" s="35">
        <v>2461474.1533105299</v>
      </c>
      <c r="F201" s="61">
        <v>2686963.1049171998</v>
      </c>
      <c r="G201" s="35">
        <v>2727411.5418423801</v>
      </c>
      <c r="H201" s="35">
        <v>2760259.01538833</v>
      </c>
      <c r="I201" s="35">
        <v>2757173.3662331598</v>
      </c>
      <c r="J201" s="35">
        <v>2783624</v>
      </c>
      <c r="K201" s="35">
        <v>2735340.1545677599</v>
      </c>
      <c r="L201" s="35">
        <v>2768907.7093051602</v>
      </c>
      <c r="M201" s="35">
        <v>2789180.1646206598</v>
      </c>
      <c r="N201" s="35">
        <v>2810793.8379707499</v>
      </c>
      <c r="O201" s="35">
        <v>2851045.6879386799</v>
      </c>
      <c r="P201" s="35">
        <v>2879700.41127731</v>
      </c>
      <c r="Q201" s="35">
        <v>2889176.1217206302</v>
      </c>
      <c r="R201" s="380">
        <v>2903177.3777446598</v>
      </c>
    </row>
    <row r="202" spans="1:22" ht="12" customHeight="1">
      <c r="A202" s="372"/>
      <c r="B202" s="978" t="s">
        <v>322</v>
      </c>
      <c r="C202" s="35">
        <v>2016454.7890226659</v>
      </c>
      <c r="D202" s="35">
        <v>2019256.890369921</v>
      </c>
      <c r="E202" s="35">
        <v>2098946.18570001</v>
      </c>
      <c r="F202" s="61">
        <v>2269755.2201071698</v>
      </c>
      <c r="G202" s="35">
        <v>2301696.83873859</v>
      </c>
      <c r="H202" s="35">
        <v>2325267.5183225698</v>
      </c>
      <c r="I202" s="35">
        <v>2328542.4170485102</v>
      </c>
      <c r="J202" s="35">
        <v>2367959</v>
      </c>
      <c r="K202" s="35">
        <v>2344207.7664887202</v>
      </c>
      <c r="L202" s="35">
        <v>2370269.47003099</v>
      </c>
      <c r="M202" s="35">
        <v>2407626.6578518301</v>
      </c>
      <c r="N202" s="35">
        <v>2432689.5187414</v>
      </c>
      <c r="O202" s="35">
        <v>2452551.5130484002</v>
      </c>
      <c r="P202" s="35">
        <v>2480817.1363109099</v>
      </c>
      <c r="Q202" s="35">
        <v>2487966.8813168202</v>
      </c>
      <c r="R202" s="380">
        <v>2496698.0616861</v>
      </c>
    </row>
    <row r="203" spans="1:22" ht="12" customHeight="1">
      <c r="A203" s="372"/>
      <c r="B203" s="978" t="s">
        <v>452</v>
      </c>
      <c r="C203" s="35">
        <v>372177.636469602</v>
      </c>
      <c r="D203" s="35">
        <v>349750.74174493004</v>
      </c>
      <c r="E203" s="35">
        <v>362527.96761052398</v>
      </c>
      <c r="F203" s="61">
        <v>417207.88481002499</v>
      </c>
      <c r="G203" s="35">
        <v>425714.70310379</v>
      </c>
      <c r="H203" s="35">
        <v>434991.49706575403</v>
      </c>
      <c r="I203" s="35">
        <v>428630.94918464799</v>
      </c>
      <c r="J203" s="35">
        <v>415665</v>
      </c>
      <c r="K203" s="35">
        <v>391132.388079039</v>
      </c>
      <c r="L203" s="35">
        <v>398638.23927416402</v>
      </c>
      <c r="M203" s="35">
        <v>381553.50676882901</v>
      </c>
      <c r="N203" s="35">
        <v>378104.319229352</v>
      </c>
      <c r="O203" s="35">
        <v>398494.17489028501</v>
      </c>
      <c r="P203" s="35">
        <v>398883.27496639901</v>
      </c>
      <c r="Q203" s="35">
        <v>401209.24040380999</v>
      </c>
      <c r="R203" s="380">
        <v>406479.31605856202</v>
      </c>
    </row>
    <row r="204" spans="1:22" ht="12" customHeight="1">
      <c r="A204" s="372"/>
      <c r="B204" s="977" t="s">
        <v>323</v>
      </c>
      <c r="C204" s="35">
        <v>39947.346071169006</v>
      </c>
      <c r="D204" s="35">
        <v>46922.838472488991</v>
      </c>
      <c r="E204" s="35">
        <v>36574.064588672001</v>
      </c>
      <c r="F204" s="61">
        <v>41972.158082581002</v>
      </c>
      <c r="G204" s="35">
        <v>41185.336345099</v>
      </c>
      <c r="H204" s="35">
        <v>44359.382366564001</v>
      </c>
      <c r="I204" s="35">
        <v>46418.249672473001</v>
      </c>
      <c r="J204" s="35">
        <v>49413</v>
      </c>
      <c r="K204" s="35">
        <v>47756.566194927997</v>
      </c>
      <c r="L204" s="35">
        <v>47749.107491262999</v>
      </c>
      <c r="M204" s="35">
        <v>48503.232029899002</v>
      </c>
      <c r="N204" s="35">
        <v>47756.202038853997</v>
      </c>
      <c r="O204" s="35">
        <v>46056.935478977997</v>
      </c>
      <c r="P204" s="35">
        <v>45628.727958438998</v>
      </c>
      <c r="Q204" s="35">
        <v>45198.230763649</v>
      </c>
      <c r="R204" s="380">
        <v>44671.406741275001</v>
      </c>
    </row>
    <row r="205" spans="1:22" ht="12" customHeight="1">
      <c r="A205" s="372"/>
      <c r="B205" s="978" t="s">
        <v>322</v>
      </c>
      <c r="C205" s="35">
        <v>32562.570833808</v>
      </c>
      <c r="D205" s="35">
        <v>41378.780605186992</v>
      </c>
      <c r="E205" s="35">
        <v>31543.172836733</v>
      </c>
      <c r="F205" s="61">
        <v>35160.355790374997</v>
      </c>
      <c r="G205" s="35">
        <v>35366.413127553998</v>
      </c>
      <c r="H205" s="35">
        <v>38432.877318409999</v>
      </c>
      <c r="I205" s="35">
        <v>38352.064860051003</v>
      </c>
      <c r="J205" s="35">
        <v>39393</v>
      </c>
      <c r="K205" s="35">
        <v>37914.662674459003</v>
      </c>
      <c r="L205" s="35">
        <v>37949.927165004003</v>
      </c>
      <c r="M205" s="35">
        <v>38703.792573109997</v>
      </c>
      <c r="N205" s="35">
        <v>38225.206344758997</v>
      </c>
      <c r="O205" s="35">
        <v>37581.444511524998</v>
      </c>
      <c r="P205" s="35">
        <v>37452.011929508997</v>
      </c>
      <c r="Q205" s="35">
        <v>37440.031226519</v>
      </c>
      <c r="R205" s="380">
        <v>35621.598047728003</v>
      </c>
    </row>
    <row r="206" spans="1:22" ht="12" customHeight="1">
      <c r="A206" s="372"/>
      <c r="B206" s="978" t="s">
        <v>452</v>
      </c>
      <c r="C206" s="35">
        <v>7384.7752373610001</v>
      </c>
      <c r="D206" s="35">
        <v>5544.057867302</v>
      </c>
      <c r="E206" s="35">
        <v>5030.8917519389997</v>
      </c>
      <c r="F206" s="61">
        <v>6811.8022922059999</v>
      </c>
      <c r="G206" s="35">
        <v>5818.9232175449997</v>
      </c>
      <c r="H206" s="35">
        <v>5926.5050481540002</v>
      </c>
      <c r="I206" s="35">
        <v>8066.1848124219996</v>
      </c>
      <c r="J206" s="35">
        <v>10020</v>
      </c>
      <c r="K206" s="35">
        <v>9841.9035204690008</v>
      </c>
      <c r="L206" s="35">
        <v>9799.1803262590001</v>
      </c>
      <c r="M206" s="35">
        <v>9799.4394567889995</v>
      </c>
      <c r="N206" s="35">
        <v>9530.9956940949996</v>
      </c>
      <c r="O206" s="35">
        <v>8475.4909674530008</v>
      </c>
      <c r="P206" s="35">
        <v>8176.71602893</v>
      </c>
      <c r="Q206" s="35">
        <v>7758.19953713</v>
      </c>
      <c r="R206" s="380">
        <v>9049.8086935470001</v>
      </c>
    </row>
    <row r="207" spans="1:22" ht="12" customHeight="1">
      <c r="A207" s="372" t="s">
        <v>9</v>
      </c>
      <c r="B207" s="978" t="s">
        <v>453</v>
      </c>
      <c r="C207" s="35">
        <v>93748.031279244999</v>
      </c>
      <c r="D207" s="35">
        <v>108478.31256708999</v>
      </c>
      <c r="E207" s="35">
        <v>102667.84526851001</v>
      </c>
      <c r="F207" s="61">
        <v>96130.136373333997</v>
      </c>
      <c r="G207" s="35">
        <v>94750.996016749996</v>
      </c>
      <c r="H207" s="35">
        <v>82029.184871463993</v>
      </c>
      <c r="I207" s="35">
        <v>79175.062640232005</v>
      </c>
      <c r="J207" s="35">
        <v>80573</v>
      </c>
      <c r="K207" s="35">
        <v>81078.742643310994</v>
      </c>
      <c r="L207" s="35">
        <v>76892.397850246998</v>
      </c>
      <c r="M207" s="35">
        <v>81830.279692753</v>
      </c>
      <c r="N207" s="35">
        <v>83765.577105803997</v>
      </c>
      <c r="O207" s="35">
        <v>78952.789628800005</v>
      </c>
      <c r="P207" s="35">
        <v>88341.344787255002</v>
      </c>
      <c r="Q207" s="35">
        <v>85405.501715107996</v>
      </c>
      <c r="R207" s="380">
        <v>74693.997727178998</v>
      </c>
    </row>
    <row r="208" spans="1:22" ht="12" customHeight="1">
      <c r="A208" s="372"/>
      <c r="B208" s="977" t="s">
        <v>340</v>
      </c>
      <c r="C208" s="35">
        <v>40144.470589592005</v>
      </c>
      <c r="D208" s="35">
        <v>61067.776039566997</v>
      </c>
      <c r="E208" s="35">
        <v>59506.182813756001</v>
      </c>
      <c r="F208" s="61">
        <v>54477.493441951003</v>
      </c>
      <c r="G208" s="35">
        <v>52917.893837607</v>
      </c>
      <c r="H208" s="35">
        <v>47605.070873447003</v>
      </c>
      <c r="I208" s="35">
        <v>50438.663335869001</v>
      </c>
      <c r="J208" s="35">
        <v>48853</v>
      </c>
      <c r="K208" s="35">
        <v>48283.868499197997</v>
      </c>
      <c r="L208" s="35">
        <v>42915.033232128997</v>
      </c>
      <c r="M208" s="35">
        <v>47224.168136430002</v>
      </c>
      <c r="N208" s="35">
        <v>51497.865251992</v>
      </c>
      <c r="O208" s="35">
        <v>47789.380755587998</v>
      </c>
      <c r="P208" s="35">
        <v>49713.105483983003</v>
      </c>
      <c r="Q208" s="35">
        <v>48845.192663337002</v>
      </c>
      <c r="R208" s="380">
        <v>40763.674134959998</v>
      </c>
    </row>
    <row r="209" spans="1:18" ht="12" customHeight="1">
      <c r="A209" s="372"/>
      <c r="B209" s="977" t="s">
        <v>454</v>
      </c>
      <c r="C209" s="35">
        <v>43022.084242205005</v>
      </c>
      <c r="D209" s="35">
        <v>41296.008449317</v>
      </c>
      <c r="E209" s="35">
        <v>33417.849678213002</v>
      </c>
      <c r="F209" s="61">
        <v>34136.571388375</v>
      </c>
      <c r="G209" s="35">
        <v>35822.437166064003</v>
      </c>
      <c r="H209" s="35">
        <v>30486.281964164002</v>
      </c>
      <c r="I209" s="35">
        <v>24009.710590210001</v>
      </c>
      <c r="J209" s="35">
        <v>26083</v>
      </c>
      <c r="K209" s="35">
        <v>28314.062491224999</v>
      </c>
      <c r="L209" s="35">
        <v>29394.113818884998</v>
      </c>
      <c r="M209" s="35">
        <v>30044.427630971</v>
      </c>
      <c r="N209" s="35">
        <v>27815.381884343999</v>
      </c>
      <c r="O209" s="35">
        <v>27080.668840228998</v>
      </c>
      <c r="P209" s="35">
        <v>35671.361978084999</v>
      </c>
      <c r="Q209" s="35">
        <v>32878.706930070999</v>
      </c>
      <c r="R209" s="380">
        <v>28768.226262049</v>
      </c>
    </row>
    <row r="210" spans="1:18" ht="12" customHeight="1">
      <c r="A210" s="372"/>
      <c r="B210" s="977" t="s">
        <v>456</v>
      </c>
      <c r="C210" s="35">
        <v>4001.1011580119998</v>
      </c>
      <c r="D210" s="35">
        <v>2934.5365933770004</v>
      </c>
      <c r="E210" s="35">
        <v>7002.2610134400002</v>
      </c>
      <c r="F210" s="61">
        <v>5429.8071435689999</v>
      </c>
      <c r="G210" s="35">
        <v>4513.7067229980003</v>
      </c>
      <c r="H210" s="35">
        <v>2380.788053067</v>
      </c>
      <c r="I210" s="35">
        <v>3172.8052949839998</v>
      </c>
      <c r="J210" s="35">
        <v>3657</v>
      </c>
      <c r="K210" s="35">
        <v>2578.63930463</v>
      </c>
      <c r="L210" s="35">
        <v>2586.5493582710001</v>
      </c>
      <c r="M210" s="35">
        <v>2583.5910816830001</v>
      </c>
      <c r="N210" s="35">
        <v>2472.0389890239999</v>
      </c>
      <c r="O210" s="35">
        <v>2076.7849147080001</v>
      </c>
      <c r="P210" s="35">
        <v>1678.629463325</v>
      </c>
      <c r="Q210" s="35">
        <v>2492.8418154890001</v>
      </c>
      <c r="R210" s="380">
        <v>4000.2498722370001</v>
      </c>
    </row>
    <row r="211" spans="1:18" ht="12" customHeight="1">
      <c r="A211" s="372"/>
      <c r="B211" s="977" t="s">
        <v>457</v>
      </c>
      <c r="C211" s="35">
        <v>6580.3752894360005</v>
      </c>
      <c r="D211" s="35">
        <v>3179.9914848290005</v>
      </c>
      <c r="E211" s="35">
        <v>2741.5517631009998</v>
      </c>
      <c r="F211" s="61">
        <v>2086.264399439</v>
      </c>
      <c r="G211" s="35">
        <v>1496.9582900810001</v>
      </c>
      <c r="H211" s="35">
        <v>1557.043980786</v>
      </c>
      <c r="I211" s="35">
        <v>1553.883419169</v>
      </c>
      <c r="J211" s="35">
        <v>1980</v>
      </c>
      <c r="K211" s="35">
        <v>1902.1723482580001</v>
      </c>
      <c r="L211" s="35">
        <v>1996.7014409620001</v>
      </c>
      <c r="M211" s="35">
        <v>1978.0928436690001</v>
      </c>
      <c r="N211" s="35">
        <v>1980.2909804440001</v>
      </c>
      <c r="O211" s="35">
        <v>2005.9551182749999</v>
      </c>
      <c r="P211" s="35">
        <v>1278.247861862</v>
      </c>
      <c r="Q211" s="35">
        <v>1188.7603062109999</v>
      </c>
      <c r="R211" s="380">
        <v>1161.847457933</v>
      </c>
    </row>
    <row r="212" spans="1:18" ht="12" customHeight="1">
      <c r="A212" s="372" t="s">
        <v>10</v>
      </c>
      <c r="B212" s="978" t="s">
        <v>455</v>
      </c>
      <c r="C212" s="35">
        <v>337095.01557910198</v>
      </c>
      <c r="D212" s="35">
        <v>307063.335123786</v>
      </c>
      <c r="E212" s="35">
        <v>521893.86019421997</v>
      </c>
      <c r="F212" s="61">
        <v>454711.86869301798</v>
      </c>
      <c r="G212" s="35">
        <v>430540.65798103297</v>
      </c>
      <c r="H212" s="35">
        <v>445533.887095824</v>
      </c>
      <c r="I212" s="35">
        <v>460381.865895706</v>
      </c>
      <c r="J212" s="35">
        <v>541815</v>
      </c>
      <c r="K212" s="35">
        <v>483901.40035693801</v>
      </c>
      <c r="L212" s="35">
        <v>494694.61691264802</v>
      </c>
      <c r="M212" s="35">
        <v>516513.91051373101</v>
      </c>
      <c r="N212" s="35">
        <v>522237.83659571299</v>
      </c>
      <c r="O212" s="35">
        <v>440268.84612869401</v>
      </c>
      <c r="P212" s="35">
        <v>431165.48112134897</v>
      </c>
      <c r="Q212" s="35">
        <v>425055.68219924299</v>
      </c>
      <c r="R212" s="380">
        <v>421680.45322191401</v>
      </c>
    </row>
    <row r="213" spans="1:18" ht="12" customHeight="1">
      <c r="A213" s="372"/>
      <c r="B213" s="978" t="s">
        <v>324</v>
      </c>
      <c r="C213" s="35">
        <v>185659.878021293</v>
      </c>
      <c r="D213" s="35">
        <v>101979.932105178</v>
      </c>
      <c r="E213" s="35">
        <v>188136.043134076</v>
      </c>
      <c r="F213" s="61">
        <v>294416.94262789103</v>
      </c>
      <c r="G213" s="35">
        <v>296182.896897536</v>
      </c>
      <c r="H213" s="35">
        <v>304740.12725579803</v>
      </c>
      <c r="I213" s="35">
        <v>289128.51113138802</v>
      </c>
      <c r="J213" s="35">
        <v>301395</v>
      </c>
      <c r="K213" s="35">
        <v>311342.886152694</v>
      </c>
      <c r="L213" s="35">
        <v>304105.06193136098</v>
      </c>
      <c r="M213" s="35">
        <v>298910.96642425802</v>
      </c>
      <c r="N213" s="35">
        <v>302366.30180944002</v>
      </c>
      <c r="O213" s="35">
        <v>292314.25871725898</v>
      </c>
      <c r="P213" s="35">
        <v>313370.634358229</v>
      </c>
      <c r="Q213" s="35">
        <v>297225.75037233398</v>
      </c>
      <c r="R213" s="380">
        <v>311655.033247774</v>
      </c>
    </row>
    <row r="214" spans="1:18" ht="12.45" customHeight="1">
      <c r="A214" s="372"/>
      <c r="B214" s="978" t="s">
        <v>201</v>
      </c>
      <c r="C214" s="35">
        <v>92012.778151082995</v>
      </c>
      <c r="D214" s="35">
        <v>148663.90401827</v>
      </c>
      <c r="E214" s="35">
        <v>239511.31675973799</v>
      </c>
      <c r="F214" s="61">
        <v>109934.576125696</v>
      </c>
      <c r="G214" s="35">
        <v>85679.626107760007</v>
      </c>
      <c r="H214" s="35">
        <v>109353.979171673</v>
      </c>
      <c r="I214" s="35">
        <v>129695.880504243</v>
      </c>
      <c r="J214" s="35">
        <v>165873</v>
      </c>
      <c r="K214" s="35">
        <v>127853.38578118601</v>
      </c>
      <c r="L214" s="35">
        <v>140698.565311452</v>
      </c>
      <c r="M214" s="35">
        <v>152165.85057993</v>
      </c>
      <c r="N214" s="35">
        <v>152588.88461176099</v>
      </c>
      <c r="O214" s="35">
        <v>106839.02355898901</v>
      </c>
      <c r="P214" s="35">
        <v>60602.481053451003</v>
      </c>
      <c r="Q214" s="35">
        <v>78770.075003617007</v>
      </c>
      <c r="R214" s="380">
        <v>69668.178283582994</v>
      </c>
    </row>
    <row r="215" spans="1:18" ht="12" customHeight="1">
      <c r="A215" s="372"/>
      <c r="B215" s="978" t="s">
        <v>202</v>
      </c>
      <c r="C215" s="35">
        <v>55137.270027421997</v>
      </c>
      <c r="D215" s="35">
        <v>43600.339614017998</v>
      </c>
      <c r="E215" s="35">
        <v>80803.077904692007</v>
      </c>
      <c r="F215" s="61">
        <v>44185.756573430997</v>
      </c>
      <c r="G215" s="35">
        <v>44261.474440737002</v>
      </c>
      <c r="H215" s="35">
        <v>26315.370559653998</v>
      </c>
      <c r="I215" s="35">
        <v>36619.753948646001</v>
      </c>
      <c r="J215" s="35">
        <v>74419</v>
      </c>
      <c r="K215" s="35">
        <v>34549.752259047003</v>
      </c>
      <c r="L215" s="35">
        <v>44242.536972526999</v>
      </c>
      <c r="M215" s="35">
        <v>59741.164102313</v>
      </c>
      <c r="N215" s="35">
        <v>57209.069727221002</v>
      </c>
      <c r="O215" s="35">
        <v>38252.722236027003</v>
      </c>
      <c r="P215" s="35">
        <v>55497.020941939001</v>
      </c>
      <c r="Q215" s="35">
        <v>41986.985517444999</v>
      </c>
      <c r="R215" s="380">
        <v>34843.575687557</v>
      </c>
    </row>
    <row r="216" spans="1:18" ht="12" customHeight="1">
      <c r="A216" s="372"/>
      <c r="B216" s="978" t="s">
        <v>325</v>
      </c>
      <c r="C216" s="35">
        <v>4285.0893793040004</v>
      </c>
      <c r="D216" s="35">
        <v>12819.15938632</v>
      </c>
      <c r="E216" s="35">
        <v>13443.422395714</v>
      </c>
      <c r="F216" s="61">
        <v>6174.5933660000001</v>
      </c>
      <c r="G216" s="35">
        <v>4416.660535</v>
      </c>
      <c r="H216" s="35">
        <v>5124.4101086990004</v>
      </c>
      <c r="I216" s="35">
        <v>4937.7203114289996</v>
      </c>
      <c r="J216" s="35">
        <v>128</v>
      </c>
      <c r="K216" s="35">
        <v>10155.376164011001</v>
      </c>
      <c r="L216" s="35">
        <v>5648.4526973080001</v>
      </c>
      <c r="M216" s="35">
        <v>5695.9294072299999</v>
      </c>
      <c r="N216" s="35">
        <v>10073.580447291</v>
      </c>
      <c r="O216" s="35">
        <v>2862.8416164189998</v>
      </c>
      <c r="P216" s="35">
        <v>1695.3447677300001</v>
      </c>
      <c r="Q216" s="35">
        <v>7072.8713058470003</v>
      </c>
      <c r="R216" s="380">
        <v>5513.6660030000003</v>
      </c>
    </row>
    <row r="217" spans="1:18" ht="12" customHeight="1">
      <c r="A217" s="372" t="s">
        <v>11</v>
      </c>
      <c r="B217" s="978" t="s">
        <v>326</v>
      </c>
      <c r="C217" s="35">
        <v>444790.17390643997</v>
      </c>
      <c r="D217" s="35">
        <v>686752.61826053099</v>
      </c>
      <c r="E217" s="35">
        <v>845884.484396716</v>
      </c>
      <c r="F217" s="61">
        <v>844176.28494053497</v>
      </c>
      <c r="G217" s="35">
        <v>841899.05415788805</v>
      </c>
      <c r="H217" s="35">
        <v>850667.01305459405</v>
      </c>
      <c r="I217" s="35">
        <v>856059.65993978898</v>
      </c>
      <c r="J217" s="35">
        <v>838227</v>
      </c>
      <c r="K217" s="35">
        <v>852825.48364284297</v>
      </c>
      <c r="L217" s="35">
        <v>886107.08642679802</v>
      </c>
      <c r="M217" s="35">
        <v>886492.02156786004</v>
      </c>
      <c r="N217" s="35">
        <v>883110.04383105703</v>
      </c>
      <c r="O217" s="35">
        <v>879202.67929732299</v>
      </c>
      <c r="P217" s="35">
        <v>871753.65506380703</v>
      </c>
      <c r="Q217" s="35">
        <v>886748.77333810495</v>
      </c>
      <c r="R217" s="380">
        <v>884381.36669161904</v>
      </c>
    </row>
    <row r="218" spans="1:18" ht="12" customHeight="1">
      <c r="A218" s="372"/>
      <c r="B218" s="977" t="s">
        <v>447</v>
      </c>
      <c r="C218" s="35">
        <v>13990.401814879</v>
      </c>
      <c r="D218" s="35">
        <v>191.30944345699999</v>
      </c>
      <c r="E218" s="35">
        <v>1235.9664455929999</v>
      </c>
      <c r="F218" s="61">
        <v>1491.4849577120001</v>
      </c>
      <c r="G218" s="35">
        <v>1431.8218035</v>
      </c>
      <c r="H218" s="35">
        <v>1345.2910320000001</v>
      </c>
      <c r="I218" s="35">
        <v>1210.594744</v>
      </c>
      <c r="J218" s="35">
        <v>1795</v>
      </c>
      <c r="K218" s="35">
        <v>1754.8966708999999</v>
      </c>
      <c r="L218" s="35">
        <v>1773.2147605</v>
      </c>
      <c r="M218" s="35">
        <v>1595.2261370000001</v>
      </c>
      <c r="N218" s="35">
        <v>0</v>
      </c>
      <c r="O218" s="35">
        <v>0</v>
      </c>
      <c r="P218" s="35">
        <v>0</v>
      </c>
      <c r="Q218" s="35">
        <v>0</v>
      </c>
      <c r="R218" s="380">
        <v>0</v>
      </c>
    </row>
    <row r="219" spans="1:18" ht="12" customHeight="1">
      <c r="A219" s="372"/>
      <c r="B219" s="977" t="s">
        <v>448</v>
      </c>
      <c r="C219" s="35">
        <v>18664.350586519002</v>
      </c>
      <c r="D219" s="35">
        <v>7533.4830320460005</v>
      </c>
      <c r="E219" s="35">
        <v>8357.2748739050003</v>
      </c>
      <c r="F219" s="61">
        <v>3842.4612027749999</v>
      </c>
      <c r="G219" s="35">
        <v>3467.3492052410002</v>
      </c>
      <c r="H219" s="35">
        <v>3947.8721794940002</v>
      </c>
      <c r="I219" s="35">
        <v>3790.7041646110001</v>
      </c>
      <c r="J219" s="35">
        <v>3597</v>
      </c>
      <c r="K219" s="35">
        <v>4150.9128223480002</v>
      </c>
      <c r="L219" s="35">
        <v>4615.6177850639997</v>
      </c>
      <c r="M219" s="35">
        <v>4755.1096106730001</v>
      </c>
      <c r="N219" s="35">
        <v>4752.6574341579999</v>
      </c>
      <c r="O219" s="35">
        <v>5455.7372398859998</v>
      </c>
      <c r="P219" s="35">
        <v>4895.7360994990004</v>
      </c>
      <c r="Q219" s="35">
        <v>5209.6380604690003</v>
      </c>
      <c r="R219" s="380">
        <v>5063.6309303219996</v>
      </c>
    </row>
    <row r="220" spans="1:18" ht="12" customHeight="1">
      <c r="A220" s="372"/>
      <c r="B220" s="977" t="s">
        <v>449</v>
      </c>
      <c r="C220" s="35">
        <v>300498.645806716</v>
      </c>
      <c r="D220" s="35">
        <v>580287.81549410499</v>
      </c>
      <c r="E220" s="35">
        <v>705088.39739444503</v>
      </c>
      <c r="F220" s="61">
        <v>750069.81871840497</v>
      </c>
      <c r="G220" s="35">
        <v>758430.25957321096</v>
      </c>
      <c r="H220" s="35">
        <v>774276.22416442703</v>
      </c>
      <c r="I220" s="35">
        <v>778933.31850363303</v>
      </c>
      <c r="J220" s="35">
        <v>752660</v>
      </c>
      <c r="K220" s="35">
        <v>760744.12640659302</v>
      </c>
      <c r="L220" s="35">
        <v>800539.09486452001</v>
      </c>
      <c r="M220" s="35">
        <v>800986.88194895803</v>
      </c>
      <c r="N220" s="35">
        <v>805941.39112749696</v>
      </c>
      <c r="O220" s="35">
        <v>787501.56843499304</v>
      </c>
      <c r="P220" s="35">
        <v>781795.78001657501</v>
      </c>
      <c r="Q220" s="35">
        <v>791084.30731848197</v>
      </c>
      <c r="R220" s="380">
        <v>790960.87979185802</v>
      </c>
    </row>
    <row r="221" spans="1:18" ht="12" customHeight="1">
      <c r="A221" s="372"/>
      <c r="B221" s="977" t="s">
        <v>450</v>
      </c>
      <c r="C221" s="35">
        <v>111636.77569832599</v>
      </c>
      <c r="D221" s="35">
        <v>98740.010290923005</v>
      </c>
      <c r="E221" s="35">
        <v>131202.84568277301</v>
      </c>
      <c r="F221" s="61">
        <v>88772.520061642994</v>
      </c>
      <c r="G221" s="35">
        <v>78569.623575935999</v>
      </c>
      <c r="H221" s="35">
        <v>71097.625678672994</v>
      </c>
      <c r="I221" s="35">
        <v>72125.042527544996</v>
      </c>
      <c r="J221" s="35">
        <v>80175</v>
      </c>
      <c r="K221" s="35">
        <v>86175.547743001996</v>
      </c>
      <c r="L221" s="35">
        <v>79179.159016713995</v>
      </c>
      <c r="M221" s="35">
        <v>79154.803871229</v>
      </c>
      <c r="N221" s="35">
        <v>72415.995269402003</v>
      </c>
      <c r="O221" s="35">
        <v>86245.373622444007</v>
      </c>
      <c r="P221" s="35">
        <v>85062.138947732994</v>
      </c>
      <c r="Q221" s="35">
        <v>90454.827959154005</v>
      </c>
      <c r="R221" s="380">
        <v>88356.855969438999</v>
      </c>
    </row>
    <row r="222" spans="1:18" ht="12" customHeight="1">
      <c r="A222" s="372" t="s">
        <v>98</v>
      </c>
      <c r="B222" s="978" t="s">
        <v>451</v>
      </c>
      <c r="C222" s="35">
        <v>20469.626625294997</v>
      </c>
      <c r="D222" s="35">
        <v>26767.698746707003</v>
      </c>
      <c r="E222" s="35">
        <v>29444.780273939999</v>
      </c>
      <c r="F222" s="61">
        <v>30320.828586095002</v>
      </c>
      <c r="G222" s="35">
        <v>30377.335384100999</v>
      </c>
      <c r="H222" s="35">
        <v>30536.967373932999</v>
      </c>
      <c r="I222" s="35">
        <v>30646.947232043</v>
      </c>
      <c r="J222" s="35">
        <v>30819</v>
      </c>
      <c r="K222" s="35">
        <v>31250.537157174</v>
      </c>
      <c r="L222" s="35">
        <v>31366.453643356999</v>
      </c>
      <c r="M222" s="35">
        <v>31483.652004480002</v>
      </c>
      <c r="N222" s="35">
        <v>30697.917019971999</v>
      </c>
      <c r="O222" s="35">
        <v>30833.710863445001</v>
      </c>
      <c r="P222" s="35">
        <v>30965.360244031999</v>
      </c>
      <c r="Q222" s="35">
        <v>31203.286427088002</v>
      </c>
      <c r="R222" s="380">
        <v>31376.198608311999</v>
      </c>
    </row>
    <row r="223" spans="1:18" ht="22.8">
      <c r="A223" s="372" t="s">
        <v>97</v>
      </c>
      <c r="B223" s="978" t="s">
        <v>481</v>
      </c>
      <c r="C223" s="35">
        <v>65472.598805838999</v>
      </c>
      <c r="D223" s="35">
        <v>106671.78805307101</v>
      </c>
      <c r="E223" s="35">
        <v>121292.224318876</v>
      </c>
      <c r="F223" s="61">
        <v>129034.66406666501</v>
      </c>
      <c r="G223" s="35">
        <v>129583.948138368</v>
      </c>
      <c r="H223" s="35">
        <v>129750.736288742</v>
      </c>
      <c r="I223" s="35">
        <v>132269.93936065401</v>
      </c>
      <c r="J223" s="35">
        <v>128426</v>
      </c>
      <c r="K223" s="35">
        <v>128114.363815684</v>
      </c>
      <c r="L223" s="35">
        <v>129376.362360218</v>
      </c>
      <c r="M223" s="35">
        <v>131913.74101655799</v>
      </c>
      <c r="N223" s="35">
        <v>131743.19594654199</v>
      </c>
      <c r="O223" s="35">
        <v>132590.12598599499</v>
      </c>
      <c r="P223" s="35">
        <v>134450.03824712499</v>
      </c>
      <c r="Q223" s="35">
        <v>133865.30503831501</v>
      </c>
      <c r="R223" s="380">
        <v>134490.40412695101</v>
      </c>
    </row>
    <row r="224" spans="1:18" ht="12" customHeight="1">
      <c r="A224" s="373"/>
      <c r="B224" s="977" t="s">
        <v>458</v>
      </c>
      <c r="C224" s="35">
        <v>63208.219024398</v>
      </c>
      <c r="D224" s="35">
        <v>104562.21388813099</v>
      </c>
      <c r="E224" s="35">
        <v>118717.544717415</v>
      </c>
      <c r="F224" s="61">
        <v>126546.091683053</v>
      </c>
      <c r="G224" s="35">
        <v>127567.322554467</v>
      </c>
      <c r="H224" s="35">
        <v>127486.29234163401</v>
      </c>
      <c r="I224" s="35">
        <v>130015.87747996701</v>
      </c>
      <c r="J224" s="35">
        <v>126148</v>
      </c>
      <c r="K224" s="35">
        <v>125762.115460113</v>
      </c>
      <c r="L224" s="35">
        <v>127247.77149593701</v>
      </c>
      <c r="M224" s="35">
        <v>129740.267721442</v>
      </c>
      <c r="N224" s="35">
        <v>129574.280459507</v>
      </c>
      <c r="O224" s="35">
        <v>130251.112329909</v>
      </c>
      <c r="P224" s="35">
        <v>131968.98468079901</v>
      </c>
      <c r="Q224" s="35">
        <v>131389.746498124</v>
      </c>
      <c r="R224" s="380">
        <v>132108.286730297</v>
      </c>
    </row>
    <row r="225" spans="1:18" ht="12" customHeight="1">
      <c r="A225" s="373"/>
      <c r="B225" s="977" t="s">
        <v>459</v>
      </c>
      <c r="C225" s="35">
        <v>402.66845518100001</v>
      </c>
      <c r="D225" s="35">
        <v>378.99531848100003</v>
      </c>
      <c r="E225" s="35">
        <v>245.062397339</v>
      </c>
      <c r="F225" s="61">
        <v>224.56863559000001</v>
      </c>
      <c r="G225" s="35">
        <v>237.80421041700001</v>
      </c>
      <c r="H225" s="35">
        <v>241.37887559000001</v>
      </c>
      <c r="I225" s="35">
        <v>213.84526983200001</v>
      </c>
      <c r="J225" s="35">
        <v>213</v>
      </c>
      <c r="K225" s="35">
        <v>286.70216559599999</v>
      </c>
      <c r="L225" s="35">
        <v>201.644087195</v>
      </c>
      <c r="M225" s="35">
        <v>185.27292313500001</v>
      </c>
      <c r="N225" s="35">
        <v>224.33076898799999</v>
      </c>
      <c r="O225" s="35">
        <v>296.889574552</v>
      </c>
      <c r="P225" s="35">
        <v>387.86369829699998</v>
      </c>
      <c r="Q225" s="35">
        <v>391.24304046999998</v>
      </c>
      <c r="R225" s="380">
        <v>405.59024524300003</v>
      </c>
    </row>
    <row r="226" spans="1:18" ht="12" customHeight="1">
      <c r="A226" s="373"/>
      <c r="B226" s="977" t="s">
        <v>460</v>
      </c>
      <c r="C226" s="35">
        <v>1861.7113262600001</v>
      </c>
      <c r="D226" s="35">
        <v>1730.578846459</v>
      </c>
      <c r="E226" s="35">
        <v>2329.6172041220002</v>
      </c>
      <c r="F226" s="61">
        <v>2264.0037480219999</v>
      </c>
      <c r="G226" s="35">
        <v>1778.8213734840001</v>
      </c>
      <c r="H226" s="35">
        <v>2023.065071518</v>
      </c>
      <c r="I226" s="35">
        <v>2040.216610855</v>
      </c>
      <c r="J226" s="35">
        <v>2065</v>
      </c>
      <c r="K226" s="35">
        <v>2065.5461899749998</v>
      </c>
      <c r="L226" s="35">
        <v>1926.9467770860001</v>
      </c>
      <c r="M226" s="35">
        <v>1988.200371981</v>
      </c>
      <c r="N226" s="35">
        <v>1944.584718047</v>
      </c>
      <c r="O226" s="35">
        <v>2042.124081534</v>
      </c>
      <c r="P226" s="35">
        <v>2093.1898680290001</v>
      </c>
      <c r="Q226" s="35">
        <v>2084.3154997209999</v>
      </c>
      <c r="R226" s="380">
        <v>1976.527151411</v>
      </c>
    </row>
    <row r="227" spans="1:18" ht="12" customHeight="1">
      <c r="A227" s="372" t="s">
        <v>125</v>
      </c>
      <c r="B227" s="978" t="s">
        <v>461</v>
      </c>
      <c r="C227" s="35">
        <v>11264.348023910999</v>
      </c>
      <c r="D227" s="35">
        <v>14258.359464647001</v>
      </c>
      <c r="E227" s="35">
        <v>8381.0356186829995</v>
      </c>
      <c r="F227" s="61">
        <v>7990.1679933180003</v>
      </c>
      <c r="G227" s="35">
        <v>12930.282304050999</v>
      </c>
      <c r="H227" s="35">
        <v>17209.699662771</v>
      </c>
      <c r="I227" s="35">
        <v>16848.311783702</v>
      </c>
      <c r="J227" s="35">
        <v>13622</v>
      </c>
      <c r="K227" s="35">
        <v>13142.001010239001</v>
      </c>
      <c r="L227" s="35">
        <v>12453.796035572001</v>
      </c>
      <c r="M227" s="35">
        <v>12158.464744474</v>
      </c>
      <c r="N227" s="35">
        <v>13910.808943066</v>
      </c>
      <c r="O227" s="35">
        <v>10713.198351112</v>
      </c>
      <c r="P227" s="35">
        <v>8375.0799835289999</v>
      </c>
      <c r="Q227" s="35">
        <v>8272.0146976680007</v>
      </c>
      <c r="R227" s="380">
        <v>8890.0286481980002</v>
      </c>
    </row>
    <row r="228" spans="1:18" ht="12" customHeight="1">
      <c r="A228" s="372" t="s">
        <v>203</v>
      </c>
      <c r="B228" s="978" t="s">
        <v>462</v>
      </c>
      <c r="C228" s="35">
        <v>115224.63030639901</v>
      </c>
      <c r="D228" s="35">
        <v>400487.13958899397</v>
      </c>
      <c r="E228" s="35">
        <v>371832.77780781401</v>
      </c>
      <c r="F228" s="61">
        <v>401274.25919268501</v>
      </c>
      <c r="G228" s="35">
        <v>384027.85118130402</v>
      </c>
      <c r="H228" s="35">
        <v>385777.90864504402</v>
      </c>
      <c r="I228" s="35">
        <v>417067.80596933502</v>
      </c>
      <c r="J228" s="35">
        <v>405807</v>
      </c>
      <c r="K228" s="35">
        <v>458505.456945538</v>
      </c>
      <c r="L228" s="35">
        <v>431658.19262296002</v>
      </c>
      <c r="M228" s="35">
        <v>411440.829720426</v>
      </c>
      <c r="N228" s="35">
        <v>368515.97807610902</v>
      </c>
      <c r="O228" s="35">
        <v>418626.53700353601</v>
      </c>
      <c r="P228" s="35">
        <v>447531.60752469097</v>
      </c>
      <c r="Q228" s="35">
        <v>455847.65275649499</v>
      </c>
      <c r="R228" s="380">
        <v>451527.91063767101</v>
      </c>
    </row>
    <row r="229" spans="1:18" ht="12" customHeight="1">
      <c r="A229" s="1306" t="s">
        <v>315</v>
      </c>
      <c r="B229" s="1307"/>
      <c r="C229" s="35"/>
      <c r="D229" s="35"/>
      <c r="R229" s="379"/>
    </row>
    <row r="230" spans="1:18" ht="12" customHeight="1">
      <c r="A230" s="374" t="s">
        <v>8</v>
      </c>
      <c r="B230" s="979" t="s">
        <v>463</v>
      </c>
      <c r="C230" s="35">
        <v>2564260.1510366537</v>
      </c>
      <c r="D230" s="35">
        <v>3016126.1335410429</v>
      </c>
      <c r="E230" s="35">
        <v>3411842.1790364501</v>
      </c>
      <c r="F230" s="61">
        <v>3512311.2911330699</v>
      </c>
      <c r="G230" s="35">
        <v>3465547.47574607</v>
      </c>
      <c r="H230" s="35">
        <v>3506924.7805905798</v>
      </c>
      <c r="I230" s="35">
        <v>3535543.8092427999</v>
      </c>
      <c r="J230" s="35">
        <v>3595556</v>
      </c>
      <c r="K230" s="35">
        <v>3559341.3862414998</v>
      </c>
      <c r="L230" s="35">
        <v>3597838.15288398</v>
      </c>
      <c r="M230" s="35">
        <v>3626583.6268772702</v>
      </c>
      <c r="N230" s="35">
        <v>3643219.5346102202</v>
      </c>
      <c r="O230" s="35">
        <v>3629782.7639355501</v>
      </c>
      <c r="P230" s="35">
        <v>3612354.4289891799</v>
      </c>
      <c r="Q230" s="35">
        <v>3661192.73383119</v>
      </c>
      <c r="R230" s="380">
        <v>3653550.4310130002</v>
      </c>
    </row>
    <row r="231" spans="1:18" ht="12" customHeight="1">
      <c r="A231" s="372"/>
      <c r="B231" s="978" t="s">
        <v>96</v>
      </c>
      <c r="C231" s="35">
        <v>2166405.8254017662</v>
      </c>
      <c r="D231" s="35">
        <v>2596157.0710090254</v>
      </c>
      <c r="E231" s="35">
        <v>2916903.9357419601</v>
      </c>
      <c r="F231" s="61">
        <v>2986604.2095578299</v>
      </c>
      <c r="G231" s="35">
        <v>2947468.0448372602</v>
      </c>
      <c r="H231" s="35">
        <v>2963736.5976191401</v>
      </c>
      <c r="I231" s="35">
        <v>2987608.1790888398</v>
      </c>
      <c r="J231" s="35">
        <v>3052474</v>
      </c>
      <c r="K231" s="35">
        <v>3026330.2954403199</v>
      </c>
      <c r="L231" s="35">
        <v>3042328.5421634801</v>
      </c>
      <c r="M231" s="35">
        <v>3066175.7582928701</v>
      </c>
      <c r="N231" s="35">
        <v>3096081.5073798602</v>
      </c>
      <c r="O231" s="35">
        <v>3123708.1225876198</v>
      </c>
      <c r="P231" s="35">
        <v>3124827.2021578602</v>
      </c>
      <c r="Q231" s="35">
        <v>3146680.0580982999</v>
      </c>
      <c r="R231" s="380">
        <v>3142177.7434982099</v>
      </c>
    </row>
    <row r="232" spans="1:18" ht="12" customHeight="1">
      <c r="A232" s="372"/>
      <c r="B232" s="978" t="s">
        <v>464</v>
      </c>
      <c r="C232" s="35">
        <v>370393.57947645505</v>
      </c>
      <c r="D232" s="35">
        <v>507026.96865846997</v>
      </c>
      <c r="E232" s="35">
        <v>648843.89457489899</v>
      </c>
      <c r="F232" s="61">
        <v>699432.310598496</v>
      </c>
      <c r="G232" s="35">
        <v>688481.27256190404</v>
      </c>
      <c r="H232" s="35">
        <v>697805.82463886298</v>
      </c>
      <c r="I232" s="35">
        <v>700735.67461051105</v>
      </c>
      <c r="J232" s="35">
        <v>702334</v>
      </c>
      <c r="K232" s="35">
        <v>673204.87678279798</v>
      </c>
      <c r="L232" s="35">
        <v>674568.70627975895</v>
      </c>
      <c r="M232" s="35">
        <v>685026.44165098097</v>
      </c>
      <c r="N232" s="35">
        <v>692055.64657302795</v>
      </c>
      <c r="O232" s="35">
        <v>683624.01944066503</v>
      </c>
      <c r="P232" s="35">
        <v>687970.15347786294</v>
      </c>
      <c r="Q232" s="35">
        <v>697959.87694614497</v>
      </c>
      <c r="R232" s="380">
        <v>686769.31323382701</v>
      </c>
    </row>
    <row r="233" spans="1:18" ht="12" customHeight="1">
      <c r="A233" s="372"/>
      <c r="B233" s="978" t="s">
        <v>465</v>
      </c>
      <c r="C233" s="35">
        <v>655060.18808323494</v>
      </c>
      <c r="D233" s="35">
        <v>814928.58970219002</v>
      </c>
      <c r="E233" s="35">
        <v>940522.32040543796</v>
      </c>
      <c r="F233" s="61">
        <v>995586.98653200001</v>
      </c>
      <c r="G233" s="35">
        <v>993480.17904134095</v>
      </c>
      <c r="H233" s="35">
        <v>989702.62693898205</v>
      </c>
      <c r="I233" s="35">
        <v>1000694.4065506801</v>
      </c>
      <c r="J233" s="35">
        <v>1014955</v>
      </c>
      <c r="K233" s="35">
        <v>1008730.51527535</v>
      </c>
      <c r="L233" s="35">
        <v>1013416.3872115701</v>
      </c>
      <c r="M233" s="35">
        <v>1010250.1959303</v>
      </c>
      <c r="N233" s="35">
        <v>1029830.05402016</v>
      </c>
      <c r="O233" s="35">
        <v>1022624.87769027</v>
      </c>
      <c r="P233" s="35">
        <v>1031809.51761211</v>
      </c>
      <c r="Q233" s="35">
        <v>1032109.89829457</v>
      </c>
      <c r="R233" s="380">
        <v>1030534.2370783</v>
      </c>
    </row>
    <row r="234" spans="1:18" ht="12" customHeight="1">
      <c r="A234" s="372"/>
      <c r="B234" s="978" t="s">
        <v>466</v>
      </c>
      <c r="C234" s="35">
        <v>1140952.0578420789</v>
      </c>
      <c r="D234" s="35">
        <v>1274201.5126483659</v>
      </c>
      <c r="E234" s="35">
        <v>1327537.72076163</v>
      </c>
      <c r="F234" s="61">
        <v>1291584.9124273399</v>
      </c>
      <c r="G234" s="35">
        <v>1265506.5932340201</v>
      </c>
      <c r="H234" s="35">
        <v>1276228.1460412899</v>
      </c>
      <c r="I234" s="35">
        <v>1286178.09792765</v>
      </c>
      <c r="J234" s="35">
        <v>1335185</v>
      </c>
      <c r="K234" s="35">
        <v>1344394.90338217</v>
      </c>
      <c r="L234" s="35">
        <v>1354343.44867215</v>
      </c>
      <c r="M234" s="35">
        <v>1370899.1207115799</v>
      </c>
      <c r="N234" s="35">
        <v>1374195.8067866699</v>
      </c>
      <c r="O234" s="35">
        <v>1417459.2254566799</v>
      </c>
      <c r="P234" s="35">
        <v>1405047.5310678901</v>
      </c>
      <c r="Q234" s="35">
        <v>1416610.2828575899</v>
      </c>
      <c r="R234" s="380">
        <v>1424874.1931860801</v>
      </c>
    </row>
    <row r="235" spans="1:18" ht="12" customHeight="1">
      <c r="A235" s="372"/>
      <c r="B235" s="978" t="s">
        <v>467</v>
      </c>
      <c r="C235" s="35">
        <v>397854.32563488698</v>
      </c>
      <c r="D235" s="35">
        <v>419969.06253201503</v>
      </c>
      <c r="E235" s="35">
        <v>494938.24329449103</v>
      </c>
      <c r="F235" s="61">
        <v>525707.08157523803</v>
      </c>
      <c r="G235" s="35">
        <v>518079.43090881</v>
      </c>
      <c r="H235" s="35">
        <v>543188.18297143898</v>
      </c>
      <c r="I235" s="35">
        <v>547935.63015396404</v>
      </c>
      <c r="J235" s="35">
        <v>543081</v>
      </c>
      <c r="K235" s="35">
        <v>533011.09080118197</v>
      </c>
      <c r="L235" s="35">
        <v>555509.61072049895</v>
      </c>
      <c r="M235" s="35">
        <v>560407.86858440295</v>
      </c>
      <c r="N235" s="35">
        <v>547138.02723036299</v>
      </c>
      <c r="O235" s="35">
        <v>506074.64134792902</v>
      </c>
      <c r="P235" s="35">
        <v>487527.226831318</v>
      </c>
      <c r="Q235" s="35">
        <v>514512.67573288799</v>
      </c>
      <c r="R235" s="380">
        <v>511372.68751479598</v>
      </c>
    </row>
    <row r="236" spans="1:18" ht="12" customHeight="1">
      <c r="A236" s="372"/>
      <c r="B236" s="978" t="s">
        <v>464</v>
      </c>
      <c r="C236" s="35">
        <v>128888.246346678</v>
      </c>
      <c r="D236" s="35">
        <v>161501.87545411402</v>
      </c>
      <c r="E236" s="35">
        <v>209303.78850065399</v>
      </c>
      <c r="F236" s="61">
        <v>225640.38495167601</v>
      </c>
      <c r="G236" s="35">
        <v>210748.70034346101</v>
      </c>
      <c r="H236" s="35">
        <v>215264.084945134</v>
      </c>
      <c r="I236" s="35">
        <v>213998.40704831301</v>
      </c>
      <c r="J236" s="35">
        <v>208181</v>
      </c>
      <c r="K236" s="35">
        <v>200705.31122802701</v>
      </c>
      <c r="L236" s="35">
        <v>205126.23500211601</v>
      </c>
      <c r="M236" s="35">
        <v>215663.68867200299</v>
      </c>
      <c r="N236" s="35">
        <v>211602.12977450099</v>
      </c>
      <c r="O236" s="35">
        <v>187674.91684362001</v>
      </c>
      <c r="P236" s="35">
        <v>184083.55278155699</v>
      </c>
      <c r="Q236" s="35">
        <v>199047.33887263201</v>
      </c>
      <c r="R236" s="380">
        <v>196039.24945878601</v>
      </c>
    </row>
    <row r="237" spans="1:18" ht="12" customHeight="1">
      <c r="A237" s="372"/>
      <c r="B237" s="978" t="s">
        <v>468</v>
      </c>
      <c r="C237" s="35">
        <v>80698.673841010997</v>
      </c>
      <c r="D237" s="35">
        <v>103092.375566805</v>
      </c>
      <c r="E237" s="35">
        <v>113356.74323419599</v>
      </c>
      <c r="F237" s="61">
        <v>128107.439374351</v>
      </c>
      <c r="G237" s="35">
        <v>131228.18908007201</v>
      </c>
      <c r="H237" s="35">
        <v>136196.79253971</v>
      </c>
      <c r="I237" s="35">
        <v>135596.39261399501</v>
      </c>
      <c r="J237" s="35">
        <v>128274</v>
      </c>
      <c r="K237" s="35">
        <v>129846.637864706</v>
      </c>
      <c r="L237" s="35">
        <v>129970.99908495801</v>
      </c>
      <c r="M237" s="35">
        <v>132822.33105861201</v>
      </c>
      <c r="N237" s="35">
        <v>137410.63345107899</v>
      </c>
      <c r="O237" s="35">
        <v>127790.046382657</v>
      </c>
      <c r="P237" s="35">
        <v>121351.09909195801</v>
      </c>
      <c r="Q237" s="35">
        <v>120501.38633622001</v>
      </c>
      <c r="R237" s="380">
        <v>121251.657166784</v>
      </c>
    </row>
    <row r="238" spans="1:18" ht="12" customHeight="1">
      <c r="A238" s="372"/>
      <c r="B238" s="978" t="s">
        <v>466</v>
      </c>
      <c r="C238" s="35">
        <v>188267.40544719799</v>
      </c>
      <c r="D238" s="35">
        <v>155374.81151109602</v>
      </c>
      <c r="E238" s="35">
        <v>172277.711559641</v>
      </c>
      <c r="F238" s="61">
        <v>171959.25724921099</v>
      </c>
      <c r="G238" s="35">
        <v>176102.541485277</v>
      </c>
      <c r="H238" s="35">
        <v>191727.305486595</v>
      </c>
      <c r="I238" s="35">
        <v>198340.830491656</v>
      </c>
      <c r="J238" s="35">
        <v>206626</v>
      </c>
      <c r="K238" s="35">
        <v>202459.14170844899</v>
      </c>
      <c r="L238" s="35">
        <v>220412.37663342501</v>
      </c>
      <c r="M238" s="35">
        <v>211921.84885378799</v>
      </c>
      <c r="N238" s="35">
        <v>198125.26400478301</v>
      </c>
      <c r="O238" s="35">
        <v>190609.67812165199</v>
      </c>
      <c r="P238" s="35">
        <v>182092.57495780301</v>
      </c>
      <c r="Q238" s="35">
        <v>194963.95052403599</v>
      </c>
      <c r="R238" s="380">
        <v>194081.78088922601</v>
      </c>
    </row>
    <row r="239" spans="1:18" ht="12" customHeight="1">
      <c r="A239" s="372" t="s">
        <v>9</v>
      </c>
      <c r="B239" s="979" t="s">
        <v>469</v>
      </c>
      <c r="C239" s="35">
        <v>1744.7591485380001</v>
      </c>
      <c r="D239" s="35">
        <v>5473.0877800400003</v>
      </c>
      <c r="E239" s="35">
        <v>0.57724821000000004</v>
      </c>
      <c r="F239" s="61">
        <v>101.13624821000001</v>
      </c>
      <c r="G239" s="35">
        <v>929.78699820999998</v>
      </c>
      <c r="H239" s="35">
        <v>0.57724821000000004</v>
      </c>
      <c r="I239" s="35">
        <v>0.57724821000000004</v>
      </c>
      <c r="J239" s="35">
        <v>1369</v>
      </c>
      <c r="K239" s="35">
        <v>1862.04524821</v>
      </c>
      <c r="L239" s="35">
        <v>1869.64924821</v>
      </c>
      <c r="M239" s="35">
        <v>3486.9465182099998</v>
      </c>
      <c r="N239" s="35">
        <v>4877.8135592099998</v>
      </c>
      <c r="O239" s="35">
        <v>6283.8197482100004</v>
      </c>
      <c r="P239" s="35">
        <v>16603.620884209999</v>
      </c>
      <c r="Q239" s="35">
        <v>12263.37493021</v>
      </c>
      <c r="R239" s="380">
        <v>8677.1509662099998</v>
      </c>
    </row>
    <row r="240" spans="1:18" ht="12" customHeight="1">
      <c r="A240" s="372" t="s">
        <v>10</v>
      </c>
      <c r="B240" s="979" t="s">
        <v>470</v>
      </c>
      <c r="C240" s="35">
        <v>90647.616942652006</v>
      </c>
      <c r="D240" s="35">
        <v>88784.294861991002</v>
      </c>
      <c r="E240" s="35">
        <v>80086.079752870006</v>
      </c>
      <c r="F240" s="61">
        <v>82134.753874082002</v>
      </c>
      <c r="G240" s="35">
        <v>85717.806036455004</v>
      </c>
      <c r="H240" s="35">
        <v>92347.500944836007</v>
      </c>
      <c r="I240" s="35">
        <v>86977.072116683994</v>
      </c>
      <c r="J240" s="35">
        <v>79126</v>
      </c>
      <c r="K240" s="35">
        <v>74396.742517890001</v>
      </c>
      <c r="L240" s="35">
        <v>79190.539239448</v>
      </c>
      <c r="M240" s="35">
        <v>80083.783009876002</v>
      </c>
      <c r="N240" s="35">
        <v>77916.556582339006</v>
      </c>
      <c r="O240" s="35">
        <v>85231.245779510995</v>
      </c>
      <c r="P240" s="35">
        <v>92631.373634903997</v>
      </c>
      <c r="Q240" s="35">
        <v>97562.809390031005</v>
      </c>
      <c r="R240" s="380">
        <v>90712.567712541</v>
      </c>
    </row>
    <row r="241" spans="1:19" ht="12" customHeight="1">
      <c r="A241" s="372" t="s">
        <v>11</v>
      </c>
      <c r="B241" s="979" t="s">
        <v>471</v>
      </c>
      <c r="C241" s="35">
        <v>36931.648556931999</v>
      </c>
      <c r="D241" s="35">
        <v>31744.855991832999</v>
      </c>
      <c r="E241" s="35">
        <v>29286.634821670999</v>
      </c>
      <c r="F241" s="61">
        <v>22406.884933311001</v>
      </c>
      <c r="G241" s="35">
        <v>22229.299389704</v>
      </c>
      <c r="H241" s="35">
        <v>22433.269710543998</v>
      </c>
      <c r="I241" s="35">
        <v>20343.260040386998</v>
      </c>
      <c r="J241" s="35">
        <v>22339</v>
      </c>
      <c r="K241" s="35">
        <v>18912.440686001999</v>
      </c>
      <c r="L241" s="35">
        <v>17934.398350038002</v>
      </c>
      <c r="M241" s="35">
        <v>17432.72551502</v>
      </c>
      <c r="N241" s="35">
        <v>15503.450202004</v>
      </c>
      <c r="O241" s="35">
        <v>15312.643522402001</v>
      </c>
      <c r="P241" s="35">
        <v>17030.555987487998</v>
      </c>
      <c r="Q241" s="35">
        <v>17328.985514901</v>
      </c>
      <c r="R241" s="380">
        <v>16950.804143957001</v>
      </c>
    </row>
    <row r="242" spans="1:19" ht="12" customHeight="1">
      <c r="A242" s="372" t="s">
        <v>98</v>
      </c>
      <c r="B242" s="979" t="s">
        <v>472</v>
      </c>
      <c r="C242" s="35">
        <v>136155.57646518599</v>
      </c>
      <c r="D242" s="35">
        <v>106688.77393627301</v>
      </c>
      <c r="E242" s="35">
        <v>84358.982412594007</v>
      </c>
      <c r="F242" s="61">
        <v>110054.36982906899</v>
      </c>
      <c r="G242" s="35">
        <v>121735.52019774599</v>
      </c>
      <c r="H242" s="35">
        <v>125557.93003268199</v>
      </c>
      <c r="I242" s="35">
        <v>128584.524854592</v>
      </c>
      <c r="J242" s="35">
        <v>131435</v>
      </c>
      <c r="K242" s="35">
        <v>119689.834068393</v>
      </c>
      <c r="L242" s="35">
        <v>118638.67310469699</v>
      </c>
      <c r="M242" s="35">
        <v>119063.75444043201</v>
      </c>
      <c r="N242" s="35">
        <v>111968.299461285</v>
      </c>
      <c r="O242" s="35">
        <v>111637.91385154</v>
      </c>
      <c r="P242" s="35">
        <v>110138.824696215</v>
      </c>
      <c r="Q242" s="35">
        <v>106578.924972607</v>
      </c>
      <c r="R242" s="380">
        <v>105497.76428521</v>
      </c>
    </row>
    <row r="243" spans="1:19" ht="12" customHeight="1">
      <c r="A243" s="372"/>
      <c r="B243" s="978" t="s">
        <v>96</v>
      </c>
      <c r="C243" s="35">
        <v>19358.645708574</v>
      </c>
      <c r="D243" s="35">
        <v>26587.851159440001</v>
      </c>
      <c r="E243" s="35">
        <v>20369.252195998</v>
      </c>
      <c r="F243" s="61">
        <v>28713.890455311001</v>
      </c>
      <c r="G243" s="35">
        <v>32337.033850276999</v>
      </c>
      <c r="H243" s="35">
        <v>35378.797753904997</v>
      </c>
      <c r="I243" s="35">
        <v>37013.267832231999</v>
      </c>
      <c r="J243" s="35">
        <v>37366</v>
      </c>
      <c r="K243" s="35">
        <v>36371.855853376997</v>
      </c>
      <c r="L243" s="35">
        <v>36379.807894081001</v>
      </c>
      <c r="M243" s="35">
        <v>37626.655194751998</v>
      </c>
      <c r="N243" s="35">
        <v>36507.119865063003</v>
      </c>
      <c r="O243" s="35">
        <v>35033.977761408998</v>
      </c>
      <c r="P243" s="35">
        <v>34012.896286361</v>
      </c>
      <c r="Q243" s="35">
        <v>34083.191938479998</v>
      </c>
      <c r="R243" s="380">
        <v>33386.444708096999</v>
      </c>
    </row>
    <row r="244" spans="1:19" ht="12" customHeight="1">
      <c r="A244" s="372"/>
      <c r="B244" s="978" t="s">
        <v>467</v>
      </c>
      <c r="C244" s="35">
        <v>116796.930756612</v>
      </c>
      <c r="D244" s="35">
        <v>80100.922776833002</v>
      </c>
      <c r="E244" s="35">
        <v>63989.730216595999</v>
      </c>
      <c r="F244" s="61">
        <v>81340.479373758004</v>
      </c>
      <c r="G244" s="35">
        <v>89398.486347469006</v>
      </c>
      <c r="H244" s="35">
        <v>90179.132278777004</v>
      </c>
      <c r="I244" s="35">
        <v>91571.257022360005</v>
      </c>
      <c r="J244" s="35">
        <v>94069</v>
      </c>
      <c r="K244" s="35">
        <v>83317.978215016003</v>
      </c>
      <c r="L244" s="35">
        <v>82258.865210616001</v>
      </c>
      <c r="M244" s="35">
        <v>81437.099245680001</v>
      </c>
      <c r="N244" s="35">
        <v>75461.179596222006</v>
      </c>
      <c r="O244" s="35">
        <v>76603.936090130999</v>
      </c>
      <c r="P244" s="35">
        <v>76125.928409853994</v>
      </c>
      <c r="Q244" s="35">
        <v>72495.733034126999</v>
      </c>
      <c r="R244" s="380">
        <v>72111.319577112998</v>
      </c>
    </row>
    <row r="245" spans="1:19" ht="12" customHeight="1">
      <c r="A245" s="375" t="s">
        <v>97</v>
      </c>
      <c r="B245" s="979" t="s">
        <v>473</v>
      </c>
      <c r="C245" s="35">
        <v>11087.049802584999</v>
      </c>
      <c r="D245" s="35">
        <v>13020.692049245001</v>
      </c>
      <c r="E245" s="35">
        <v>6041.094229239</v>
      </c>
      <c r="F245" s="61">
        <v>7348.7656502700002</v>
      </c>
      <c r="G245" s="35">
        <v>12494.197680851999</v>
      </c>
      <c r="H245" s="35">
        <v>15706.372723218999</v>
      </c>
      <c r="I245" s="35">
        <v>15159.459086293</v>
      </c>
      <c r="J245" s="35">
        <v>11770</v>
      </c>
      <c r="K245" s="35">
        <v>10853.888175021</v>
      </c>
      <c r="L245" s="35">
        <v>10688.495589916</v>
      </c>
      <c r="M245" s="35">
        <v>10183.303109115001</v>
      </c>
      <c r="N245" s="35">
        <v>11902.102257507</v>
      </c>
      <c r="O245" s="35">
        <v>9249.0954037060001</v>
      </c>
      <c r="P245" s="35">
        <v>8926.1600695790003</v>
      </c>
      <c r="Q245" s="35">
        <v>8754.3736790900002</v>
      </c>
      <c r="R245" s="380">
        <v>9708.0117352159996</v>
      </c>
    </row>
    <row r="246" spans="1:19" ht="37.5" customHeight="1">
      <c r="A246" s="372" t="s">
        <v>125</v>
      </c>
      <c r="B246" s="979" t="s">
        <v>474</v>
      </c>
      <c r="C246" s="70">
        <v>81639.16191231001</v>
      </c>
      <c r="D246" s="70">
        <v>63128.468905455004</v>
      </c>
      <c r="E246" s="70">
        <v>58333.996742092997</v>
      </c>
      <c r="F246" s="209">
        <v>63361.199839451998</v>
      </c>
      <c r="G246" s="70">
        <v>73326.626536302996</v>
      </c>
      <c r="H246" s="70">
        <v>66704.413352004995</v>
      </c>
      <c r="I246" s="70">
        <v>66854.186518324001</v>
      </c>
      <c r="J246" s="70">
        <v>81791</v>
      </c>
      <c r="K246" s="70">
        <v>81012.760370585005</v>
      </c>
      <c r="L246" s="70">
        <v>73402.377311210003</v>
      </c>
      <c r="M246" s="70">
        <v>79513.729232063997</v>
      </c>
      <c r="N246" s="70">
        <v>78713.118326683994</v>
      </c>
      <c r="O246" s="70">
        <v>54264.113515370002</v>
      </c>
      <c r="P246" s="70">
        <v>85823.217223989996</v>
      </c>
      <c r="Q246" s="70">
        <v>63593.791861571</v>
      </c>
      <c r="R246" s="381">
        <v>63918.829682620002</v>
      </c>
    </row>
    <row r="247" spans="1:19">
      <c r="A247" s="372" t="s">
        <v>203</v>
      </c>
      <c r="B247" s="979" t="s">
        <v>722</v>
      </c>
      <c r="C247" s="35">
        <v>2293.0397973459999</v>
      </c>
      <c r="D247" s="35">
        <v>2404.6043136600001</v>
      </c>
      <c r="E247" s="35">
        <v>2529.867389476</v>
      </c>
      <c r="F247" s="61">
        <v>2201.7734076689999</v>
      </c>
      <c r="G247" s="35">
        <v>2023.8334595440001</v>
      </c>
      <c r="H247" s="35">
        <v>1951.9049947860001</v>
      </c>
      <c r="I247" s="35">
        <v>1977.896940416</v>
      </c>
      <c r="J247" s="35">
        <v>2061</v>
      </c>
      <c r="K247" s="35">
        <v>1933.5266787549999</v>
      </c>
      <c r="L247" s="35">
        <v>1958.3974625989999</v>
      </c>
      <c r="M247" s="35">
        <v>1787.3643527690001</v>
      </c>
      <c r="N247" s="35">
        <v>1707.3237421849999</v>
      </c>
      <c r="O247" s="35">
        <v>1706.069911667</v>
      </c>
      <c r="P247" s="35">
        <v>1540.9357115119999</v>
      </c>
      <c r="Q247" s="35">
        <v>1625.927950521</v>
      </c>
      <c r="R247" s="380">
        <v>1696.863137113</v>
      </c>
    </row>
    <row r="248" spans="1:19" ht="12" customHeight="1">
      <c r="A248" s="1306" t="s">
        <v>733</v>
      </c>
      <c r="B248" s="1307"/>
      <c r="C248" s="35"/>
      <c r="D248" s="35"/>
      <c r="E248" s="35"/>
      <c r="F248" s="61"/>
      <c r="G248" s="35"/>
      <c r="H248" s="35"/>
      <c r="I248" s="35"/>
      <c r="J248" s="35"/>
      <c r="K248" s="35"/>
      <c r="L248" s="35"/>
      <c r="M248" s="35"/>
      <c r="N248" s="35"/>
      <c r="O248" s="35"/>
      <c r="P248" s="35"/>
      <c r="Q248" s="35"/>
      <c r="R248" s="380"/>
    </row>
    <row r="249" spans="1:19" ht="12" customHeight="1">
      <c r="A249" s="372" t="s">
        <v>8</v>
      </c>
      <c r="B249" s="979" t="s">
        <v>475</v>
      </c>
      <c r="C249" s="35">
        <v>132703.21101845702</v>
      </c>
      <c r="D249" s="35">
        <v>147188.30627353999</v>
      </c>
      <c r="E249" s="35">
        <v>172692.08343672499</v>
      </c>
      <c r="F249" s="61">
        <v>182543.00262280201</v>
      </c>
      <c r="G249" s="35">
        <v>183543.00262280201</v>
      </c>
      <c r="H249" s="35">
        <v>185679.39674040201</v>
      </c>
      <c r="I249" s="35">
        <v>186076.15135040201</v>
      </c>
      <c r="J249" s="35">
        <v>193293</v>
      </c>
      <c r="K249" s="35">
        <v>194643.798031065</v>
      </c>
      <c r="L249" s="35">
        <v>195016.92440403099</v>
      </c>
      <c r="M249" s="35">
        <v>195016.92440403099</v>
      </c>
      <c r="N249" s="35">
        <v>197119.78534060699</v>
      </c>
      <c r="O249" s="35">
        <v>200586.73746452501</v>
      </c>
      <c r="P249" s="35">
        <v>213497.57172082501</v>
      </c>
      <c r="Q249" s="35">
        <v>214234.95079971501</v>
      </c>
      <c r="R249" s="380">
        <v>214455.532010625</v>
      </c>
    </row>
    <row r="250" spans="1:19" ht="12" customHeight="1">
      <c r="A250" s="372" t="s">
        <v>9</v>
      </c>
      <c r="B250" s="979" t="s">
        <v>476</v>
      </c>
      <c r="C250" s="35">
        <v>33849.397286382999</v>
      </c>
      <c r="D250" s="35">
        <v>38234.503141790003</v>
      </c>
      <c r="E250" s="35">
        <v>40966.651817692</v>
      </c>
      <c r="F250" s="61">
        <v>44482.703213975001</v>
      </c>
      <c r="G250" s="35">
        <v>44538.985593254998</v>
      </c>
      <c r="H250" s="35">
        <v>44549.383470538</v>
      </c>
      <c r="I250" s="35">
        <v>44561.018521493002</v>
      </c>
      <c r="J250" s="35">
        <v>44982</v>
      </c>
      <c r="K250" s="35">
        <v>44985.604319523998</v>
      </c>
      <c r="L250" s="35">
        <v>45048.202392248</v>
      </c>
      <c r="M250" s="35">
        <v>45427.997335658998</v>
      </c>
      <c r="N250" s="35">
        <v>45698.097335658997</v>
      </c>
      <c r="O250" s="35">
        <v>46564.001319244999</v>
      </c>
      <c r="P250" s="35">
        <v>49469.788678101002</v>
      </c>
      <c r="Q250" s="35">
        <v>49523.954849745998</v>
      </c>
      <c r="R250" s="380">
        <v>49552.289447798001</v>
      </c>
    </row>
    <row r="251" spans="1:19" ht="12" customHeight="1">
      <c r="A251" s="372" t="s">
        <v>10</v>
      </c>
      <c r="B251" s="979" t="s">
        <v>477</v>
      </c>
      <c r="C251" s="35">
        <v>233574.97126494499</v>
      </c>
      <c r="D251" s="35">
        <v>273869.032092207</v>
      </c>
      <c r="E251" s="35">
        <v>293811.57946654002</v>
      </c>
      <c r="F251" s="61">
        <v>309020.38002605201</v>
      </c>
      <c r="G251" s="35">
        <v>308942.25385626202</v>
      </c>
      <c r="H251" s="35">
        <v>308850.526731422</v>
      </c>
      <c r="I251" s="35">
        <v>304555.655061792</v>
      </c>
      <c r="J251" s="35">
        <v>304689</v>
      </c>
      <c r="K251" s="35">
        <v>379207.153026491</v>
      </c>
      <c r="L251" s="35">
        <v>379135.70494500402</v>
      </c>
      <c r="M251" s="35">
        <v>353007.12915698998</v>
      </c>
      <c r="N251" s="35">
        <v>347828.68590652</v>
      </c>
      <c r="O251" s="35">
        <v>345305.101437609</v>
      </c>
      <c r="P251" s="35">
        <v>340730.109503032</v>
      </c>
      <c r="Q251" s="35">
        <v>340362.06758220098</v>
      </c>
      <c r="R251" s="380">
        <v>340263.03528612701</v>
      </c>
    </row>
    <row r="252" spans="1:19" ht="22.8">
      <c r="A252" s="372" t="s">
        <v>11</v>
      </c>
      <c r="B252" s="979" t="s">
        <v>478</v>
      </c>
      <c r="C252" s="70">
        <v>54171.129840070003</v>
      </c>
      <c r="D252" s="70">
        <v>46927.411001901994</v>
      </c>
      <c r="E252" s="70">
        <v>53222.103258909003</v>
      </c>
      <c r="F252" s="209">
        <v>49206.947819888002</v>
      </c>
      <c r="G252" s="70">
        <v>55871.925363887</v>
      </c>
      <c r="H252" s="70">
        <v>63001.417654889003</v>
      </c>
      <c r="I252" s="70">
        <v>70153.639058817993</v>
      </c>
      <c r="J252" s="70">
        <v>74206</v>
      </c>
      <c r="K252" s="70">
        <v>9514.5639408269999</v>
      </c>
      <c r="L252" s="70">
        <v>16140.58013192</v>
      </c>
      <c r="M252" s="70">
        <v>23208.114336668001</v>
      </c>
      <c r="N252" s="70">
        <v>32017.845110184</v>
      </c>
      <c r="O252" s="70">
        <v>39530.876328976003</v>
      </c>
      <c r="P252" s="70">
        <v>45640.741367217001</v>
      </c>
      <c r="Q252" s="70">
        <v>53780.378648295002</v>
      </c>
      <c r="R252" s="381">
        <v>61446.895139916</v>
      </c>
      <c r="S252" s="956"/>
    </row>
    <row r="253" spans="1:19" ht="12" customHeight="1">
      <c r="A253" s="372" t="s">
        <v>98</v>
      </c>
      <c r="B253" s="979" t="s">
        <v>479</v>
      </c>
      <c r="C253" s="35">
        <v>80427.378880211007</v>
      </c>
      <c r="D253" s="35">
        <v>137428.870062931</v>
      </c>
      <c r="E253" s="35">
        <v>151133.320779353</v>
      </c>
      <c r="F253" s="61">
        <v>154109.170131611</v>
      </c>
      <c r="G253" s="35">
        <v>151546.753152872</v>
      </c>
      <c r="H253" s="35">
        <v>148167.61212368199</v>
      </c>
      <c r="I253" s="35">
        <v>158638.77811794399</v>
      </c>
      <c r="J253" s="35">
        <v>176439</v>
      </c>
      <c r="K253" s="35">
        <v>175938.25070836101</v>
      </c>
      <c r="L253" s="35">
        <v>174354.94120182301</v>
      </c>
      <c r="M253" s="35">
        <v>176664.47599716301</v>
      </c>
      <c r="N253" s="35">
        <v>175523.27350659101</v>
      </c>
      <c r="O253" s="35">
        <v>174135.98767010801</v>
      </c>
      <c r="P253" s="35">
        <v>170816.982519093</v>
      </c>
      <c r="Q253" s="35">
        <v>169377.697043244</v>
      </c>
      <c r="R253" s="380">
        <v>167840.684291246</v>
      </c>
    </row>
    <row r="254" spans="1:19" ht="12" customHeight="1" thickBot="1">
      <c r="A254" s="376" t="s">
        <v>97</v>
      </c>
      <c r="B254" s="377" t="s">
        <v>480</v>
      </c>
      <c r="C254" s="382">
        <v>43275.892176536996</v>
      </c>
      <c r="D254" s="382">
        <v>42327.417701890001</v>
      </c>
      <c r="E254" s="382">
        <v>36760.221706853001</v>
      </c>
      <c r="F254" s="1281">
        <v>45662.749820573998</v>
      </c>
      <c r="G254" s="382">
        <v>45491.224706380999</v>
      </c>
      <c r="H254" s="382">
        <v>46040.506910409997</v>
      </c>
      <c r="I254" s="382">
        <v>46718.023535997003</v>
      </c>
      <c r="J254" s="382">
        <v>46484</v>
      </c>
      <c r="K254" s="382">
        <v>45417.447196724999</v>
      </c>
      <c r="L254" s="382">
        <v>45781.309684767002</v>
      </c>
      <c r="M254" s="382">
        <v>45410.524859008998</v>
      </c>
      <c r="N254" s="382">
        <v>44056.328793686997</v>
      </c>
      <c r="O254" s="382">
        <v>44524.074463069999</v>
      </c>
      <c r="P254" s="382">
        <v>43637.434630433003</v>
      </c>
      <c r="Q254" s="382">
        <v>43772.562329114</v>
      </c>
      <c r="R254" s="383">
        <v>43997.349277046</v>
      </c>
    </row>
    <row r="255" spans="1:19" ht="14.25" hidden="1" customHeight="1" thickBot="1">
      <c r="A255" s="1082" t="s">
        <v>233</v>
      </c>
      <c r="B255" s="201"/>
      <c r="C255" s="79"/>
      <c r="D255" s="79"/>
      <c r="E255" s="79"/>
      <c r="F255" s="1284"/>
      <c r="G255" s="79"/>
      <c r="H255" s="79"/>
      <c r="I255" s="79"/>
      <c r="J255" s="79"/>
      <c r="K255" s="79"/>
      <c r="L255" s="79"/>
      <c r="M255" s="79"/>
      <c r="N255" s="79"/>
      <c r="O255" s="79"/>
      <c r="P255" s="79"/>
      <c r="Q255" s="934" t="s">
        <v>6</v>
      </c>
      <c r="R255" s="1083"/>
    </row>
    <row r="256" spans="1:19" ht="12" hidden="1" customHeight="1">
      <c r="A256" s="1082" t="s">
        <v>234</v>
      </c>
      <c r="B256" s="201"/>
      <c r="C256" s="79"/>
      <c r="D256" s="79"/>
      <c r="E256" s="79"/>
      <c r="F256" s="1284"/>
      <c r="G256" s="79"/>
      <c r="H256" s="79"/>
      <c r="I256" s="79"/>
      <c r="J256" s="79"/>
      <c r="K256" s="79"/>
      <c r="L256" s="79"/>
      <c r="M256" s="79"/>
      <c r="N256" s="79"/>
      <c r="O256" s="79"/>
      <c r="P256" s="79"/>
      <c r="R256" s="1083"/>
    </row>
    <row r="257" spans="1:22" ht="10.199999999999999" hidden="1" customHeight="1">
      <c r="A257" s="1354" t="s">
        <v>243</v>
      </c>
      <c r="B257" s="1355"/>
      <c r="C257" s="1078"/>
      <c r="D257" s="1078"/>
      <c r="E257" s="1078"/>
      <c r="F257" s="1282"/>
      <c r="G257" s="1078"/>
      <c r="H257" s="1078"/>
      <c r="I257" s="1078"/>
      <c r="J257" s="1078"/>
      <c r="K257" s="1078"/>
      <c r="L257" s="1078"/>
      <c r="M257" s="1078"/>
      <c r="N257" s="1078"/>
      <c r="O257" s="1078"/>
      <c r="P257" s="1078"/>
      <c r="Q257" s="35">
        <v>93496.117089400504</v>
      </c>
      <c r="R257" s="1079"/>
    </row>
    <row r="258" spans="1:22" ht="10.199999999999999" hidden="1" customHeight="1">
      <c r="A258" s="1354" t="s">
        <v>241</v>
      </c>
      <c r="B258" s="1355"/>
      <c r="C258" s="1078"/>
      <c r="D258" s="1078"/>
      <c r="E258" s="1078"/>
      <c r="F258" s="1282"/>
      <c r="G258" s="1078"/>
      <c r="H258" s="1078"/>
      <c r="I258" s="1078"/>
      <c r="J258" s="1078"/>
      <c r="K258" s="1078"/>
      <c r="L258" s="1078"/>
      <c r="M258" s="1078"/>
      <c r="N258" s="1078"/>
      <c r="O258" s="1078"/>
      <c r="P258" s="1078"/>
      <c r="Q258" s="35">
        <v>80835.204102210497</v>
      </c>
      <c r="R258" s="1079"/>
    </row>
    <row r="259" spans="1:22" ht="15" hidden="1" customHeight="1">
      <c r="A259" s="1354" t="s">
        <v>242</v>
      </c>
      <c r="B259" s="1355"/>
      <c r="C259" s="1078"/>
      <c r="D259" s="1078"/>
      <c r="E259" s="1078"/>
      <c r="F259" s="1282"/>
      <c r="G259" s="1078"/>
      <c r="H259" s="1078"/>
      <c r="I259" s="1078"/>
      <c r="J259" s="1078"/>
      <c r="K259" s="1078"/>
      <c r="L259" s="1078"/>
      <c r="M259" s="1078"/>
      <c r="N259" s="1078"/>
      <c r="O259" s="1078"/>
      <c r="P259" s="1078"/>
      <c r="Q259" s="35">
        <v>68174.291115021595</v>
      </c>
      <c r="R259" s="1079"/>
    </row>
    <row r="260" spans="1:22" ht="15.75" hidden="1" customHeight="1">
      <c r="A260" s="1356" t="s">
        <v>239</v>
      </c>
      <c r="B260" s="1350"/>
      <c r="C260" s="79"/>
      <c r="D260" s="79"/>
      <c r="E260" s="79"/>
      <c r="F260" s="1284"/>
      <c r="G260" s="79"/>
      <c r="H260" s="79"/>
      <c r="I260" s="79"/>
      <c r="J260" s="79"/>
      <c r="K260" s="79"/>
      <c r="L260" s="79"/>
      <c r="M260" s="79"/>
      <c r="N260" s="79"/>
      <c r="O260" s="79"/>
      <c r="P260" s="79"/>
      <c r="Q260" s="35">
        <v>55513.378127832497</v>
      </c>
      <c r="R260" s="1083"/>
    </row>
    <row r="261" spans="1:22" ht="75" customHeight="1">
      <c r="A261" s="1351" t="s">
        <v>726</v>
      </c>
      <c r="B261" s="1352"/>
      <c r="C261" s="1352"/>
      <c r="D261" s="1352"/>
      <c r="E261" s="1352"/>
      <c r="F261" s="1352"/>
      <c r="G261" s="1352"/>
      <c r="H261" s="1352"/>
      <c r="I261" s="1352"/>
      <c r="J261" s="1352"/>
      <c r="K261" s="1352"/>
      <c r="L261" s="1352"/>
      <c r="M261" s="1352"/>
      <c r="N261" s="1352"/>
      <c r="O261" s="1352"/>
      <c r="P261" s="1352"/>
      <c r="Q261" s="1352"/>
      <c r="R261" s="1353"/>
    </row>
    <row r="262" spans="1:22" ht="22.2" customHeight="1">
      <c r="A262" s="1315" t="s">
        <v>426</v>
      </c>
      <c r="B262" s="1316"/>
      <c r="C262" s="1357" t="s">
        <v>277</v>
      </c>
      <c r="D262" s="1357" t="s">
        <v>854</v>
      </c>
      <c r="E262" s="1359">
        <v>2021</v>
      </c>
      <c r="F262" s="1359">
        <v>2022</v>
      </c>
      <c r="G262" s="1359"/>
      <c r="H262" s="1359"/>
      <c r="I262" s="1359"/>
      <c r="J262" s="1359"/>
      <c r="K262" s="1361">
        <v>2023</v>
      </c>
      <c r="L262" s="1361"/>
      <c r="M262" s="1361"/>
      <c r="N262" s="1361"/>
      <c r="O262" s="1361"/>
      <c r="P262" s="1361"/>
      <c r="Q262" s="1361"/>
      <c r="R262" s="1362"/>
    </row>
    <row r="263" spans="1:22" ht="22.2" customHeight="1">
      <c r="A263" s="1315"/>
      <c r="B263" s="1316"/>
      <c r="C263" s="1357"/>
      <c r="D263" s="1358"/>
      <c r="E263" s="1360"/>
      <c r="F263" s="1280" t="s">
        <v>267</v>
      </c>
      <c r="G263" s="809" t="s">
        <v>7</v>
      </c>
      <c r="H263" s="809" t="s">
        <v>13</v>
      </c>
      <c r="I263" s="809" t="s">
        <v>14</v>
      </c>
      <c r="J263" s="809" t="s">
        <v>15</v>
      </c>
      <c r="K263" s="809" t="s">
        <v>0</v>
      </c>
      <c r="L263" s="934" t="s">
        <v>1</v>
      </c>
      <c r="M263" s="934" t="s">
        <v>2</v>
      </c>
      <c r="N263" s="934" t="s">
        <v>3</v>
      </c>
      <c r="O263" s="934" t="s">
        <v>4</v>
      </c>
      <c r="P263" s="934" t="s">
        <v>5</v>
      </c>
      <c r="Q263" s="934" t="s">
        <v>6</v>
      </c>
      <c r="R263" s="1007" t="s">
        <v>267</v>
      </c>
    </row>
    <row r="264" spans="1:22" ht="12" customHeight="1">
      <c r="A264" s="1306" t="s">
        <v>312</v>
      </c>
      <c r="B264" s="1307"/>
      <c r="R264" s="379"/>
      <c r="S264" s="54"/>
      <c r="T264" s="54"/>
    </row>
    <row r="265" spans="1:22" ht="12" customHeight="1">
      <c r="A265" s="372" t="s">
        <v>8</v>
      </c>
      <c r="B265" s="978" t="s">
        <v>320</v>
      </c>
      <c r="C265" s="35">
        <v>258592.882154541</v>
      </c>
      <c r="D265" s="35">
        <v>182060.315714959</v>
      </c>
      <c r="E265" s="35">
        <v>171129.81057879701</v>
      </c>
      <c r="F265" s="61">
        <v>186089.85413950999</v>
      </c>
      <c r="G265" s="35">
        <v>186286.052161114</v>
      </c>
      <c r="H265" s="35">
        <v>194091.30185137701</v>
      </c>
      <c r="I265" s="35">
        <v>192596.131987842</v>
      </c>
      <c r="J265" s="35">
        <v>190108</v>
      </c>
      <c r="K265" s="35">
        <v>182586.99604168601</v>
      </c>
      <c r="L265" s="35">
        <v>182933.57890233601</v>
      </c>
      <c r="M265" s="35">
        <v>178922.31344600199</v>
      </c>
      <c r="N265" s="35">
        <v>176967.075627235</v>
      </c>
      <c r="O265" s="35">
        <v>177808.67037140799</v>
      </c>
      <c r="P265" s="35">
        <v>179954.906205418</v>
      </c>
      <c r="Q265" s="35">
        <v>172756.90114394901</v>
      </c>
      <c r="R265" s="380">
        <v>170212.058093575</v>
      </c>
      <c r="S265" s="54"/>
      <c r="T265" s="54"/>
      <c r="U265" s="54"/>
      <c r="V265" s="54"/>
    </row>
    <row r="266" spans="1:22" ht="12" customHeight="1">
      <c r="A266" s="372"/>
      <c r="B266" s="977" t="s">
        <v>321</v>
      </c>
      <c r="C266" s="35">
        <v>244994.47314836</v>
      </c>
      <c r="D266" s="35">
        <v>177921.58013293101</v>
      </c>
      <c r="E266" s="35">
        <v>167855.31424442999</v>
      </c>
      <c r="F266" s="61">
        <v>182061.71424268399</v>
      </c>
      <c r="G266" s="35">
        <v>181321.117074996</v>
      </c>
      <c r="H266" s="35">
        <v>188881.910983879</v>
      </c>
      <c r="I266" s="35">
        <v>186122.26996394599</v>
      </c>
      <c r="J266" s="35">
        <v>182951</v>
      </c>
      <c r="K266" s="35">
        <v>175665.278759573</v>
      </c>
      <c r="L266" s="35">
        <v>176204.39316874801</v>
      </c>
      <c r="M266" s="35">
        <v>172356.13810036299</v>
      </c>
      <c r="N266" s="35">
        <v>171138.15456658401</v>
      </c>
      <c r="O266" s="35">
        <v>173465.98819440801</v>
      </c>
      <c r="P266" s="35">
        <v>175870.79870541801</v>
      </c>
      <c r="Q266" s="35">
        <v>169416.38114394899</v>
      </c>
      <c r="R266" s="380">
        <v>166861.18809357501</v>
      </c>
    </row>
    <row r="267" spans="1:22" ht="12" customHeight="1">
      <c r="A267" s="372"/>
      <c r="B267" s="978" t="s">
        <v>322</v>
      </c>
      <c r="C267" s="35">
        <v>119278.24190643</v>
      </c>
      <c r="D267" s="35">
        <v>85823.787451152995</v>
      </c>
      <c r="E267" s="35">
        <v>91249.684625984999</v>
      </c>
      <c r="F267" s="61">
        <v>94040.678903198001</v>
      </c>
      <c r="G267" s="35">
        <v>96301.864389201</v>
      </c>
      <c r="H267" s="35">
        <v>102513.398624839</v>
      </c>
      <c r="I267" s="35">
        <v>101882.96326038599</v>
      </c>
      <c r="J267" s="35">
        <v>100237</v>
      </c>
      <c r="K267" s="35">
        <v>99183.620421635002</v>
      </c>
      <c r="L267" s="35">
        <v>98078.457206602005</v>
      </c>
      <c r="M267" s="35">
        <v>98060.753479837993</v>
      </c>
      <c r="N267" s="35">
        <v>98375.381019185996</v>
      </c>
      <c r="O267" s="35">
        <v>98586.923649206001</v>
      </c>
      <c r="P267" s="35">
        <v>98984.531546617</v>
      </c>
      <c r="Q267" s="35">
        <v>99497.188081479006</v>
      </c>
      <c r="R267" s="380">
        <v>94761.362180316995</v>
      </c>
    </row>
    <row r="268" spans="1:22" ht="12" customHeight="1">
      <c r="A268" s="372"/>
      <c r="B268" s="978" t="s">
        <v>452</v>
      </c>
      <c r="C268" s="35">
        <v>125716.23124193</v>
      </c>
      <c r="D268" s="35">
        <v>92097.792681777995</v>
      </c>
      <c r="E268" s="35">
        <v>76605.629618445004</v>
      </c>
      <c r="F268" s="61">
        <v>88021.035339485999</v>
      </c>
      <c r="G268" s="35">
        <v>85019.252685795</v>
      </c>
      <c r="H268" s="35">
        <v>86368.512359040004</v>
      </c>
      <c r="I268" s="35">
        <v>84239.306703559996</v>
      </c>
      <c r="J268" s="35">
        <v>82714</v>
      </c>
      <c r="K268" s="35">
        <v>76481.658337938003</v>
      </c>
      <c r="L268" s="35">
        <v>78125.935962146003</v>
      </c>
      <c r="M268" s="35">
        <v>74295.384620525001</v>
      </c>
      <c r="N268" s="35">
        <v>72762.773547397999</v>
      </c>
      <c r="O268" s="35">
        <v>74879.064545201996</v>
      </c>
      <c r="P268" s="35">
        <v>76886.267158800998</v>
      </c>
      <c r="Q268" s="35">
        <v>69919.193062470003</v>
      </c>
      <c r="R268" s="380">
        <v>72099.825913257999</v>
      </c>
    </row>
    <row r="269" spans="1:22" ht="12" customHeight="1">
      <c r="A269" s="372"/>
      <c r="B269" s="977" t="s">
        <v>323</v>
      </c>
      <c r="C269" s="35">
        <v>13598.409006181</v>
      </c>
      <c r="D269" s="35">
        <v>4138.735582028</v>
      </c>
      <c r="E269" s="35">
        <v>3274.4963343670001</v>
      </c>
      <c r="F269" s="61">
        <v>4028.139896826</v>
      </c>
      <c r="G269" s="35">
        <v>4964.9350861180001</v>
      </c>
      <c r="H269" s="35">
        <v>5209.3908674980003</v>
      </c>
      <c r="I269" s="35">
        <v>6473.8620238960002</v>
      </c>
      <c r="J269" s="35">
        <v>7157</v>
      </c>
      <c r="K269" s="35">
        <v>6921.7172821129998</v>
      </c>
      <c r="L269" s="35">
        <v>6729.1857335880004</v>
      </c>
      <c r="M269" s="35">
        <v>6566.1753456389997</v>
      </c>
      <c r="N269" s="35">
        <v>5828.9210606509996</v>
      </c>
      <c r="O269" s="35">
        <v>4342.6821769999997</v>
      </c>
      <c r="P269" s="35">
        <v>4084.1075000000001</v>
      </c>
      <c r="Q269" s="35">
        <v>3340.52</v>
      </c>
      <c r="R269" s="380">
        <v>3350.87</v>
      </c>
    </row>
    <row r="270" spans="1:22" ht="12" customHeight="1">
      <c r="A270" s="372"/>
      <c r="B270" s="978" t="s">
        <v>322</v>
      </c>
      <c r="C270" s="35">
        <v>0.53806203399999997</v>
      </c>
      <c r="D270" s="35">
        <v>0</v>
      </c>
      <c r="E270" s="35">
        <v>0</v>
      </c>
      <c r="F270" s="61">
        <v>3140</v>
      </c>
      <c r="G270" s="35">
        <v>3140</v>
      </c>
      <c r="H270" s="35">
        <v>3340</v>
      </c>
      <c r="I270" s="35">
        <v>4840</v>
      </c>
      <c r="J270" s="35">
        <v>4840</v>
      </c>
      <c r="K270" s="35">
        <v>4840</v>
      </c>
      <c r="L270" s="35">
        <v>4840</v>
      </c>
      <c r="M270" s="35">
        <v>4840</v>
      </c>
      <c r="N270" s="35">
        <v>4140</v>
      </c>
      <c r="O270" s="35">
        <v>3140</v>
      </c>
      <c r="P270" s="35">
        <v>2300</v>
      </c>
      <c r="Q270" s="35">
        <v>2300</v>
      </c>
      <c r="R270" s="380">
        <v>2300</v>
      </c>
    </row>
    <row r="271" spans="1:22" ht="12" customHeight="1">
      <c r="A271" s="372"/>
      <c r="B271" s="978" t="s">
        <v>452</v>
      </c>
      <c r="C271" s="35">
        <v>13597.870944147</v>
      </c>
      <c r="D271" s="35">
        <v>4138.735582028</v>
      </c>
      <c r="E271" s="35">
        <v>3274.4963343670001</v>
      </c>
      <c r="F271" s="61">
        <v>888.13989682600004</v>
      </c>
      <c r="G271" s="35">
        <v>1824.9350861180001</v>
      </c>
      <c r="H271" s="35">
        <v>1869.390867498</v>
      </c>
      <c r="I271" s="35">
        <v>1633.862023896</v>
      </c>
      <c r="J271" s="35">
        <v>2317</v>
      </c>
      <c r="K271" s="35">
        <v>2081.7172821129998</v>
      </c>
      <c r="L271" s="35">
        <v>1889.1857335879999</v>
      </c>
      <c r="M271" s="35">
        <v>1726.1753456389999</v>
      </c>
      <c r="N271" s="35">
        <v>1688.9210606510001</v>
      </c>
      <c r="O271" s="35">
        <v>1202.6821769999999</v>
      </c>
      <c r="P271" s="35">
        <v>1784.1075000000001</v>
      </c>
      <c r="Q271" s="35">
        <v>1040.52</v>
      </c>
      <c r="R271" s="380">
        <v>1050.8699999999999</v>
      </c>
    </row>
    <row r="272" spans="1:22" ht="12" customHeight="1">
      <c r="A272" s="372" t="s">
        <v>9</v>
      </c>
      <c r="B272" s="978" t="s">
        <v>453</v>
      </c>
      <c r="C272" s="35">
        <v>22944.327431919999</v>
      </c>
      <c r="D272" s="35">
        <v>36431.604659825003</v>
      </c>
      <c r="E272" s="35">
        <v>24514.201880282999</v>
      </c>
      <c r="F272" s="61">
        <v>35760.035889220999</v>
      </c>
      <c r="G272" s="35">
        <v>30412.255088397</v>
      </c>
      <c r="H272" s="35">
        <v>29321.843568043001</v>
      </c>
      <c r="I272" s="35">
        <v>31037.693866255999</v>
      </c>
      <c r="J272" s="35">
        <v>24734</v>
      </c>
      <c r="K272" s="35">
        <v>37348.326771667002</v>
      </c>
      <c r="L272" s="35">
        <v>37283.316008725</v>
      </c>
      <c r="M272" s="35">
        <v>28287.444856798</v>
      </c>
      <c r="N272" s="35">
        <v>38358.204196776998</v>
      </c>
      <c r="O272" s="35">
        <v>29866.383829554001</v>
      </c>
      <c r="P272" s="35">
        <v>26739.958021076</v>
      </c>
      <c r="Q272" s="35">
        <v>37839.665679370999</v>
      </c>
      <c r="R272" s="380">
        <v>39562.350114394001</v>
      </c>
    </row>
    <row r="273" spans="1:18" ht="12" customHeight="1">
      <c r="A273" s="372"/>
      <c r="B273" s="977" t="s">
        <v>340</v>
      </c>
      <c r="C273" s="35">
        <v>7297.5403195119998</v>
      </c>
      <c r="D273" s="35">
        <v>3408.9131042849999</v>
      </c>
      <c r="E273" s="35">
        <v>3688.3144681519998</v>
      </c>
      <c r="F273" s="61">
        <v>4676.4803762749998</v>
      </c>
      <c r="G273" s="35">
        <v>5433.9226455959997</v>
      </c>
      <c r="H273" s="35">
        <v>4401.2692810729995</v>
      </c>
      <c r="I273" s="35">
        <v>3403.938518723</v>
      </c>
      <c r="J273" s="35">
        <v>2697</v>
      </c>
      <c r="K273" s="35">
        <v>7120.4782818599997</v>
      </c>
      <c r="L273" s="35">
        <v>5404.8306041489996</v>
      </c>
      <c r="M273" s="35">
        <v>3443.3149744010002</v>
      </c>
      <c r="N273" s="35">
        <v>8438.5414451300003</v>
      </c>
      <c r="O273" s="35">
        <v>4359.9199985499999</v>
      </c>
      <c r="P273" s="35">
        <v>6828.00861214</v>
      </c>
      <c r="Q273" s="35">
        <v>4441.0173334350002</v>
      </c>
      <c r="R273" s="380">
        <v>7989.9412003280004</v>
      </c>
    </row>
    <row r="274" spans="1:18" ht="12" customHeight="1">
      <c r="A274" s="372"/>
      <c r="B274" s="977" t="s">
        <v>454</v>
      </c>
      <c r="C274" s="35">
        <v>15645.980001022999</v>
      </c>
      <c r="D274" s="35">
        <v>32700.6</v>
      </c>
      <c r="E274" s="35">
        <v>20153.035</v>
      </c>
      <c r="F274" s="61">
        <v>30408.554199999999</v>
      </c>
      <c r="G274" s="35">
        <v>24308.980520000001</v>
      </c>
      <c r="H274" s="35">
        <v>24030.112290000001</v>
      </c>
      <c r="I274" s="35">
        <v>27319.000599999999</v>
      </c>
      <c r="J274" s="35">
        <v>21812</v>
      </c>
      <c r="K274" s="35">
        <v>28985.643800000002</v>
      </c>
      <c r="L274" s="35">
        <v>30668.5</v>
      </c>
      <c r="M274" s="35">
        <v>22781.586500000001</v>
      </c>
      <c r="N274" s="35">
        <v>29103.613020000001</v>
      </c>
      <c r="O274" s="35">
        <v>24539.48</v>
      </c>
      <c r="P274" s="35">
        <v>19025.962500000001</v>
      </c>
      <c r="Q274" s="35">
        <v>33296</v>
      </c>
      <c r="R274" s="380">
        <v>29606.59</v>
      </c>
    </row>
    <row r="275" spans="1:18" ht="12" customHeight="1">
      <c r="A275" s="372"/>
      <c r="B275" s="977" t="s">
        <v>456</v>
      </c>
      <c r="C275" s="35">
        <v>0</v>
      </c>
      <c r="D275" s="35">
        <v>0</v>
      </c>
      <c r="E275" s="35">
        <v>500</v>
      </c>
      <c r="F275" s="61">
        <v>68.816000000000003</v>
      </c>
      <c r="G275" s="35">
        <v>68.671999999999997</v>
      </c>
      <c r="H275" s="35">
        <v>138.74250000000001</v>
      </c>
      <c r="I275" s="35">
        <v>143.16249999999999</v>
      </c>
      <c r="J275" s="35" t="s">
        <v>866</v>
      </c>
      <c r="K275" s="35">
        <v>0</v>
      </c>
      <c r="L275" s="35">
        <v>0</v>
      </c>
      <c r="M275" s="35">
        <v>0</v>
      </c>
      <c r="N275" s="35">
        <v>0</v>
      </c>
      <c r="O275" s="35">
        <v>0</v>
      </c>
      <c r="P275" s="35">
        <v>0</v>
      </c>
      <c r="Q275" s="35">
        <v>0</v>
      </c>
      <c r="R275" s="380">
        <v>0</v>
      </c>
    </row>
    <row r="276" spans="1:18" ht="12" customHeight="1">
      <c r="A276" s="372"/>
      <c r="B276" s="977" t="s">
        <v>457</v>
      </c>
      <c r="C276" s="35">
        <v>0.80711138500000001</v>
      </c>
      <c r="D276" s="35">
        <v>322.09155554</v>
      </c>
      <c r="E276" s="35">
        <v>172.85241213099999</v>
      </c>
      <c r="F276" s="61">
        <v>606.18531294599995</v>
      </c>
      <c r="G276" s="35">
        <v>600.67992280099998</v>
      </c>
      <c r="H276" s="35">
        <v>751.71949697000002</v>
      </c>
      <c r="I276" s="35">
        <v>171.59224753300001</v>
      </c>
      <c r="J276" s="35">
        <v>225</v>
      </c>
      <c r="K276" s="35">
        <v>1242.204689807</v>
      </c>
      <c r="L276" s="35">
        <v>1209.9854045760001</v>
      </c>
      <c r="M276" s="35">
        <v>2062.5433823970002</v>
      </c>
      <c r="N276" s="35">
        <v>816.04973164700004</v>
      </c>
      <c r="O276" s="35">
        <v>966.98383100399997</v>
      </c>
      <c r="P276" s="35">
        <v>885.98690893599996</v>
      </c>
      <c r="Q276" s="35">
        <v>102.648345936</v>
      </c>
      <c r="R276" s="380">
        <v>1965.8189140659999</v>
      </c>
    </row>
    <row r="277" spans="1:18" ht="12" customHeight="1">
      <c r="A277" s="372" t="s">
        <v>10</v>
      </c>
      <c r="B277" s="978" t="s">
        <v>455</v>
      </c>
      <c r="C277" s="35">
        <v>53781.215002445002</v>
      </c>
      <c r="D277" s="35">
        <v>76378.760167604007</v>
      </c>
      <c r="E277" s="35">
        <v>117441.109321258</v>
      </c>
      <c r="F277" s="61">
        <v>123438.860446362</v>
      </c>
      <c r="G277" s="35">
        <v>136844.25695093899</v>
      </c>
      <c r="H277" s="35">
        <v>123984.868930963</v>
      </c>
      <c r="I277" s="35">
        <v>127671.680091909</v>
      </c>
      <c r="J277" s="35">
        <v>113832</v>
      </c>
      <c r="K277" s="35">
        <v>108511.673088892</v>
      </c>
      <c r="L277" s="35">
        <v>112159.386362347</v>
      </c>
      <c r="M277" s="35">
        <v>121338.116899938</v>
      </c>
      <c r="N277" s="35">
        <v>104229.790244483</v>
      </c>
      <c r="O277" s="35">
        <v>103625.209402073</v>
      </c>
      <c r="P277" s="35">
        <v>106678.72094806599</v>
      </c>
      <c r="Q277" s="35">
        <v>97529.972267724996</v>
      </c>
      <c r="R277" s="380">
        <v>110484.957888698</v>
      </c>
    </row>
    <row r="278" spans="1:18" ht="12" customHeight="1">
      <c r="A278" s="372"/>
      <c r="B278" s="978" t="s">
        <v>324</v>
      </c>
      <c r="C278" s="35">
        <v>18513.973753536</v>
      </c>
      <c r="D278" s="35">
        <v>33060.902359635002</v>
      </c>
      <c r="E278" s="35">
        <v>49909.694009771003</v>
      </c>
      <c r="F278" s="61">
        <v>46992.607584753998</v>
      </c>
      <c r="G278" s="35">
        <v>56378.763870697003</v>
      </c>
      <c r="H278" s="35">
        <v>52553.615982237003</v>
      </c>
      <c r="I278" s="35">
        <v>34987.823078603004</v>
      </c>
      <c r="J278" s="35">
        <v>25329</v>
      </c>
      <c r="K278" s="35">
        <v>22716.491737996999</v>
      </c>
      <c r="L278" s="35">
        <v>23150.765130485001</v>
      </c>
      <c r="M278" s="35">
        <v>25008.238218078001</v>
      </c>
      <c r="N278" s="35">
        <v>23188.935876504001</v>
      </c>
      <c r="O278" s="35">
        <v>25377.498310564999</v>
      </c>
      <c r="P278" s="35">
        <v>22647.935995463999</v>
      </c>
      <c r="Q278" s="35">
        <v>26141.593814643002</v>
      </c>
      <c r="R278" s="380">
        <v>21469.433642139</v>
      </c>
    </row>
    <row r="279" spans="1:18" ht="12" customHeight="1">
      <c r="A279" s="372"/>
      <c r="B279" s="978" t="s">
        <v>201</v>
      </c>
      <c r="C279" s="35">
        <v>17293.061767767002</v>
      </c>
      <c r="D279" s="35">
        <v>25316.396670397</v>
      </c>
      <c r="E279" s="35">
        <v>46238.210535461003</v>
      </c>
      <c r="F279" s="61">
        <v>59986.337141835997</v>
      </c>
      <c r="G279" s="35">
        <v>73157.036807095996</v>
      </c>
      <c r="H279" s="35">
        <v>56603.403229306001</v>
      </c>
      <c r="I279" s="35">
        <v>74799.120732173993</v>
      </c>
      <c r="J279" s="35">
        <v>64581</v>
      </c>
      <c r="K279" s="35">
        <v>74895.419818907001</v>
      </c>
      <c r="L279" s="35">
        <v>70479.393197376005</v>
      </c>
      <c r="M279" s="35">
        <v>69606.204621133002</v>
      </c>
      <c r="N279" s="35">
        <v>63444.677909527003</v>
      </c>
      <c r="O279" s="35">
        <v>65290.490533135002</v>
      </c>
      <c r="P279" s="35">
        <v>66544.393650585</v>
      </c>
      <c r="Q279" s="35">
        <v>55927.258515280002</v>
      </c>
      <c r="R279" s="380">
        <v>75368.069480270002</v>
      </c>
    </row>
    <row r="280" spans="1:18" ht="12" customHeight="1">
      <c r="A280" s="372"/>
      <c r="B280" s="978" t="s">
        <v>202</v>
      </c>
      <c r="C280" s="35">
        <v>17934.948605228001</v>
      </c>
      <c r="D280" s="35">
        <v>17410.293253362001</v>
      </c>
      <c r="E280" s="35">
        <v>21282.416846396001</v>
      </c>
      <c r="F280" s="61">
        <v>16459.765274142999</v>
      </c>
      <c r="G280" s="35">
        <v>7308.3422829170004</v>
      </c>
      <c r="H280" s="35">
        <v>14827.456819708001</v>
      </c>
      <c r="I280" s="35">
        <v>17747.561329852</v>
      </c>
      <c r="J280" s="35">
        <v>23915</v>
      </c>
      <c r="K280" s="35">
        <v>10897.349291859</v>
      </c>
      <c r="L280" s="35">
        <v>18429.806278245</v>
      </c>
      <c r="M280" s="35">
        <v>26509.777955065001</v>
      </c>
      <c r="N280" s="35">
        <v>17596.176458451999</v>
      </c>
      <c r="O280" s="35">
        <v>12914.438824520001</v>
      </c>
      <c r="P280" s="35">
        <v>17486.391302017</v>
      </c>
      <c r="Q280" s="35">
        <v>15050.774198028001</v>
      </c>
      <c r="R280" s="380">
        <v>9957.8021108180001</v>
      </c>
    </row>
    <row r="281" spans="1:18" ht="12" customHeight="1">
      <c r="A281" s="372"/>
      <c r="B281" s="978" t="s">
        <v>325</v>
      </c>
      <c r="C281" s="35">
        <v>39.230875914000002</v>
      </c>
      <c r="D281" s="35">
        <v>591.16788421000001</v>
      </c>
      <c r="E281" s="35">
        <v>10.787929630000001</v>
      </c>
      <c r="F281" s="61">
        <v>0.150445629</v>
      </c>
      <c r="G281" s="35">
        <v>0.113990229</v>
      </c>
      <c r="H281" s="35">
        <v>0.39289971200000001</v>
      </c>
      <c r="I281" s="35">
        <v>137.17495127999999</v>
      </c>
      <c r="J281" s="35">
        <v>8</v>
      </c>
      <c r="K281" s="35">
        <v>2.4122401290000002</v>
      </c>
      <c r="L281" s="35">
        <v>99.421756240999997</v>
      </c>
      <c r="M281" s="35">
        <v>213.896105662</v>
      </c>
      <c r="N281" s="35">
        <v>0</v>
      </c>
      <c r="O281" s="35">
        <v>42.781733852999999</v>
      </c>
      <c r="P281" s="35">
        <v>0</v>
      </c>
      <c r="Q281" s="35">
        <v>410.34573977399998</v>
      </c>
      <c r="R281" s="380">
        <v>3689.6526554709999</v>
      </c>
    </row>
    <row r="282" spans="1:18" ht="12" customHeight="1">
      <c r="A282" s="372" t="s">
        <v>11</v>
      </c>
      <c r="B282" s="978" t="s">
        <v>326</v>
      </c>
      <c r="C282" s="35">
        <v>61323.424275475998</v>
      </c>
      <c r="D282" s="35">
        <v>83943.632502078995</v>
      </c>
      <c r="E282" s="35">
        <v>80554.189695912006</v>
      </c>
      <c r="F282" s="61">
        <v>71635.461840842996</v>
      </c>
      <c r="G282" s="35">
        <v>77862.824512324005</v>
      </c>
      <c r="H282" s="35">
        <v>76525.508764276005</v>
      </c>
      <c r="I282" s="35">
        <v>76434.102381122997</v>
      </c>
      <c r="J282" s="35">
        <v>91660</v>
      </c>
      <c r="K282" s="35">
        <v>101718.594141986</v>
      </c>
      <c r="L282" s="35">
        <v>109147.206917556</v>
      </c>
      <c r="M282" s="35">
        <v>106809.112755946</v>
      </c>
      <c r="N282" s="35">
        <v>111016.618982254</v>
      </c>
      <c r="O282" s="35">
        <v>100612.117108561</v>
      </c>
      <c r="P282" s="35">
        <v>104104.206837017</v>
      </c>
      <c r="Q282" s="35">
        <v>106468.912777497</v>
      </c>
      <c r="R282" s="380">
        <v>106734.248295336</v>
      </c>
    </row>
    <row r="283" spans="1:18" ht="12" customHeight="1">
      <c r="A283" s="372"/>
      <c r="B283" s="977" t="s">
        <v>447</v>
      </c>
      <c r="C283" s="35">
        <v>956.65317085499998</v>
      </c>
      <c r="D283" s="35">
        <v>0</v>
      </c>
      <c r="E283" s="35">
        <v>0</v>
      </c>
      <c r="F283" s="61">
        <v>0</v>
      </c>
      <c r="G283" s="35">
        <v>0</v>
      </c>
      <c r="H283" s="35">
        <v>0</v>
      </c>
      <c r="I283" s="35">
        <v>0</v>
      </c>
      <c r="J283" s="35" t="s">
        <v>866</v>
      </c>
      <c r="K283" s="35">
        <v>0</v>
      </c>
      <c r="L283" s="35">
        <v>0</v>
      </c>
      <c r="M283" s="35">
        <v>0</v>
      </c>
      <c r="N283" s="35">
        <v>0</v>
      </c>
      <c r="O283" s="35">
        <v>0</v>
      </c>
      <c r="P283" s="35">
        <v>0</v>
      </c>
      <c r="Q283" s="35">
        <v>0</v>
      </c>
      <c r="R283" s="380">
        <v>0</v>
      </c>
    </row>
    <row r="284" spans="1:18" ht="12" customHeight="1">
      <c r="A284" s="372"/>
      <c r="B284" s="977" t="s">
        <v>448</v>
      </c>
      <c r="C284" s="35">
        <v>9494.4953852039998</v>
      </c>
      <c r="D284" s="35">
        <v>2497.9109851610001</v>
      </c>
      <c r="E284" s="35">
        <v>2001.6418015009999</v>
      </c>
      <c r="F284" s="61">
        <v>5675.1666275409998</v>
      </c>
      <c r="G284" s="35">
        <v>5466.1302990550003</v>
      </c>
      <c r="H284" s="35">
        <v>4721.8014760019996</v>
      </c>
      <c r="I284" s="35">
        <v>4737.1819206170003</v>
      </c>
      <c r="J284" s="35">
        <v>4726</v>
      </c>
      <c r="K284" s="35">
        <v>4553.8022739409998</v>
      </c>
      <c r="L284" s="35">
        <v>4173.4926432100001</v>
      </c>
      <c r="M284" s="35">
        <v>4229.6174173019999</v>
      </c>
      <c r="N284" s="35">
        <v>3589.6019299969998</v>
      </c>
      <c r="O284" s="35">
        <v>3623.7924226939999</v>
      </c>
      <c r="P284" s="35">
        <v>3420.8750041829999</v>
      </c>
      <c r="Q284" s="35">
        <v>3692.0219075260002</v>
      </c>
      <c r="R284" s="380">
        <v>2845.5104999619998</v>
      </c>
    </row>
    <row r="285" spans="1:18" ht="12" customHeight="1">
      <c r="A285" s="372"/>
      <c r="B285" s="977" t="s">
        <v>449</v>
      </c>
      <c r="C285" s="35">
        <v>45846.358404359002</v>
      </c>
      <c r="D285" s="35">
        <v>77095.225892757997</v>
      </c>
      <c r="E285" s="35">
        <v>75050.971331730005</v>
      </c>
      <c r="F285" s="61">
        <v>64380.253399091998</v>
      </c>
      <c r="G285" s="35">
        <v>70946.875418523996</v>
      </c>
      <c r="H285" s="35">
        <v>70334.321564061</v>
      </c>
      <c r="I285" s="35">
        <v>69515.231882651002</v>
      </c>
      <c r="J285" s="35">
        <v>83606</v>
      </c>
      <c r="K285" s="35">
        <v>93842.205519714</v>
      </c>
      <c r="L285" s="35">
        <v>101834.224526593</v>
      </c>
      <c r="M285" s="35">
        <v>100602.46126197399</v>
      </c>
      <c r="N285" s="35">
        <v>104512.592508159</v>
      </c>
      <c r="O285" s="35">
        <v>94054.186143736995</v>
      </c>
      <c r="P285" s="35">
        <v>97510.940666281007</v>
      </c>
      <c r="Q285" s="35">
        <v>99345.035051882005</v>
      </c>
      <c r="R285" s="380">
        <v>100142.62418699299</v>
      </c>
    </row>
    <row r="286" spans="1:18" ht="12" customHeight="1">
      <c r="A286" s="372"/>
      <c r="B286" s="977" t="s">
        <v>450</v>
      </c>
      <c r="C286" s="35">
        <v>5025.917315058</v>
      </c>
      <c r="D286" s="35">
        <v>4350.4956241600003</v>
      </c>
      <c r="E286" s="35">
        <v>3501.5765626809998</v>
      </c>
      <c r="F286" s="61">
        <v>1580.04181421</v>
      </c>
      <c r="G286" s="35">
        <v>1449.8187947450001</v>
      </c>
      <c r="H286" s="35">
        <v>1469.385724213</v>
      </c>
      <c r="I286" s="35">
        <v>2181.6885778549999</v>
      </c>
      <c r="J286" s="35">
        <v>3328</v>
      </c>
      <c r="K286" s="35">
        <v>3322.586348331</v>
      </c>
      <c r="L286" s="35">
        <v>3139.4897477529998</v>
      </c>
      <c r="M286" s="35">
        <v>1977.0340766700001</v>
      </c>
      <c r="N286" s="35">
        <v>2914.4245440979998</v>
      </c>
      <c r="O286" s="35">
        <v>2934.1385421300001</v>
      </c>
      <c r="P286" s="35">
        <v>3172.3911665529999</v>
      </c>
      <c r="Q286" s="35">
        <v>3431.855818089</v>
      </c>
      <c r="R286" s="380">
        <v>3746.1136083810002</v>
      </c>
    </row>
    <row r="287" spans="1:18" ht="12" customHeight="1">
      <c r="A287" s="372" t="s">
        <v>98</v>
      </c>
      <c r="B287" s="978" t="s">
        <v>451</v>
      </c>
      <c r="C287" s="35">
        <v>94.080691067000004</v>
      </c>
      <c r="D287" s="35">
        <v>72.661199999999994</v>
      </c>
      <c r="E287" s="35">
        <v>72.661199999999994</v>
      </c>
      <c r="F287" s="61">
        <v>72.661199999999994</v>
      </c>
      <c r="G287" s="35">
        <v>72.661199999999994</v>
      </c>
      <c r="H287" s="35">
        <v>72.661199999999994</v>
      </c>
      <c r="I287" s="35">
        <v>72.661199999999994</v>
      </c>
      <c r="J287" s="35">
        <v>73</v>
      </c>
      <c r="K287" s="35">
        <v>72.661199999999994</v>
      </c>
      <c r="L287" s="35">
        <v>72.661199999999994</v>
      </c>
      <c r="M287" s="35">
        <v>16.5</v>
      </c>
      <c r="N287" s="35">
        <v>16.5</v>
      </c>
      <c r="O287" s="35">
        <v>16.5</v>
      </c>
      <c r="P287" s="35">
        <v>16.5</v>
      </c>
      <c r="Q287" s="35">
        <v>16.5</v>
      </c>
      <c r="R287" s="380">
        <v>16.5</v>
      </c>
    </row>
    <row r="288" spans="1:18" ht="22.8">
      <c r="A288" s="372" t="s">
        <v>97</v>
      </c>
      <c r="B288" s="978" t="s">
        <v>481</v>
      </c>
      <c r="C288" s="35">
        <v>6274.4716825209998</v>
      </c>
      <c r="D288" s="35">
        <v>6048.4755040959999</v>
      </c>
      <c r="E288" s="35">
        <v>6525.8193706479997</v>
      </c>
      <c r="F288" s="61">
        <v>7093.2450376500001</v>
      </c>
      <c r="G288" s="35">
        <v>4901.1467041679998</v>
      </c>
      <c r="H288" s="35">
        <v>4910.4981529569995</v>
      </c>
      <c r="I288" s="35">
        <v>4958.92679219</v>
      </c>
      <c r="J288" s="35">
        <v>4845</v>
      </c>
      <c r="K288" s="35">
        <v>4680.6272370910001</v>
      </c>
      <c r="L288" s="35">
        <v>4499.8283150010002</v>
      </c>
      <c r="M288" s="35">
        <v>4390.4895291940002</v>
      </c>
      <c r="N288" s="35">
        <v>4406.4919796530003</v>
      </c>
      <c r="O288" s="35">
        <v>4404.3982901939999</v>
      </c>
      <c r="P288" s="35">
        <v>4269.3849753430004</v>
      </c>
      <c r="Q288" s="35">
        <v>4310.2194105549997</v>
      </c>
      <c r="R288" s="380">
        <v>4514.2574555660003</v>
      </c>
    </row>
    <row r="289" spans="1:18" ht="12" customHeight="1">
      <c r="A289" s="373"/>
      <c r="B289" s="977" t="s">
        <v>458</v>
      </c>
      <c r="C289" s="35">
        <v>6083.1827579760002</v>
      </c>
      <c r="D289" s="35">
        <v>5731.7743028750001</v>
      </c>
      <c r="E289" s="35">
        <v>6379.1390766570003</v>
      </c>
      <c r="F289" s="61">
        <v>6942.3195971349996</v>
      </c>
      <c r="G289" s="35">
        <v>4748.8937819250004</v>
      </c>
      <c r="H289" s="35">
        <v>4757.6693372709997</v>
      </c>
      <c r="I289" s="35">
        <v>4805.2375528430002</v>
      </c>
      <c r="J289" s="35">
        <v>4693</v>
      </c>
      <c r="K289" s="35">
        <v>4532.6938612390004</v>
      </c>
      <c r="L289" s="35">
        <v>4350.2703373739996</v>
      </c>
      <c r="M289" s="35">
        <v>4247.1514667250003</v>
      </c>
      <c r="N289" s="35">
        <v>4261.3587756300003</v>
      </c>
      <c r="O289" s="35">
        <v>4262.76574936</v>
      </c>
      <c r="P289" s="35">
        <v>4127.9278805980002</v>
      </c>
      <c r="Q289" s="35">
        <v>4167.5934986829998</v>
      </c>
      <c r="R289" s="380">
        <v>4364.4643334379998</v>
      </c>
    </row>
    <row r="290" spans="1:18" ht="12" customHeight="1">
      <c r="A290" s="373"/>
      <c r="B290" s="977" t="s">
        <v>459</v>
      </c>
      <c r="C290" s="35">
        <v>7.8498257560000004</v>
      </c>
      <c r="D290" s="35">
        <v>11.876267156000001</v>
      </c>
      <c r="E290" s="35">
        <v>9.1658374029999994</v>
      </c>
      <c r="F290" s="61">
        <v>12.562419378</v>
      </c>
      <c r="G290" s="35">
        <v>13.839001634000001</v>
      </c>
      <c r="H290" s="35">
        <v>12.136944</v>
      </c>
      <c r="I290" s="35">
        <v>11.383619482</v>
      </c>
      <c r="J290" s="35">
        <v>9</v>
      </c>
      <c r="K290" s="35">
        <v>7.5325394149999996</v>
      </c>
      <c r="L290" s="35">
        <v>6.5847621700000003</v>
      </c>
      <c r="M290" s="35">
        <v>5.7462571679999996</v>
      </c>
      <c r="N290" s="35">
        <v>4.883798928</v>
      </c>
      <c r="O290" s="35">
        <v>5.0068870360000002</v>
      </c>
      <c r="P290" s="35">
        <v>3.6599589250000002</v>
      </c>
      <c r="Q290" s="35">
        <v>3.328525102</v>
      </c>
      <c r="R290" s="380">
        <v>3.1780525580000001</v>
      </c>
    </row>
    <row r="291" spans="1:18" ht="12" customHeight="1">
      <c r="A291" s="373"/>
      <c r="B291" s="977" t="s">
        <v>460</v>
      </c>
      <c r="C291" s="35">
        <v>183.43909878900001</v>
      </c>
      <c r="D291" s="35">
        <v>304.82493406499998</v>
      </c>
      <c r="E291" s="35">
        <v>137.514456588</v>
      </c>
      <c r="F291" s="61">
        <v>138.363021137</v>
      </c>
      <c r="G291" s="35">
        <v>138.413920609</v>
      </c>
      <c r="H291" s="35">
        <v>140.69187168600001</v>
      </c>
      <c r="I291" s="35">
        <v>142.30561986500001</v>
      </c>
      <c r="J291" s="35">
        <v>143</v>
      </c>
      <c r="K291" s="35">
        <v>140.40083643700001</v>
      </c>
      <c r="L291" s="35">
        <v>142.97321545700001</v>
      </c>
      <c r="M291" s="35">
        <v>137.59180530099999</v>
      </c>
      <c r="N291" s="35">
        <v>140.24940509499999</v>
      </c>
      <c r="O291" s="35">
        <v>136.625653798</v>
      </c>
      <c r="P291" s="35">
        <v>137.79713581999999</v>
      </c>
      <c r="Q291" s="35">
        <v>139.29738677</v>
      </c>
      <c r="R291" s="380">
        <v>146.61506957</v>
      </c>
    </row>
    <row r="292" spans="1:18" ht="12" customHeight="1">
      <c r="A292" s="372" t="s">
        <v>125</v>
      </c>
      <c r="B292" s="978" t="s">
        <v>461</v>
      </c>
      <c r="C292" s="35">
        <v>8267.3438073640009</v>
      </c>
      <c r="D292" s="35">
        <v>10996.151412634999</v>
      </c>
      <c r="E292" s="35">
        <v>6756.8235207449998</v>
      </c>
      <c r="F292" s="61">
        <v>5830.3615488739997</v>
      </c>
      <c r="G292" s="35">
        <v>11211.257406921</v>
      </c>
      <c r="H292" s="35">
        <v>16746.200212823001</v>
      </c>
      <c r="I292" s="35">
        <v>16086.327926403999</v>
      </c>
      <c r="J292" s="35">
        <v>10990</v>
      </c>
      <c r="K292" s="35">
        <v>7296.8534982669998</v>
      </c>
      <c r="L292" s="35">
        <v>8231.6429371769991</v>
      </c>
      <c r="M292" s="35">
        <v>6689.2197030400002</v>
      </c>
      <c r="N292" s="35">
        <v>8702.6680899109997</v>
      </c>
      <c r="O292" s="35">
        <v>6436.3482105809999</v>
      </c>
      <c r="P292" s="35">
        <v>5909.5635697389998</v>
      </c>
      <c r="Q292" s="35">
        <v>5619.1813531509997</v>
      </c>
      <c r="R292" s="380">
        <v>6195.8760495630004</v>
      </c>
    </row>
    <row r="293" spans="1:18" ht="12" customHeight="1">
      <c r="A293" s="372" t="s">
        <v>203</v>
      </c>
      <c r="B293" s="978" t="s">
        <v>462</v>
      </c>
      <c r="C293" s="35">
        <v>27039.158156460999</v>
      </c>
      <c r="D293" s="35">
        <v>21774.960632697999</v>
      </c>
      <c r="E293" s="35">
        <v>23629.722099580002</v>
      </c>
      <c r="F293" s="61">
        <v>46972.209787893</v>
      </c>
      <c r="G293" s="35">
        <v>53569.606772070001</v>
      </c>
      <c r="H293" s="35">
        <v>62958.112607973002</v>
      </c>
      <c r="I293" s="35">
        <v>63895.458325403997</v>
      </c>
      <c r="J293" s="35">
        <v>60296</v>
      </c>
      <c r="K293" s="35">
        <v>55286.513358237004</v>
      </c>
      <c r="L293" s="35">
        <v>52297.587278612998</v>
      </c>
      <c r="M293" s="35">
        <v>49945.440629108998</v>
      </c>
      <c r="N293" s="35">
        <v>53957.993630322999</v>
      </c>
      <c r="O293" s="35">
        <v>64685.123336096003</v>
      </c>
      <c r="P293" s="35">
        <v>61722.465244314</v>
      </c>
      <c r="Q293" s="35">
        <v>59361.281826817001</v>
      </c>
      <c r="R293" s="380">
        <v>63390.742332435002</v>
      </c>
    </row>
    <row r="294" spans="1:18" ht="12" customHeight="1">
      <c r="A294" s="1306" t="s">
        <v>315</v>
      </c>
      <c r="B294" s="1307"/>
      <c r="C294" s="35"/>
      <c r="D294" s="35"/>
      <c r="R294" s="379"/>
    </row>
    <row r="295" spans="1:18" ht="12" customHeight="1">
      <c r="A295" s="374" t="s">
        <v>8</v>
      </c>
      <c r="B295" s="979" t="s">
        <v>463</v>
      </c>
      <c r="C295" s="35">
        <v>176261.40132697599</v>
      </c>
      <c r="D295" s="35">
        <v>185513.453595111</v>
      </c>
      <c r="E295" s="35">
        <v>206526.26426664999</v>
      </c>
      <c r="F295" s="61">
        <v>239676.855921109</v>
      </c>
      <c r="G295" s="35">
        <v>260173.306390618</v>
      </c>
      <c r="H295" s="35">
        <v>259066.452091479</v>
      </c>
      <c r="I295" s="35">
        <v>263785.61031540699</v>
      </c>
      <c r="J295" s="35">
        <v>253015</v>
      </c>
      <c r="K295" s="35">
        <v>256232.81355400599</v>
      </c>
      <c r="L295" s="35">
        <v>266237.38884685899</v>
      </c>
      <c r="M295" s="35">
        <v>261502.885673465</v>
      </c>
      <c r="N295" s="35">
        <v>252391.188913383</v>
      </c>
      <c r="O295" s="35">
        <v>243143.18085868299</v>
      </c>
      <c r="P295" s="35">
        <v>247376.68836115001</v>
      </c>
      <c r="Q295" s="35">
        <v>245807.48634405801</v>
      </c>
      <c r="R295" s="380">
        <v>248670.42272650101</v>
      </c>
    </row>
    <row r="296" spans="1:18" ht="12" customHeight="1">
      <c r="A296" s="372"/>
      <c r="B296" s="978" t="s">
        <v>96</v>
      </c>
      <c r="C296" s="35">
        <v>95202.316104377998</v>
      </c>
      <c r="D296" s="35">
        <v>110557.461574281</v>
      </c>
      <c r="E296" s="35">
        <v>117882.34600739701</v>
      </c>
      <c r="F296" s="61">
        <v>130368.790376843</v>
      </c>
      <c r="G296" s="35">
        <v>139591.16901146001</v>
      </c>
      <c r="H296" s="35">
        <v>139983.17179871001</v>
      </c>
      <c r="I296" s="35">
        <v>142047.27344585699</v>
      </c>
      <c r="J296" s="35">
        <v>142705</v>
      </c>
      <c r="K296" s="35">
        <v>143582.40712860701</v>
      </c>
      <c r="L296" s="35">
        <v>149694.67412740199</v>
      </c>
      <c r="M296" s="35">
        <v>146409.59252337599</v>
      </c>
      <c r="N296" s="35">
        <v>148306.277928725</v>
      </c>
      <c r="O296" s="35">
        <v>146329.25724029701</v>
      </c>
      <c r="P296" s="35">
        <v>147197.43561391099</v>
      </c>
      <c r="Q296" s="35">
        <v>142788.46148913901</v>
      </c>
      <c r="R296" s="380">
        <v>141943.90193431501</v>
      </c>
    </row>
    <row r="297" spans="1:18" ht="12" customHeight="1">
      <c r="A297" s="372"/>
      <c r="B297" s="978" t="s">
        <v>464</v>
      </c>
      <c r="C297" s="35">
        <v>50879.513475582004</v>
      </c>
      <c r="D297" s="35">
        <v>68725.032148593993</v>
      </c>
      <c r="E297" s="35">
        <v>82027.139573666995</v>
      </c>
      <c r="F297" s="61">
        <v>86718.943663811995</v>
      </c>
      <c r="G297" s="35">
        <v>86214.167597021995</v>
      </c>
      <c r="H297" s="35">
        <v>87499.557535165994</v>
      </c>
      <c r="I297" s="35">
        <v>89152.831188159995</v>
      </c>
      <c r="J297" s="35">
        <v>95641</v>
      </c>
      <c r="K297" s="35">
        <v>90638.936742185004</v>
      </c>
      <c r="L297" s="35">
        <v>96098.778661181001</v>
      </c>
      <c r="M297" s="35">
        <v>95324.884906866995</v>
      </c>
      <c r="N297" s="35">
        <v>99328.848830736999</v>
      </c>
      <c r="O297" s="35">
        <v>93380.112846310003</v>
      </c>
      <c r="P297" s="35">
        <v>92069.256695892997</v>
      </c>
      <c r="Q297" s="35">
        <v>94242.854155606998</v>
      </c>
      <c r="R297" s="380">
        <v>92513.953228365994</v>
      </c>
    </row>
    <row r="298" spans="1:18" ht="12" customHeight="1">
      <c r="A298" s="372"/>
      <c r="B298" s="978" t="s">
        <v>465</v>
      </c>
      <c r="C298" s="35">
        <v>5018.5421724079997</v>
      </c>
      <c r="D298" s="35">
        <v>6134.1939487910004</v>
      </c>
      <c r="E298" s="35">
        <v>8743.0137374299993</v>
      </c>
      <c r="F298" s="61">
        <v>10539.181452786001</v>
      </c>
      <c r="G298" s="35">
        <v>10785.107951604999</v>
      </c>
      <c r="H298" s="35">
        <v>10880.290326359</v>
      </c>
      <c r="I298" s="35">
        <v>10712.473095441001</v>
      </c>
      <c r="J298" s="35">
        <v>9473</v>
      </c>
      <c r="K298" s="35">
        <v>8201.6918668819999</v>
      </c>
      <c r="L298" s="35">
        <v>6403.9313404900004</v>
      </c>
      <c r="M298" s="35">
        <v>6964.8303649299996</v>
      </c>
      <c r="N298" s="35">
        <v>7409.8322113240001</v>
      </c>
      <c r="O298" s="35">
        <v>7580.1685772609999</v>
      </c>
      <c r="P298" s="35">
        <v>7799.8616055390003</v>
      </c>
      <c r="Q298" s="35">
        <v>7713.8428000249996</v>
      </c>
      <c r="R298" s="380">
        <v>7897.1209388030002</v>
      </c>
    </row>
    <row r="299" spans="1:18" ht="12" customHeight="1">
      <c r="A299" s="372"/>
      <c r="B299" s="978" t="s">
        <v>466</v>
      </c>
      <c r="C299" s="35">
        <v>39304.260456388001</v>
      </c>
      <c r="D299" s="35">
        <v>35698.235476895999</v>
      </c>
      <c r="E299" s="35">
        <v>27112.192696300001</v>
      </c>
      <c r="F299" s="61">
        <v>33110.665260244998</v>
      </c>
      <c r="G299" s="35">
        <v>42591.893462833003</v>
      </c>
      <c r="H299" s="35">
        <v>41603.323937185</v>
      </c>
      <c r="I299" s="35">
        <v>42181.969162255999</v>
      </c>
      <c r="J299" s="35">
        <v>37591</v>
      </c>
      <c r="K299" s="35">
        <v>44741.778519539999</v>
      </c>
      <c r="L299" s="35">
        <v>47191.964125731</v>
      </c>
      <c r="M299" s="35">
        <v>44119.877251578997</v>
      </c>
      <c r="N299" s="35">
        <v>41567.596886664003</v>
      </c>
      <c r="O299" s="35">
        <v>45368.975816726001</v>
      </c>
      <c r="P299" s="35">
        <v>47328.317312478997</v>
      </c>
      <c r="Q299" s="35">
        <v>40831.764533506997</v>
      </c>
      <c r="R299" s="380">
        <v>41532.827767146002</v>
      </c>
    </row>
    <row r="300" spans="1:18" ht="12" customHeight="1">
      <c r="A300" s="372"/>
      <c r="B300" s="978" t="s">
        <v>467</v>
      </c>
      <c r="C300" s="35">
        <v>81059.085222598005</v>
      </c>
      <c r="D300" s="35">
        <v>74955.992020830003</v>
      </c>
      <c r="E300" s="35">
        <v>88643.918259252998</v>
      </c>
      <c r="F300" s="61">
        <v>109308.06554426601</v>
      </c>
      <c r="G300" s="35">
        <v>120582.137379158</v>
      </c>
      <c r="H300" s="35">
        <v>119083.28029276901</v>
      </c>
      <c r="I300" s="35">
        <v>121738.33686955</v>
      </c>
      <c r="J300" s="35">
        <v>110310</v>
      </c>
      <c r="K300" s="35">
        <v>112650.40642539901</v>
      </c>
      <c r="L300" s="35">
        <v>116542.714719457</v>
      </c>
      <c r="M300" s="35">
        <v>115093.293150089</v>
      </c>
      <c r="N300" s="35">
        <v>104084.910984658</v>
      </c>
      <c r="O300" s="35">
        <v>96813.923618386005</v>
      </c>
      <c r="P300" s="35">
        <v>100179.25274723901</v>
      </c>
      <c r="Q300" s="35">
        <v>103019.024854919</v>
      </c>
      <c r="R300" s="380">
        <v>106726.520792186</v>
      </c>
    </row>
    <row r="301" spans="1:18" ht="12" customHeight="1">
      <c r="A301" s="372"/>
      <c r="B301" s="978" t="s">
        <v>464</v>
      </c>
      <c r="C301" s="35">
        <v>56377.814689341998</v>
      </c>
      <c r="D301" s="35">
        <v>57864.290950998999</v>
      </c>
      <c r="E301" s="35">
        <v>73952.046249246006</v>
      </c>
      <c r="F301" s="61">
        <v>76574.166791078998</v>
      </c>
      <c r="G301" s="35">
        <v>82578.738310775996</v>
      </c>
      <c r="H301" s="35">
        <v>86821.039701595</v>
      </c>
      <c r="I301" s="35">
        <v>91909.662549368993</v>
      </c>
      <c r="J301" s="35">
        <v>81376</v>
      </c>
      <c r="K301" s="35">
        <v>81086.976882182003</v>
      </c>
      <c r="L301" s="35">
        <v>82327.219783410997</v>
      </c>
      <c r="M301" s="35">
        <v>85898.993401286003</v>
      </c>
      <c r="N301" s="35">
        <v>78259.629787986996</v>
      </c>
      <c r="O301" s="35">
        <v>72562.036658957004</v>
      </c>
      <c r="P301" s="35">
        <v>76123.050891360006</v>
      </c>
      <c r="Q301" s="35">
        <v>76887.255675824999</v>
      </c>
      <c r="R301" s="380">
        <v>82098.760753775001</v>
      </c>
    </row>
    <row r="302" spans="1:18" ht="12" customHeight="1">
      <c r="A302" s="372"/>
      <c r="B302" s="978" t="s">
        <v>468</v>
      </c>
      <c r="C302" s="35">
        <v>7307.6406077399997</v>
      </c>
      <c r="D302" s="35">
        <v>9279.007175752</v>
      </c>
      <c r="E302" s="35">
        <v>8876.3631001689992</v>
      </c>
      <c r="F302" s="61">
        <v>7662.086780693</v>
      </c>
      <c r="G302" s="35">
        <v>7723.319515917</v>
      </c>
      <c r="H302" s="35">
        <v>7860.3432839440002</v>
      </c>
      <c r="I302" s="35">
        <v>7999.8141898269996</v>
      </c>
      <c r="J302" s="35">
        <v>7815</v>
      </c>
      <c r="K302" s="35">
        <v>6894.9163017130004</v>
      </c>
      <c r="L302" s="35">
        <v>6526.599424516</v>
      </c>
      <c r="M302" s="35">
        <v>6210.4476939819997</v>
      </c>
      <c r="N302" s="35">
        <v>6203.6084308629997</v>
      </c>
      <c r="O302" s="35">
        <v>5981.5401534949997</v>
      </c>
      <c r="P302" s="35">
        <v>5707.7070044279999</v>
      </c>
      <c r="Q302" s="35">
        <v>5581.5551632910001</v>
      </c>
      <c r="R302" s="380">
        <v>5360.2536376830003</v>
      </c>
    </row>
    <row r="303" spans="1:18" ht="12" customHeight="1">
      <c r="A303" s="372"/>
      <c r="B303" s="978" t="s">
        <v>466</v>
      </c>
      <c r="C303" s="35">
        <v>17373.629925516001</v>
      </c>
      <c r="D303" s="35">
        <v>7812.6938940789996</v>
      </c>
      <c r="E303" s="35">
        <v>5815.5089098380004</v>
      </c>
      <c r="F303" s="61">
        <v>25071.811972494001</v>
      </c>
      <c r="G303" s="35">
        <v>30280.079552464998</v>
      </c>
      <c r="H303" s="35">
        <v>24401.89730723</v>
      </c>
      <c r="I303" s="35">
        <v>21828.860130354002</v>
      </c>
      <c r="J303" s="35">
        <v>21119</v>
      </c>
      <c r="K303" s="35">
        <v>24668.513241503999</v>
      </c>
      <c r="L303" s="35">
        <v>27688.895511530001</v>
      </c>
      <c r="M303" s="35">
        <v>22983.852054821</v>
      </c>
      <c r="N303" s="35">
        <v>19621.672765808002</v>
      </c>
      <c r="O303" s="35">
        <v>18270.346805934001</v>
      </c>
      <c r="P303" s="35">
        <v>18348.494851451</v>
      </c>
      <c r="Q303" s="35">
        <v>20550.214015803002</v>
      </c>
      <c r="R303" s="380">
        <v>19267.506400728002</v>
      </c>
    </row>
    <row r="304" spans="1:18" ht="12" customHeight="1">
      <c r="A304" s="372" t="s">
        <v>9</v>
      </c>
      <c r="B304" s="979" t="s">
        <v>469</v>
      </c>
      <c r="C304" s="35">
        <v>0</v>
      </c>
      <c r="D304" s="35">
        <v>4.0000000000000001E-8</v>
      </c>
      <c r="E304" s="35">
        <v>0</v>
      </c>
      <c r="F304" s="61">
        <v>152.22554981900001</v>
      </c>
      <c r="G304" s="35">
        <v>772.443936635</v>
      </c>
      <c r="H304" s="35">
        <v>316.11038305900001</v>
      </c>
      <c r="I304" s="35">
        <v>0</v>
      </c>
      <c r="J304" s="35">
        <v>0</v>
      </c>
      <c r="K304" s="35">
        <v>1755.286285677</v>
      </c>
      <c r="L304" s="35">
        <v>0</v>
      </c>
      <c r="M304" s="35">
        <v>0</v>
      </c>
      <c r="N304" s="35">
        <v>31.204595560000001</v>
      </c>
      <c r="O304" s="35">
        <v>0</v>
      </c>
      <c r="P304" s="35">
        <v>197.87364054700001</v>
      </c>
      <c r="Q304" s="35">
        <v>0</v>
      </c>
      <c r="R304" s="380">
        <v>0</v>
      </c>
    </row>
    <row r="305" spans="1:18" ht="12" customHeight="1">
      <c r="A305" s="372" t="s">
        <v>10</v>
      </c>
      <c r="B305" s="979" t="s">
        <v>470</v>
      </c>
      <c r="C305" s="35">
        <v>26194.451762815999</v>
      </c>
      <c r="D305" s="35">
        <v>19906.323803001</v>
      </c>
      <c r="E305" s="35">
        <v>21127.875001754001</v>
      </c>
      <c r="F305" s="61">
        <v>21717.45935334</v>
      </c>
      <c r="G305" s="35">
        <v>23377.744360609999</v>
      </c>
      <c r="H305" s="35">
        <v>20915.112460486002</v>
      </c>
      <c r="I305" s="35">
        <v>18562.175556770999</v>
      </c>
      <c r="J305" s="35">
        <v>23406</v>
      </c>
      <c r="K305" s="35">
        <v>26502.308387916</v>
      </c>
      <c r="L305" s="35">
        <v>19370.838641799</v>
      </c>
      <c r="M305" s="35">
        <v>19440.956287550998</v>
      </c>
      <c r="N305" s="35">
        <v>29287.288505553999</v>
      </c>
      <c r="O305" s="35">
        <v>22856.24130003</v>
      </c>
      <c r="P305" s="35">
        <v>21814.073312978999</v>
      </c>
      <c r="Q305" s="35">
        <v>20472.475715700999</v>
      </c>
      <c r="R305" s="380">
        <v>23335.370124985999</v>
      </c>
    </row>
    <row r="306" spans="1:18" ht="12" customHeight="1">
      <c r="A306" s="372" t="s">
        <v>11</v>
      </c>
      <c r="B306" s="979" t="s">
        <v>471</v>
      </c>
      <c r="C306" s="35">
        <v>0</v>
      </c>
      <c r="D306" s="35">
        <v>0</v>
      </c>
      <c r="E306" s="35">
        <v>0</v>
      </c>
      <c r="F306" s="61">
        <v>0</v>
      </c>
      <c r="G306" s="35">
        <v>0</v>
      </c>
      <c r="H306" s="35">
        <v>0</v>
      </c>
      <c r="I306" s="35">
        <v>0</v>
      </c>
      <c r="J306" s="35">
        <v>0</v>
      </c>
      <c r="K306" s="35">
        <v>0</v>
      </c>
      <c r="L306" s="35">
        <v>0</v>
      </c>
      <c r="M306" s="35">
        <v>0</v>
      </c>
      <c r="N306" s="35">
        <v>0</v>
      </c>
      <c r="O306" s="35">
        <v>0</v>
      </c>
      <c r="P306" s="35">
        <v>0</v>
      </c>
      <c r="Q306" s="35">
        <v>0</v>
      </c>
      <c r="R306" s="380">
        <v>0</v>
      </c>
    </row>
    <row r="307" spans="1:18" ht="12" customHeight="1">
      <c r="A307" s="372" t="s">
        <v>98</v>
      </c>
      <c r="B307" s="979" t="s">
        <v>472</v>
      </c>
      <c r="C307" s="35">
        <v>0</v>
      </c>
      <c r="D307" s="35">
        <v>3051.3002299999998</v>
      </c>
      <c r="E307" s="35">
        <v>64.449839999999995</v>
      </c>
      <c r="F307" s="61">
        <v>0</v>
      </c>
      <c r="G307" s="35">
        <v>0</v>
      </c>
      <c r="H307" s="35">
        <v>0</v>
      </c>
      <c r="I307" s="35">
        <v>0</v>
      </c>
      <c r="J307" s="35">
        <v>2</v>
      </c>
      <c r="K307" s="35">
        <v>1.5566018020000001</v>
      </c>
      <c r="L307" s="35">
        <v>343.57400000000001</v>
      </c>
      <c r="M307" s="35">
        <v>3.1468596670000002</v>
      </c>
      <c r="N307" s="35">
        <v>4.7908958940000002</v>
      </c>
      <c r="O307" s="35">
        <v>1.7989649839999999</v>
      </c>
      <c r="P307" s="35">
        <v>33.146789833</v>
      </c>
      <c r="Q307" s="35">
        <v>0.50990134300000001</v>
      </c>
      <c r="R307" s="380">
        <v>3.2854165900000001</v>
      </c>
    </row>
    <row r="308" spans="1:18" ht="12" customHeight="1">
      <c r="A308" s="372"/>
      <c r="B308" s="978" t="s">
        <v>96</v>
      </c>
      <c r="C308" s="35">
        <v>0</v>
      </c>
      <c r="D308" s="35">
        <v>2000</v>
      </c>
      <c r="E308" s="35">
        <v>0</v>
      </c>
      <c r="F308" s="61">
        <v>0</v>
      </c>
      <c r="G308" s="35">
        <v>0</v>
      </c>
      <c r="H308" s="35">
        <v>0</v>
      </c>
      <c r="I308" s="35">
        <v>0</v>
      </c>
      <c r="J308" s="35">
        <v>0</v>
      </c>
      <c r="K308" s="35">
        <v>1.216167E-3</v>
      </c>
      <c r="L308" s="935">
        <v>343.57400000000001</v>
      </c>
      <c r="M308" s="935">
        <v>3.1468596670000002</v>
      </c>
      <c r="N308" s="935">
        <v>2.4370210440000002</v>
      </c>
      <c r="O308" s="935">
        <v>1.7989649839999999</v>
      </c>
      <c r="P308" s="935">
        <v>0.45391104999999998</v>
      </c>
      <c r="Q308" s="935">
        <v>0.43466707199999999</v>
      </c>
      <c r="R308" s="1085">
        <v>3.2854165900000001</v>
      </c>
    </row>
    <row r="309" spans="1:18" ht="12" customHeight="1">
      <c r="A309" s="372"/>
      <c r="B309" s="978" t="s">
        <v>467</v>
      </c>
      <c r="C309" s="35">
        <v>0</v>
      </c>
      <c r="D309" s="35">
        <v>1051.3002300000001</v>
      </c>
      <c r="E309" s="35">
        <v>64.449839999999995</v>
      </c>
      <c r="F309" s="61">
        <v>0</v>
      </c>
      <c r="G309" s="35">
        <v>0</v>
      </c>
      <c r="H309" s="35">
        <v>0</v>
      </c>
      <c r="I309" s="35">
        <v>0</v>
      </c>
      <c r="J309" s="35">
        <v>2</v>
      </c>
      <c r="K309" s="35">
        <v>1.5553856349999999</v>
      </c>
      <c r="L309" s="35">
        <v>0</v>
      </c>
      <c r="M309" s="35">
        <v>0</v>
      </c>
      <c r="N309" s="35">
        <v>2.35387485</v>
      </c>
      <c r="O309" s="35">
        <v>0</v>
      </c>
      <c r="P309" s="35">
        <v>32.692878782999998</v>
      </c>
      <c r="Q309" s="35">
        <v>7.5234271000000005E-2</v>
      </c>
      <c r="R309" s="380">
        <v>0</v>
      </c>
    </row>
    <row r="310" spans="1:18" ht="12" customHeight="1">
      <c r="A310" s="375" t="s">
        <v>97</v>
      </c>
      <c r="B310" s="979" t="s">
        <v>473</v>
      </c>
      <c r="C310" s="35">
        <v>13515.276823303</v>
      </c>
      <c r="D310" s="35">
        <v>8428.2902134800006</v>
      </c>
      <c r="E310" s="35">
        <v>4978.1898772730001</v>
      </c>
      <c r="F310" s="209">
        <v>5544.299985787</v>
      </c>
      <c r="G310" s="70">
        <v>10132.218455831</v>
      </c>
      <c r="H310" s="70">
        <v>15209.894963937</v>
      </c>
      <c r="I310" s="70">
        <v>15266.900465732</v>
      </c>
      <c r="J310" s="70">
        <v>12107</v>
      </c>
      <c r="K310" s="70">
        <v>10235.207175056999</v>
      </c>
      <c r="L310" s="70">
        <v>9990.3654998380007</v>
      </c>
      <c r="M310" s="70">
        <v>9441.375645995</v>
      </c>
      <c r="N310" s="70">
        <v>11075.576595271001</v>
      </c>
      <c r="O310" s="70">
        <v>7404.6807666479999</v>
      </c>
      <c r="P310" s="70">
        <v>6545.8030821009997</v>
      </c>
      <c r="Q310" s="70">
        <v>6508.9033539239999</v>
      </c>
      <c r="R310" s="381">
        <v>6804.9589257670004</v>
      </c>
    </row>
    <row r="311" spans="1:18" ht="34.5" customHeight="1">
      <c r="A311" s="372" t="s">
        <v>125</v>
      </c>
      <c r="B311" s="979" t="s">
        <v>474</v>
      </c>
      <c r="C311" s="70">
        <v>7206.6845013479997</v>
      </c>
      <c r="D311" s="70">
        <v>3608.1785796999998</v>
      </c>
      <c r="E311" s="70">
        <v>2401.5149561570001</v>
      </c>
      <c r="F311" s="1285">
        <v>5789.5975853609998</v>
      </c>
      <c r="G311" s="70">
        <v>6039.6396399089999</v>
      </c>
      <c r="H311" s="70">
        <v>6003.4819432670001</v>
      </c>
      <c r="I311" s="70">
        <v>5607.3150378950004</v>
      </c>
      <c r="J311" s="70">
        <v>4427</v>
      </c>
      <c r="K311" s="70">
        <v>3847.9488841329999</v>
      </c>
      <c r="L311" s="70">
        <v>3931.5396115210001</v>
      </c>
      <c r="M311" s="70">
        <v>4034.8117955799999</v>
      </c>
      <c r="N311" s="70">
        <v>4965.7231820300003</v>
      </c>
      <c r="O311" s="70">
        <v>3048.5659390400001</v>
      </c>
      <c r="P311" s="70">
        <v>2118.738370001</v>
      </c>
      <c r="Q311" s="70">
        <v>3514.136880473</v>
      </c>
      <c r="R311" s="381">
        <v>2273.2942410179999</v>
      </c>
    </row>
    <row r="312" spans="1:18">
      <c r="A312" s="372" t="s">
        <v>203</v>
      </c>
      <c r="B312" s="979" t="s">
        <v>722</v>
      </c>
      <c r="C312" s="35">
        <v>85.422476454999995</v>
      </c>
      <c r="D312" s="35">
        <v>256.14448464999998</v>
      </c>
      <c r="E312" s="35">
        <v>695.61097098899995</v>
      </c>
      <c r="F312" s="61">
        <v>304.28010168899999</v>
      </c>
      <c r="G312" s="35">
        <v>488.18024004199998</v>
      </c>
      <c r="H312" s="35">
        <v>480.02428313799999</v>
      </c>
      <c r="I312" s="35">
        <v>575.25810244599995</v>
      </c>
      <c r="J312" s="35">
        <v>493</v>
      </c>
      <c r="K312" s="35">
        <v>634.448971669</v>
      </c>
      <c r="L312" s="35">
        <v>369.32846746500002</v>
      </c>
      <c r="M312" s="35">
        <v>584.50536041800001</v>
      </c>
      <c r="N312" s="35">
        <v>509.89331390299998</v>
      </c>
      <c r="O312" s="35">
        <v>711.74720296999999</v>
      </c>
      <c r="P312" s="35">
        <v>542.87920559199995</v>
      </c>
      <c r="Q312" s="35">
        <v>507.16575107599999</v>
      </c>
      <c r="R312" s="380">
        <v>501.26790634700001</v>
      </c>
    </row>
    <row r="313" spans="1:18" ht="12" customHeight="1">
      <c r="A313" s="1306" t="s">
        <v>733</v>
      </c>
      <c r="B313" s="1307"/>
      <c r="C313" s="35"/>
      <c r="D313" s="35"/>
      <c r="E313" s="35"/>
      <c r="F313" s="61"/>
      <c r="G313" s="35"/>
      <c r="H313" s="35"/>
      <c r="I313" s="35"/>
      <c r="J313" s="35"/>
      <c r="K313" s="35"/>
      <c r="L313" s="35"/>
      <c r="M313" s="35"/>
      <c r="N313" s="35"/>
      <c r="O313" s="35"/>
      <c r="P313" s="35"/>
      <c r="Q313" s="35"/>
      <c r="R313" s="380"/>
    </row>
    <row r="314" spans="1:18" ht="12" customHeight="1">
      <c r="A314" s="372" t="s">
        <v>8</v>
      </c>
      <c r="B314" s="979" t="s">
        <v>475</v>
      </c>
      <c r="C314" s="35">
        <v>7340.4894182440003</v>
      </c>
      <c r="D314" s="35">
        <v>7312.4894182440003</v>
      </c>
      <c r="E314" s="35">
        <v>7312.4894182440003</v>
      </c>
      <c r="F314" s="61">
        <v>7312.4894182440003</v>
      </c>
      <c r="G314" s="35">
        <v>3621.5322382439999</v>
      </c>
      <c r="H314" s="35">
        <v>3621.5322382439999</v>
      </c>
      <c r="I314" s="35">
        <v>3621.5322382439999</v>
      </c>
      <c r="J314" s="35">
        <v>3622</v>
      </c>
      <c r="K314" s="35">
        <v>3621.5322382439999</v>
      </c>
      <c r="L314" s="35">
        <v>3621.5322382439999</v>
      </c>
      <c r="M314" s="35">
        <v>3621.5322382439999</v>
      </c>
      <c r="N314" s="35">
        <v>3621.5322382439999</v>
      </c>
      <c r="O314" s="35">
        <v>3621.5322382439999</v>
      </c>
      <c r="P314" s="35">
        <v>3621.5322382439999</v>
      </c>
      <c r="Q314" s="35">
        <v>3621.5322382439999</v>
      </c>
      <c r="R314" s="380">
        <v>3621.5322382439999</v>
      </c>
    </row>
    <row r="315" spans="1:18" ht="12" customHeight="1">
      <c r="A315" s="372" t="s">
        <v>9</v>
      </c>
      <c r="B315" s="979" t="s">
        <v>476</v>
      </c>
      <c r="C315" s="35">
        <v>0</v>
      </c>
      <c r="D315" s="35">
        <v>0</v>
      </c>
      <c r="E315" s="35">
        <v>0</v>
      </c>
      <c r="F315" s="61">
        <v>0</v>
      </c>
      <c r="G315" s="35">
        <v>0</v>
      </c>
      <c r="H315" s="35">
        <v>0</v>
      </c>
      <c r="I315" s="35">
        <v>0</v>
      </c>
      <c r="J315" s="35">
        <v>0</v>
      </c>
      <c r="K315" s="35">
        <v>0</v>
      </c>
      <c r="L315" s="35">
        <v>0</v>
      </c>
      <c r="M315" s="35">
        <v>0</v>
      </c>
      <c r="N315" s="35">
        <v>0</v>
      </c>
      <c r="O315" s="35">
        <v>0</v>
      </c>
      <c r="P315" s="35">
        <v>0</v>
      </c>
      <c r="Q315" s="35">
        <v>0</v>
      </c>
      <c r="R315" s="380">
        <v>0</v>
      </c>
    </row>
    <row r="316" spans="1:18" ht="12" customHeight="1">
      <c r="A316" s="372" t="s">
        <v>10</v>
      </c>
      <c r="B316" s="979" t="s">
        <v>477</v>
      </c>
      <c r="C316" s="35">
        <v>30209.193896116001</v>
      </c>
      <c r="D316" s="35">
        <v>35189.557936885998</v>
      </c>
      <c r="E316" s="35">
        <v>37862.338780270002</v>
      </c>
      <c r="F316" s="61">
        <v>39539.74809845</v>
      </c>
      <c r="G316" s="35">
        <v>40039.585134690999</v>
      </c>
      <c r="H316" s="35">
        <v>39783.045024551</v>
      </c>
      <c r="I316" s="35">
        <v>39732.438046285999</v>
      </c>
      <c r="J316" s="35">
        <v>39728</v>
      </c>
      <c r="K316" s="35">
        <v>45592.818579291998</v>
      </c>
      <c r="L316" s="35">
        <v>45594.296070559998</v>
      </c>
      <c r="M316" s="35">
        <v>45051.842648272999</v>
      </c>
      <c r="N316" s="35">
        <v>44894.525459422002</v>
      </c>
      <c r="O316" s="35">
        <v>44896.343991877999</v>
      </c>
      <c r="P316" s="35">
        <v>44896.358171159001</v>
      </c>
      <c r="Q316" s="35">
        <v>44896.855468845002</v>
      </c>
      <c r="R316" s="380">
        <v>44897.707875353997</v>
      </c>
    </row>
    <row r="317" spans="1:18" ht="22.8">
      <c r="A317" s="372" t="s">
        <v>11</v>
      </c>
      <c r="B317" s="979" t="s">
        <v>478</v>
      </c>
      <c r="C317" s="70">
        <v>8618.051827018</v>
      </c>
      <c r="D317" s="70">
        <v>7487.7363559209998</v>
      </c>
      <c r="E317" s="70">
        <v>3926.1155427540002</v>
      </c>
      <c r="F317" s="209">
        <v>3027.074482429</v>
      </c>
      <c r="G317" s="70">
        <v>4004.9444480890002</v>
      </c>
      <c r="H317" s="70">
        <v>4597.6609096949996</v>
      </c>
      <c r="I317" s="70">
        <v>5058.5109599469997</v>
      </c>
      <c r="J317" s="70">
        <v>5858</v>
      </c>
      <c r="K317" s="70">
        <v>1018.642887041</v>
      </c>
      <c r="L317" s="70">
        <v>2073.9532246449999</v>
      </c>
      <c r="M317" s="70">
        <v>3033.656804409</v>
      </c>
      <c r="N317" s="70">
        <v>3921.0421781800001</v>
      </c>
      <c r="O317" s="70">
        <v>5175.2699841370004</v>
      </c>
      <c r="P317" s="70">
        <v>6163.9006295810004</v>
      </c>
      <c r="Q317" s="70">
        <v>6761.8427947079999</v>
      </c>
      <c r="R317" s="381">
        <v>7711.2327550560003</v>
      </c>
    </row>
    <row r="318" spans="1:18" ht="12" customHeight="1">
      <c r="A318" s="372" t="s">
        <v>98</v>
      </c>
      <c r="B318" s="979" t="s">
        <v>479</v>
      </c>
      <c r="C318" s="35">
        <v>-273.49317526499999</v>
      </c>
      <c r="D318" s="35">
        <v>703.61290632500004</v>
      </c>
      <c r="E318" s="35">
        <v>397.26829341600001</v>
      </c>
      <c r="F318" s="61">
        <v>-298.72780492599998</v>
      </c>
      <c r="G318" s="35">
        <v>-527.35264206700003</v>
      </c>
      <c r="H318" s="35">
        <v>-633.69487322600003</v>
      </c>
      <c r="I318" s="35">
        <v>-402.90598118399998</v>
      </c>
      <c r="J318" s="35">
        <v>-259</v>
      </c>
      <c r="K318" s="35">
        <v>-214.36751476200001</v>
      </c>
      <c r="L318" s="35">
        <v>-296.628094379</v>
      </c>
      <c r="M318" s="35">
        <v>-281.02668565699997</v>
      </c>
      <c r="N318" s="35">
        <v>-244.69696310500001</v>
      </c>
      <c r="O318" s="35">
        <v>-109.392953713</v>
      </c>
      <c r="P318" s="35">
        <v>-157.862295467</v>
      </c>
      <c r="Q318" s="35">
        <v>-166.71175310000001</v>
      </c>
      <c r="R318" s="380">
        <v>-257.945869845</v>
      </c>
    </row>
    <row r="319" spans="1:18" ht="12" customHeight="1" thickBot="1">
      <c r="A319" s="376" t="s">
        <v>97</v>
      </c>
      <c r="B319" s="377" t="s">
        <v>480</v>
      </c>
      <c r="C319" s="382">
        <v>0</v>
      </c>
      <c r="D319" s="382">
        <v>0</v>
      </c>
      <c r="E319" s="382">
        <v>0</v>
      </c>
      <c r="F319" s="1281">
        <v>0</v>
      </c>
      <c r="G319" s="382">
        <v>0</v>
      </c>
      <c r="H319" s="382">
        <v>0</v>
      </c>
      <c r="I319" s="382">
        <v>0</v>
      </c>
      <c r="J319" s="382">
        <v>0</v>
      </c>
      <c r="K319" s="382">
        <v>0</v>
      </c>
      <c r="L319" s="382">
        <v>0</v>
      </c>
      <c r="M319" s="382">
        <v>0</v>
      </c>
      <c r="N319" s="382">
        <v>0</v>
      </c>
      <c r="O319" s="382">
        <v>0</v>
      </c>
      <c r="P319" s="382">
        <v>0</v>
      </c>
      <c r="Q319" s="382">
        <v>0</v>
      </c>
      <c r="R319" s="383">
        <v>0</v>
      </c>
    </row>
    <row r="320" spans="1:18" ht="15.75" hidden="1" customHeight="1" thickBot="1">
      <c r="A320" s="201" t="s">
        <v>233</v>
      </c>
      <c r="B320" s="201"/>
      <c r="C320" s="79"/>
      <c r="D320" s="79"/>
      <c r="E320" s="79"/>
      <c r="F320" s="1284"/>
      <c r="G320" s="79"/>
      <c r="H320" s="79"/>
      <c r="I320" s="79"/>
      <c r="J320" s="79"/>
      <c r="K320" s="79"/>
      <c r="L320" s="79"/>
      <c r="M320" s="79"/>
      <c r="N320" s="79"/>
      <c r="O320" s="79"/>
      <c r="P320" s="79"/>
      <c r="Q320" s="79"/>
      <c r="R320" s="79"/>
    </row>
    <row r="321" spans="1:18" ht="12.75" hidden="1" customHeight="1">
      <c r="A321" s="201" t="s">
        <v>234</v>
      </c>
      <c r="B321" s="201"/>
      <c r="C321" s="79"/>
      <c r="D321" s="79"/>
      <c r="E321" s="79"/>
      <c r="F321" s="1284"/>
      <c r="G321" s="79"/>
      <c r="H321" s="79"/>
      <c r="I321" s="79"/>
      <c r="J321" s="79"/>
      <c r="K321" s="79"/>
      <c r="L321" s="79"/>
      <c r="M321" s="79"/>
      <c r="N321" s="79"/>
      <c r="O321" s="79"/>
      <c r="P321" s="79"/>
      <c r="Q321" s="79"/>
      <c r="R321" s="79"/>
    </row>
    <row r="322" spans="1:18" ht="12" hidden="1" customHeight="1">
      <c r="A322" s="1355" t="s">
        <v>243</v>
      </c>
      <c r="B322" s="1355"/>
      <c r="C322" s="79"/>
      <c r="D322" s="79"/>
      <c r="E322" s="79"/>
      <c r="F322" s="1284"/>
      <c r="G322" s="79"/>
      <c r="H322" s="79"/>
      <c r="I322" s="79"/>
      <c r="J322" s="79"/>
      <c r="K322" s="79"/>
      <c r="L322" s="79"/>
      <c r="M322" s="79"/>
      <c r="N322" s="79"/>
      <c r="O322" s="79"/>
      <c r="P322" s="79"/>
      <c r="Q322" s="79"/>
      <c r="R322" s="79"/>
    </row>
    <row r="323" spans="1:18" ht="12" hidden="1" customHeight="1">
      <c r="A323" s="1355" t="s">
        <v>241</v>
      </c>
      <c r="B323" s="1355"/>
      <c r="C323" s="79"/>
      <c r="D323" s="79"/>
      <c r="E323" s="79"/>
      <c r="F323" s="1284"/>
      <c r="G323" s="79"/>
      <c r="H323" s="79"/>
      <c r="I323" s="79"/>
      <c r="J323" s="79"/>
      <c r="K323" s="79"/>
      <c r="L323" s="79"/>
      <c r="M323" s="79"/>
      <c r="N323" s="79"/>
      <c r="O323" s="79"/>
      <c r="P323" s="79"/>
      <c r="Q323" s="79"/>
      <c r="R323" s="79"/>
    </row>
    <row r="324" spans="1:18" ht="12" hidden="1" customHeight="1">
      <c r="A324" s="1355" t="s">
        <v>242</v>
      </c>
      <c r="B324" s="1355"/>
      <c r="C324" s="79"/>
      <c r="D324" s="79"/>
      <c r="E324" s="79"/>
      <c r="F324" s="1284"/>
      <c r="G324" s="79"/>
      <c r="H324" s="79"/>
      <c r="I324" s="79"/>
      <c r="J324" s="79"/>
      <c r="K324" s="79"/>
      <c r="L324" s="79"/>
      <c r="M324" s="79"/>
      <c r="N324" s="79"/>
      <c r="O324" s="79"/>
      <c r="P324" s="79"/>
      <c r="Q324" s="79"/>
      <c r="R324" s="79"/>
    </row>
    <row r="325" spans="1:18" ht="15" hidden="1" customHeight="1">
      <c r="A325" s="1350" t="s">
        <v>245</v>
      </c>
      <c r="B325" s="1350"/>
      <c r="C325" s="79"/>
      <c r="D325" s="79"/>
      <c r="E325" s="79"/>
      <c r="F325" s="1284"/>
      <c r="G325" s="79"/>
      <c r="H325" s="79"/>
      <c r="I325" s="79"/>
      <c r="J325" s="79"/>
      <c r="K325" s="79"/>
      <c r="L325" s="79"/>
      <c r="M325" s="79"/>
      <c r="N325" s="79"/>
      <c r="O325" s="79"/>
      <c r="P325" s="79"/>
      <c r="Q325" s="79"/>
      <c r="R325" s="79"/>
    </row>
  </sheetData>
  <mergeCells count="72">
    <mergeCell ref="F262:J262"/>
    <mergeCell ref="K262:R262"/>
    <mergeCell ref="A62:B62"/>
    <mergeCell ref="A63:B63"/>
    <mergeCell ref="A64:B64"/>
    <mergeCell ref="A99:B99"/>
    <mergeCell ref="F132:J132"/>
    <mergeCell ref="A248:B248"/>
    <mergeCell ref="A192:B192"/>
    <mergeCell ref="D132:D133"/>
    <mergeCell ref="C132:C133"/>
    <mergeCell ref="A164:B164"/>
    <mergeCell ref="A183:B183"/>
    <mergeCell ref="A132:B133"/>
    <mergeCell ref="A134:B134"/>
    <mergeCell ref="A65:B65"/>
    <mergeCell ref="A66:R66"/>
    <mergeCell ref="A67:B68"/>
    <mergeCell ref="F67:J67"/>
    <mergeCell ref="K67:R67"/>
    <mergeCell ref="E132:E133"/>
    <mergeCell ref="A127:B127"/>
    <mergeCell ref="A128:B128"/>
    <mergeCell ref="A129:B129"/>
    <mergeCell ref="A130:B130"/>
    <mergeCell ref="A229:B229"/>
    <mergeCell ref="D197:D198"/>
    <mergeCell ref="E67:E68"/>
    <mergeCell ref="C197:C198"/>
    <mergeCell ref="A199:B199"/>
    <mergeCell ref="A194:B194"/>
    <mergeCell ref="A195:B195"/>
    <mergeCell ref="A196:R196"/>
    <mergeCell ref="A197:B198"/>
    <mergeCell ref="E197:E198"/>
    <mergeCell ref="A193:B193"/>
    <mergeCell ref="A131:R131"/>
    <mergeCell ref="A69:B69"/>
    <mergeCell ref="A118:B118"/>
    <mergeCell ref="D67:D68"/>
    <mergeCell ref="F197:J197"/>
    <mergeCell ref="K197:R197"/>
    <mergeCell ref="A1:R1"/>
    <mergeCell ref="A2:B3"/>
    <mergeCell ref="A60:B60"/>
    <mergeCell ref="A61:B61"/>
    <mergeCell ref="A4:B4"/>
    <mergeCell ref="D2:D3"/>
    <mergeCell ref="C2:C3"/>
    <mergeCell ref="A34:B34"/>
    <mergeCell ref="A53:B53"/>
    <mergeCell ref="E2:E3"/>
    <mergeCell ref="F2:J2"/>
    <mergeCell ref="K2:R2"/>
    <mergeCell ref="K132:R132"/>
    <mergeCell ref="C67:C68"/>
    <mergeCell ref="A325:B325"/>
    <mergeCell ref="A261:R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A324:B324"/>
    <mergeCell ref="E262:E263"/>
  </mergeCells>
  <printOptions horizontalCentered="1"/>
  <pageMargins left="0.31496062992126" right="0.39370078740157499" top="0.74803149606299202" bottom="0.27559055118110198" header="0.55118110236220497" footer="0.15748031496063"/>
  <pageSetup paperSize="9" scale="47" firstPageNumber="43" fitToHeight="0" pageOrder="overThenDown" orientation="landscape" useFirstPageNumber="1"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45"/>
  <sheetViews>
    <sheetView showGridLines="0" view="pageBreakPreview" topLeftCell="B1" zoomScale="80" zoomScaleNormal="85" zoomScaleSheetLayoutView="80" zoomScalePageLayoutView="50" workbookViewId="0">
      <selection activeCell="K225" sqref="K225"/>
    </sheetView>
  </sheetViews>
  <sheetFormatPr defaultColWidth="8.81640625" defaultRowHeight="13.2"/>
  <cols>
    <col min="1" max="3" width="1.81640625" style="33" customWidth="1"/>
    <col min="4" max="4" width="47.81640625" style="33" customWidth="1"/>
    <col min="5" max="5" width="8" style="33" hidden="1" customWidth="1"/>
    <col min="6" max="19" width="8" style="33" customWidth="1"/>
    <col min="20" max="20" width="8.6328125" style="33" customWidth="1"/>
    <col min="21" max="22" width="6.81640625" style="33" customWidth="1"/>
    <col min="23" max="23" width="8.81640625" style="33" customWidth="1"/>
    <col min="24" max="16384" width="8.81640625" style="33"/>
  </cols>
  <sheetData>
    <row r="1" spans="1:23" ht="75" customHeight="1">
      <c r="A1" s="1370" t="s">
        <v>293</v>
      </c>
      <c r="B1" s="1371"/>
      <c r="C1" s="1371"/>
      <c r="D1" s="1371"/>
      <c r="E1" s="1371"/>
      <c r="F1" s="1371"/>
      <c r="G1" s="1371"/>
      <c r="H1" s="1371"/>
      <c r="I1" s="1371"/>
      <c r="J1" s="1371"/>
      <c r="K1" s="1371"/>
      <c r="L1" s="1371"/>
      <c r="M1" s="1371"/>
      <c r="N1" s="1371"/>
      <c r="O1" s="1371"/>
      <c r="P1" s="1371"/>
      <c r="Q1" s="1371"/>
      <c r="R1" s="1371"/>
      <c r="S1" s="1371"/>
      <c r="T1" s="1372"/>
    </row>
    <row r="2" spans="1:23" ht="22.2" customHeight="1">
      <c r="A2" s="1315" t="s">
        <v>426</v>
      </c>
      <c r="B2" s="1316"/>
      <c r="C2" s="1316"/>
      <c r="D2" s="1316"/>
      <c r="E2" s="1367" t="s">
        <v>277</v>
      </c>
      <c r="F2" s="1357" t="s">
        <v>854</v>
      </c>
      <c r="G2" s="1359">
        <v>2021</v>
      </c>
      <c r="H2" s="1359">
        <v>2022</v>
      </c>
      <c r="I2" s="1359"/>
      <c r="J2" s="1359"/>
      <c r="K2" s="1359"/>
      <c r="L2" s="1359"/>
      <c r="M2" s="1359">
        <v>2023</v>
      </c>
      <c r="N2" s="1359"/>
      <c r="O2" s="1359"/>
      <c r="P2" s="1359"/>
      <c r="Q2" s="1359"/>
      <c r="R2" s="1359"/>
      <c r="S2" s="1359"/>
      <c r="T2" s="1373"/>
    </row>
    <row r="3" spans="1:23" ht="22.2" customHeight="1">
      <c r="A3" s="1315"/>
      <c r="B3" s="1316"/>
      <c r="C3" s="1316"/>
      <c r="D3" s="1316"/>
      <c r="E3" s="1367"/>
      <c r="F3" s="1358"/>
      <c r="G3" s="1360"/>
      <c r="H3" s="905" t="s">
        <v>267</v>
      </c>
      <c r="I3" s="809" t="s">
        <v>7</v>
      </c>
      <c r="J3" s="809" t="s">
        <v>13</v>
      </c>
      <c r="K3" s="809" t="s">
        <v>14</v>
      </c>
      <c r="L3" s="809" t="s">
        <v>15</v>
      </c>
      <c r="M3" s="809" t="s">
        <v>0</v>
      </c>
      <c r="N3" s="934" t="s">
        <v>1</v>
      </c>
      <c r="O3" s="934" t="s">
        <v>2</v>
      </c>
      <c r="P3" s="934" t="s">
        <v>3</v>
      </c>
      <c r="Q3" s="934" t="s">
        <v>4</v>
      </c>
      <c r="R3" s="934" t="s">
        <v>5</v>
      </c>
      <c r="S3" s="934" t="s">
        <v>6</v>
      </c>
      <c r="T3" s="1007" t="s">
        <v>267</v>
      </c>
    </row>
    <row r="4" spans="1:23" ht="12.75" customHeight="1">
      <c r="A4" s="323" t="s">
        <v>99</v>
      </c>
      <c r="B4" s="1314" t="s">
        <v>370</v>
      </c>
      <c r="C4" s="1314"/>
      <c r="D4" s="1314"/>
      <c r="E4"/>
      <c r="F4"/>
      <c r="G4"/>
      <c r="H4"/>
      <c r="I4"/>
      <c r="J4"/>
      <c r="K4"/>
      <c r="L4"/>
      <c r="M4"/>
      <c r="N4"/>
      <c r="O4"/>
      <c r="P4"/>
      <c r="Q4"/>
      <c r="R4"/>
      <c r="S4"/>
      <c r="T4" s="1086"/>
      <c r="U4" s="54"/>
      <c r="V4" s="54"/>
    </row>
    <row r="5" spans="1:23" ht="12.75" customHeight="1">
      <c r="A5" s="144"/>
      <c r="B5" s="1014" t="s">
        <v>100</v>
      </c>
      <c r="C5" s="1313" t="s">
        <v>328</v>
      </c>
      <c r="D5" s="1313"/>
      <c r="E5" s="147">
        <v>742327.013019462</v>
      </c>
      <c r="F5" s="884">
        <v>794091.292039708</v>
      </c>
      <c r="G5" s="884">
        <v>773902.21741710801</v>
      </c>
      <c r="H5" s="884">
        <v>521758.50040527602</v>
      </c>
      <c r="I5" s="884">
        <v>592216.157618689</v>
      </c>
      <c r="J5" s="884">
        <v>657591.84307220799</v>
      </c>
      <c r="K5" s="884">
        <v>729569.13371971098</v>
      </c>
      <c r="L5" s="884">
        <v>811458</v>
      </c>
      <c r="M5" s="884">
        <v>89298.935283596002</v>
      </c>
      <c r="N5" s="884">
        <v>160859.25084569299</v>
      </c>
      <c r="O5" s="884">
        <v>240185.22886804599</v>
      </c>
      <c r="P5" s="884">
        <v>317772.27416688303</v>
      </c>
      <c r="Q5" s="884">
        <v>397542.74278258497</v>
      </c>
      <c r="R5" s="884">
        <v>477069.70949817501</v>
      </c>
      <c r="S5" s="884">
        <v>559610.674679916</v>
      </c>
      <c r="T5" s="1087">
        <v>642864.84243978595</v>
      </c>
      <c r="U5" s="54"/>
      <c r="V5" s="54"/>
      <c r="W5" s="54"/>
    </row>
    <row r="6" spans="1:23">
      <c r="A6" s="144"/>
      <c r="B6" s="1014"/>
      <c r="C6" s="1014" t="s">
        <v>8</v>
      </c>
      <c r="D6" s="1014" t="s">
        <v>329</v>
      </c>
      <c r="E6" s="147">
        <v>6205.1373555919999</v>
      </c>
      <c r="F6" s="884">
        <v>8901.8084924670002</v>
      </c>
      <c r="G6" s="884">
        <v>9740.4269765150002</v>
      </c>
      <c r="H6" s="884">
        <v>8164.8381881920004</v>
      </c>
      <c r="I6" s="884">
        <v>9129.1758317570002</v>
      </c>
      <c r="J6" s="884">
        <v>10265.731792459001</v>
      </c>
      <c r="K6" s="884">
        <v>11943.917421893</v>
      </c>
      <c r="L6" s="884">
        <v>13903.791981195</v>
      </c>
      <c r="M6" s="884">
        <v>1995.431214085</v>
      </c>
      <c r="N6" s="884">
        <v>3730.8968085739998</v>
      </c>
      <c r="O6" s="884">
        <v>5695.6380144969999</v>
      </c>
      <c r="P6" s="884">
        <v>7581.8993573629996</v>
      </c>
      <c r="Q6" s="884">
        <v>9435.8503660919996</v>
      </c>
      <c r="R6" s="884">
        <v>11065.680223771</v>
      </c>
      <c r="S6" s="884">
        <v>12663.954928454001</v>
      </c>
      <c r="T6" s="1087">
        <v>14258.174024600999</v>
      </c>
      <c r="U6" s="54"/>
    </row>
    <row r="7" spans="1:23">
      <c r="A7" s="144"/>
      <c r="B7" s="1014"/>
      <c r="C7" s="1014" t="s">
        <v>9</v>
      </c>
      <c r="D7" s="1014" t="s">
        <v>330</v>
      </c>
      <c r="E7" s="147">
        <v>8863.2742244370002</v>
      </c>
      <c r="F7" s="884">
        <v>5391.9047414059996</v>
      </c>
      <c r="G7" s="884">
        <v>2691.1920836220002</v>
      </c>
      <c r="H7" s="884">
        <v>2164.295776037</v>
      </c>
      <c r="I7" s="884">
        <v>2771.6170449719998</v>
      </c>
      <c r="J7" s="884">
        <v>3545.3439129580001</v>
      </c>
      <c r="K7" s="884">
        <v>4397.50521493</v>
      </c>
      <c r="L7" s="884">
        <v>5408.9572997089999</v>
      </c>
      <c r="M7" s="884">
        <v>1100.8187300879999</v>
      </c>
      <c r="N7" s="884">
        <v>1926.8406278340001</v>
      </c>
      <c r="O7" s="884">
        <v>2613.0881346649999</v>
      </c>
      <c r="P7" s="884">
        <v>3644.6030929069998</v>
      </c>
      <c r="Q7" s="884">
        <v>4471.2257476960003</v>
      </c>
      <c r="R7" s="884">
        <v>5497.6466081320004</v>
      </c>
      <c r="S7" s="884">
        <v>6588.4151760069999</v>
      </c>
      <c r="T7" s="1087">
        <v>7637.1666331750002</v>
      </c>
      <c r="U7" s="54"/>
    </row>
    <row r="8" spans="1:23">
      <c r="A8" s="144"/>
      <c r="B8" s="1014"/>
      <c r="C8" s="1014" t="s">
        <v>10</v>
      </c>
      <c r="D8" s="1014" t="s">
        <v>331</v>
      </c>
      <c r="E8" s="147">
        <v>61379.570901352003</v>
      </c>
      <c r="F8" s="884">
        <v>75630.085297682002</v>
      </c>
      <c r="G8" s="884">
        <v>87344.924925512998</v>
      </c>
      <c r="H8" s="884">
        <v>60954.564505196999</v>
      </c>
      <c r="I8" s="884">
        <v>68605.837198145993</v>
      </c>
      <c r="J8" s="884">
        <v>76874.362200996999</v>
      </c>
      <c r="K8" s="884">
        <v>85694.406157617996</v>
      </c>
      <c r="L8" s="884">
        <v>94583.762173940006</v>
      </c>
      <c r="M8" s="884">
        <v>9579.9843776189991</v>
      </c>
      <c r="N8" s="884">
        <v>18206.978347187</v>
      </c>
      <c r="O8" s="884">
        <v>27438.765397989999</v>
      </c>
      <c r="P8" s="884">
        <v>36412.948283669</v>
      </c>
      <c r="Q8" s="884">
        <v>45536.487219859999</v>
      </c>
      <c r="R8" s="884">
        <v>54568.235959938997</v>
      </c>
      <c r="S8" s="884">
        <v>63636.832342037</v>
      </c>
      <c r="T8" s="1087">
        <v>72669.376592601999</v>
      </c>
      <c r="U8" s="54"/>
    </row>
    <row r="9" spans="1:23">
      <c r="A9" s="144"/>
      <c r="B9" s="1014"/>
      <c r="C9" s="1014" t="s">
        <v>11</v>
      </c>
      <c r="D9" s="1014" t="s">
        <v>332</v>
      </c>
      <c r="E9" s="147">
        <v>511575.129732979</v>
      </c>
      <c r="F9" s="884">
        <v>508294.06161185401</v>
      </c>
      <c r="G9" s="884">
        <v>487586.82884650101</v>
      </c>
      <c r="H9" s="884">
        <v>340532.69217661599</v>
      </c>
      <c r="I9" s="884">
        <v>387015.05849114998</v>
      </c>
      <c r="J9" s="884">
        <v>426954.96127118397</v>
      </c>
      <c r="K9" s="884">
        <v>471737.12036971899</v>
      </c>
      <c r="L9" s="884">
        <v>523468.084247416</v>
      </c>
      <c r="M9" s="884">
        <v>55874.522338460003</v>
      </c>
      <c r="N9" s="884">
        <v>100832.24322426</v>
      </c>
      <c r="O9" s="884">
        <v>150090.637854737</v>
      </c>
      <c r="P9" s="884">
        <v>198212.70326329899</v>
      </c>
      <c r="Q9" s="884">
        <v>247684.04215703101</v>
      </c>
      <c r="R9" s="884">
        <v>297798.19763493497</v>
      </c>
      <c r="S9" s="884">
        <v>349708.42900146003</v>
      </c>
      <c r="T9" s="1087">
        <v>401892.632249997</v>
      </c>
      <c r="U9" s="54"/>
    </row>
    <row r="10" spans="1:23">
      <c r="A10" s="144"/>
      <c r="B10" s="1014"/>
      <c r="C10" s="1014"/>
      <c r="D10" s="983" t="s">
        <v>333</v>
      </c>
      <c r="E10" s="147">
        <v>508391.021055202</v>
      </c>
      <c r="F10" s="884">
        <v>504081.83898790798</v>
      </c>
      <c r="G10" s="884">
        <v>484943.86012312002</v>
      </c>
      <c r="H10" s="884">
        <v>338463.394234067</v>
      </c>
      <c r="I10" s="884">
        <v>384677.269493517</v>
      </c>
      <c r="J10" s="884">
        <v>424309.37990978698</v>
      </c>
      <c r="K10" s="884">
        <v>468776.32751349901</v>
      </c>
      <c r="L10" s="884">
        <v>520201.53182949999</v>
      </c>
      <c r="M10" s="884">
        <v>55494.573206364003</v>
      </c>
      <c r="N10" s="884">
        <v>100098.388981071</v>
      </c>
      <c r="O10" s="884">
        <v>148950.676779806</v>
      </c>
      <c r="P10" s="884">
        <v>196659.99233128899</v>
      </c>
      <c r="Q10" s="884">
        <v>245748.280510098</v>
      </c>
      <c r="R10" s="884">
        <v>295479.55655429402</v>
      </c>
      <c r="S10" s="884">
        <v>347026.82016253698</v>
      </c>
      <c r="T10" s="1087">
        <v>398621.34879381699</v>
      </c>
      <c r="U10" s="54"/>
    </row>
    <row r="11" spans="1:23">
      <c r="A11" s="144"/>
      <c r="B11" s="1014"/>
      <c r="C11" s="1014"/>
      <c r="D11" s="983" t="s">
        <v>334</v>
      </c>
      <c r="E11" s="147">
        <v>3184.1086777770001</v>
      </c>
      <c r="F11" s="884">
        <v>4212.2226239459997</v>
      </c>
      <c r="G11" s="884">
        <v>2642.968723381</v>
      </c>
      <c r="H11" s="884">
        <v>2069.2979425489998</v>
      </c>
      <c r="I11" s="884">
        <v>2337.7889976329998</v>
      </c>
      <c r="J11" s="884">
        <v>2645.5813613969999</v>
      </c>
      <c r="K11" s="884">
        <v>2960.79285622</v>
      </c>
      <c r="L11" s="884">
        <v>3266.5524179160002</v>
      </c>
      <c r="M11" s="884">
        <v>379.94913209600003</v>
      </c>
      <c r="N11" s="884">
        <v>733.85424318900004</v>
      </c>
      <c r="O11" s="884">
        <v>1139.961074931</v>
      </c>
      <c r="P11" s="884">
        <v>1552.7109320100001</v>
      </c>
      <c r="Q11" s="884">
        <v>1935.7616469330001</v>
      </c>
      <c r="R11" s="884">
        <v>2318.6410806409999</v>
      </c>
      <c r="S11" s="884">
        <v>2681.6088389229999</v>
      </c>
      <c r="T11" s="1087">
        <v>3271.28345618</v>
      </c>
      <c r="U11" s="54"/>
    </row>
    <row r="12" spans="1:23" ht="12.75" customHeight="1">
      <c r="A12" s="144"/>
      <c r="B12" s="1014"/>
      <c r="C12" s="1014" t="s">
        <v>98</v>
      </c>
      <c r="D12" s="1014" t="s">
        <v>335</v>
      </c>
      <c r="E12" s="147">
        <v>154303.90080510199</v>
      </c>
      <c r="F12" s="884">
        <v>195873.43189629901</v>
      </c>
      <c r="G12" s="884">
        <v>186538.844584957</v>
      </c>
      <c r="H12" s="884">
        <v>109942.10975923399</v>
      </c>
      <c r="I12" s="884">
        <v>124694.469052664</v>
      </c>
      <c r="J12" s="884">
        <v>139951.44389461001</v>
      </c>
      <c r="K12" s="884">
        <v>155796.18455555101</v>
      </c>
      <c r="L12" s="884">
        <v>174093.41170824901</v>
      </c>
      <c r="M12" s="884">
        <v>20748.178623344</v>
      </c>
      <c r="N12" s="884">
        <v>36162.291837837998</v>
      </c>
      <c r="O12" s="884">
        <v>54347.099466157</v>
      </c>
      <c r="P12" s="884">
        <v>71920.120169645001</v>
      </c>
      <c r="Q12" s="884">
        <v>90415.137291905994</v>
      </c>
      <c r="R12" s="884">
        <v>108139.949071398</v>
      </c>
      <c r="S12" s="884">
        <v>127013.043231958</v>
      </c>
      <c r="T12" s="1087">
        <v>146407.49293941099</v>
      </c>
      <c r="U12" s="54"/>
    </row>
    <row r="13" spans="1:23" ht="12.75" customHeight="1">
      <c r="A13" s="144"/>
      <c r="B13" s="1014" t="s">
        <v>19</v>
      </c>
      <c r="C13" s="1313" t="s">
        <v>336</v>
      </c>
      <c r="D13" s="1313"/>
      <c r="E13" s="147">
        <v>365076.83306646702</v>
      </c>
      <c r="F13" s="884">
        <v>412188.82437860803</v>
      </c>
      <c r="G13" s="884">
        <v>342698.91853151598</v>
      </c>
      <c r="H13" s="884">
        <v>202150.18974730899</v>
      </c>
      <c r="I13" s="884">
        <v>228359.63290475801</v>
      </c>
      <c r="J13" s="884">
        <v>256293.93264081501</v>
      </c>
      <c r="K13" s="884">
        <v>286439.30358899402</v>
      </c>
      <c r="L13" s="884">
        <v>323610.03328870202</v>
      </c>
      <c r="M13" s="884">
        <v>45307.501955434003</v>
      </c>
      <c r="N13" s="884">
        <v>75629.613396804998</v>
      </c>
      <c r="O13" s="884">
        <v>110837.76420239299</v>
      </c>
      <c r="P13" s="884">
        <v>145454.09448204</v>
      </c>
      <c r="Q13" s="884">
        <v>181608.19867257</v>
      </c>
      <c r="R13" s="884">
        <v>216813.10175480199</v>
      </c>
      <c r="S13" s="884">
        <v>253115.40055217899</v>
      </c>
      <c r="T13" s="1087">
        <v>290709.456263142</v>
      </c>
      <c r="U13" s="54"/>
      <c r="W13" s="54"/>
    </row>
    <row r="14" spans="1:23">
      <c r="A14" s="144"/>
      <c r="B14" s="1014"/>
      <c r="C14" s="1014" t="s">
        <v>8</v>
      </c>
      <c r="D14" s="1014" t="s">
        <v>337</v>
      </c>
      <c r="E14" s="147">
        <v>63.156480488</v>
      </c>
      <c r="F14" s="884">
        <v>368.13864801</v>
      </c>
      <c r="G14" s="884">
        <v>144.69479006399999</v>
      </c>
      <c r="H14" s="884">
        <v>240.25328421500001</v>
      </c>
      <c r="I14" s="884">
        <v>306.79388747600001</v>
      </c>
      <c r="J14" s="884">
        <v>377.548209515</v>
      </c>
      <c r="K14" s="884">
        <v>417.143630363</v>
      </c>
      <c r="L14" s="884">
        <v>484.26454920200001</v>
      </c>
      <c r="M14" s="884">
        <v>60.358178697</v>
      </c>
      <c r="N14" s="884">
        <v>106.480766203</v>
      </c>
      <c r="O14" s="884">
        <v>153.27040277399999</v>
      </c>
      <c r="P14" s="884">
        <v>204.893718358</v>
      </c>
      <c r="Q14" s="884">
        <v>240.33377565800001</v>
      </c>
      <c r="R14" s="884">
        <v>279.61688536000003</v>
      </c>
      <c r="S14" s="884">
        <v>343.12344039300001</v>
      </c>
      <c r="T14" s="1087">
        <v>459.64137608999999</v>
      </c>
      <c r="U14" s="54"/>
    </row>
    <row r="15" spans="1:23">
      <c r="A15" s="144"/>
      <c r="B15" s="1014"/>
      <c r="C15" s="1014" t="s">
        <v>9</v>
      </c>
      <c r="D15" s="1014" t="s">
        <v>338</v>
      </c>
      <c r="E15" s="147">
        <v>9789.4002777130008</v>
      </c>
      <c r="F15" s="884">
        <v>8085.1045231970002</v>
      </c>
      <c r="G15" s="884">
        <v>5617.9038037939999</v>
      </c>
      <c r="H15" s="884">
        <v>3677.6215690630002</v>
      </c>
      <c r="I15" s="884">
        <v>4334.8462030430001</v>
      </c>
      <c r="J15" s="884">
        <v>5173.3173739820004</v>
      </c>
      <c r="K15" s="884">
        <v>5972.4363308829998</v>
      </c>
      <c r="L15" s="884">
        <v>6832.5047691809996</v>
      </c>
      <c r="M15" s="884">
        <v>1082.4578231810001</v>
      </c>
      <c r="N15" s="884">
        <v>1901.007201481</v>
      </c>
      <c r="O15" s="884">
        <v>2504.404760374</v>
      </c>
      <c r="P15" s="884">
        <v>3468.6390623910002</v>
      </c>
      <c r="Q15" s="884">
        <v>4415.3762477800001</v>
      </c>
      <c r="R15" s="884">
        <v>5533.9786728810004</v>
      </c>
      <c r="S15" s="884">
        <v>6705.1506662749998</v>
      </c>
      <c r="T15" s="1087">
        <v>7738.0910449089997</v>
      </c>
      <c r="U15" s="54"/>
    </row>
    <row r="16" spans="1:23">
      <c r="A16" s="144"/>
      <c r="B16" s="1014"/>
      <c r="C16" s="1014" t="s">
        <v>10</v>
      </c>
      <c r="D16" s="1014" t="s">
        <v>339</v>
      </c>
      <c r="E16" s="147">
        <v>179623.34296057801</v>
      </c>
      <c r="F16" s="884">
        <v>190657.942727774</v>
      </c>
      <c r="G16" s="884">
        <v>140843.72038038401</v>
      </c>
      <c r="H16" s="884">
        <v>80669.323545879</v>
      </c>
      <c r="I16" s="884">
        <v>91039.087771873004</v>
      </c>
      <c r="J16" s="884">
        <v>102520.171668355</v>
      </c>
      <c r="K16" s="884">
        <v>115258.225512823</v>
      </c>
      <c r="L16" s="884">
        <v>129627.960755573</v>
      </c>
      <c r="M16" s="884">
        <v>15119.332392820001</v>
      </c>
      <c r="N16" s="884">
        <v>29211.783891587002</v>
      </c>
      <c r="O16" s="884">
        <v>45552.887925073999</v>
      </c>
      <c r="P16" s="884">
        <v>61003.963654312996</v>
      </c>
      <c r="Q16" s="884">
        <v>77390.964411733003</v>
      </c>
      <c r="R16" s="884">
        <v>93420.088140755994</v>
      </c>
      <c r="S16" s="884">
        <v>110114.48790573599</v>
      </c>
      <c r="T16" s="1087">
        <v>127054.928617097</v>
      </c>
      <c r="U16" s="54"/>
    </row>
    <row r="17" spans="1:23" ht="12.75" customHeight="1">
      <c r="A17" s="145"/>
      <c r="B17" s="984"/>
      <c r="C17" s="984"/>
      <c r="D17" s="985" t="s">
        <v>340</v>
      </c>
      <c r="E17" s="147">
        <v>20396.649406830998</v>
      </c>
      <c r="F17" s="884">
        <v>27192.152358727999</v>
      </c>
      <c r="G17" s="884">
        <v>24160.919656894999</v>
      </c>
      <c r="H17" s="884">
        <v>17054.464147334002</v>
      </c>
      <c r="I17" s="884">
        <v>19258.885970407999</v>
      </c>
      <c r="J17" s="884">
        <v>21704.003120455</v>
      </c>
      <c r="K17" s="884">
        <v>24542.973141760998</v>
      </c>
      <c r="L17" s="884">
        <v>27740.370940137</v>
      </c>
      <c r="M17" s="884">
        <v>3340.1050231969998</v>
      </c>
      <c r="N17" s="884">
        <v>6413.8543496100001</v>
      </c>
      <c r="O17" s="884">
        <v>10113.086207138</v>
      </c>
      <c r="P17" s="884">
        <v>13373.011872396</v>
      </c>
      <c r="Q17" s="884">
        <v>16996.541457201001</v>
      </c>
      <c r="R17" s="884">
        <v>20470.855544365</v>
      </c>
      <c r="S17" s="884">
        <v>24210.959987292001</v>
      </c>
      <c r="T17" s="1087">
        <v>27926.630422465001</v>
      </c>
      <c r="U17" s="54"/>
    </row>
    <row r="18" spans="1:23" ht="12.75" customHeight="1">
      <c r="A18" s="145"/>
      <c r="B18" s="984"/>
      <c r="C18" s="984"/>
      <c r="D18" s="985" t="s">
        <v>341</v>
      </c>
      <c r="E18" s="147">
        <v>23929.036815861</v>
      </c>
      <c r="F18" s="884">
        <v>21654.744347401</v>
      </c>
      <c r="G18" s="884">
        <v>17180.704174472001</v>
      </c>
      <c r="H18" s="884">
        <v>10094.203248735999</v>
      </c>
      <c r="I18" s="884">
        <v>11476.735796921999</v>
      </c>
      <c r="J18" s="884">
        <v>12773.195449003</v>
      </c>
      <c r="K18" s="884">
        <v>14088.883315662</v>
      </c>
      <c r="L18" s="884">
        <v>15492.046230352</v>
      </c>
      <c r="M18" s="884">
        <v>1341.7239645320001</v>
      </c>
      <c r="N18" s="884">
        <v>2642.111138963</v>
      </c>
      <c r="O18" s="884">
        <v>4200.385981165</v>
      </c>
      <c r="P18" s="884">
        <v>5631.1621360569998</v>
      </c>
      <c r="Q18" s="884">
        <v>7104.597680197</v>
      </c>
      <c r="R18" s="884">
        <v>8520.7933566459997</v>
      </c>
      <c r="S18" s="884">
        <v>9997.716350183</v>
      </c>
      <c r="T18" s="1087">
        <v>11476.785906253999</v>
      </c>
      <c r="U18" s="54"/>
    </row>
    <row r="19" spans="1:23" ht="12.75" customHeight="1">
      <c r="A19" s="145"/>
      <c r="B19" s="984"/>
      <c r="C19" s="984"/>
      <c r="D19" s="985" t="s">
        <v>342</v>
      </c>
      <c r="E19" s="147">
        <v>135297.65673788599</v>
      </c>
      <c r="F19" s="884">
        <v>141811.04602164499</v>
      </c>
      <c r="G19" s="884">
        <v>99502.096549017006</v>
      </c>
      <c r="H19" s="884">
        <v>53520.656149809001</v>
      </c>
      <c r="I19" s="884">
        <v>60303.466004542999</v>
      </c>
      <c r="J19" s="884">
        <v>68042.973098896997</v>
      </c>
      <c r="K19" s="884">
        <v>76626.369055400006</v>
      </c>
      <c r="L19" s="884">
        <v>86395.543585084</v>
      </c>
      <c r="M19" s="884">
        <v>10437.503405091</v>
      </c>
      <c r="N19" s="884">
        <v>20155.818403014</v>
      </c>
      <c r="O19" s="884">
        <v>31239.415736771</v>
      </c>
      <c r="P19" s="884">
        <v>41999.789645860001</v>
      </c>
      <c r="Q19" s="884">
        <v>53289.825274335002</v>
      </c>
      <c r="R19" s="884">
        <v>64428.439239744999</v>
      </c>
      <c r="S19" s="884">
        <v>75905.811568260993</v>
      </c>
      <c r="T19" s="1087">
        <v>87651.512288377999</v>
      </c>
      <c r="U19" s="54"/>
    </row>
    <row r="20" spans="1:23" ht="12.75" customHeight="1">
      <c r="A20" s="144"/>
      <c r="B20" s="1014"/>
      <c r="C20" s="1014" t="s">
        <v>11</v>
      </c>
      <c r="D20" s="1014" t="s">
        <v>343</v>
      </c>
      <c r="E20" s="147">
        <v>11313.928218573001</v>
      </c>
      <c r="F20" s="884">
        <v>10961.079727557</v>
      </c>
      <c r="G20" s="884">
        <v>9796.9441504770002</v>
      </c>
      <c r="H20" s="884">
        <v>6534.8211791080003</v>
      </c>
      <c r="I20" s="884">
        <v>7387.3665263350003</v>
      </c>
      <c r="J20" s="884">
        <v>8519.4408796150001</v>
      </c>
      <c r="K20" s="884">
        <v>9509.0595797909991</v>
      </c>
      <c r="L20" s="884">
        <v>10297.046129544</v>
      </c>
      <c r="M20" s="884">
        <v>832.72960657399994</v>
      </c>
      <c r="N20" s="884">
        <v>1648.688109878</v>
      </c>
      <c r="O20" s="884">
        <v>2504.4095793759998</v>
      </c>
      <c r="P20" s="884">
        <v>3462.7281907030001</v>
      </c>
      <c r="Q20" s="884">
        <v>3713.6592269030002</v>
      </c>
      <c r="R20" s="884">
        <v>4427.7100122430002</v>
      </c>
      <c r="S20" s="884">
        <v>5192.2532943280003</v>
      </c>
      <c r="T20" s="1087">
        <v>5955.1380157289996</v>
      </c>
      <c r="U20" s="54"/>
    </row>
    <row r="21" spans="1:23" ht="12.75" customHeight="1">
      <c r="A21" s="144"/>
      <c r="B21" s="1014"/>
      <c r="C21" s="1014" t="s">
        <v>98</v>
      </c>
      <c r="D21" s="1014" t="s">
        <v>344</v>
      </c>
      <c r="E21" s="147">
        <v>11572.286970431</v>
      </c>
      <c r="F21" s="884">
        <v>10340.391297892</v>
      </c>
      <c r="G21" s="884">
        <v>6908.1801854019996</v>
      </c>
      <c r="H21" s="884">
        <v>4689.3665462720001</v>
      </c>
      <c r="I21" s="884">
        <v>5480.5372657979997</v>
      </c>
      <c r="J21" s="884">
        <v>7122.0269830449997</v>
      </c>
      <c r="K21" s="884">
        <v>8406.3178081130009</v>
      </c>
      <c r="L21" s="884">
        <v>13076.958629645</v>
      </c>
      <c r="M21" s="884">
        <v>3239.5024911999999</v>
      </c>
      <c r="N21" s="884">
        <v>3332.3763529349999</v>
      </c>
      <c r="O21" s="884">
        <v>4503.1125302500004</v>
      </c>
      <c r="P21" s="884">
        <v>5825.2153949780004</v>
      </c>
      <c r="Q21" s="884">
        <v>6995.444398312</v>
      </c>
      <c r="R21" s="884">
        <v>8226.9484751239997</v>
      </c>
      <c r="S21" s="884">
        <v>9599.2408070450001</v>
      </c>
      <c r="T21" s="1087">
        <v>10730.620936255</v>
      </c>
      <c r="U21" s="54"/>
    </row>
    <row r="22" spans="1:23" ht="12.75" customHeight="1">
      <c r="A22" s="144"/>
      <c r="B22" s="1014"/>
      <c r="C22" s="1014" t="s">
        <v>97</v>
      </c>
      <c r="D22" s="1014" t="s">
        <v>335</v>
      </c>
      <c r="E22" s="147">
        <v>150930.850196652</v>
      </c>
      <c r="F22" s="884">
        <v>187804.303064579</v>
      </c>
      <c r="G22" s="884">
        <v>174872.163463053</v>
      </c>
      <c r="H22" s="884">
        <v>106338.803622772</v>
      </c>
      <c r="I22" s="884">
        <v>119811.00125023301</v>
      </c>
      <c r="J22" s="884">
        <v>132581.42752630301</v>
      </c>
      <c r="K22" s="884">
        <v>146876.12072702101</v>
      </c>
      <c r="L22" s="884">
        <v>163291.298455557</v>
      </c>
      <c r="M22" s="884">
        <v>24973.121462962001</v>
      </c>
      <c r="N22" s="884">
        <v>39429.277074721002</v>
      </c>
      <c r="O22" s="884">
        <v>55619.679004545003</v>
      </c>
      <c r="P22" s="884">
        <v>71488.654461297003</v>
      </c>
      <c r="Q22" s="884">
        <v>88852.420612183996</v>
      </c>
      <c r="R22" s="884">
        <v>104924.75956843801</v>
      </c>
      <c r="S22" s="884">
        <v>121161.144438402</v>
      </c>
      <c r="T22" s="1087">
        <v>138771.036273062</v>
      </c>
      <c r="U22" s="54"/>
    </row>
    <row r="23" spans="1:23" ht="12.75" customHeight="1">
      <c r="A23" s="144"/>
      <c r="B23" s="1014"/>
      <c r="C23" s="1014" t="s">
        <v>125</v>
      </c>
      <c r="D23" s="1014" t="s">
        <v>345</v>
      </c>
      <c r="E23" s="147">
        <v>1783.8679620319999</v>
      </c>
      <c r="F23" s="884">
        <v>3971.8643895989999</v>
      </c>
      <c r="G23" s="884">
        <v>4515.3117583419998</v>
      </c>
      <c r="H23" s="884">
        <v>0</v>
      </c>
      <c r="I23" s="884">
        <v>0</v>
      </c>
      <c r="J23" s="884">
        <v>0</v>
      </c>
      <c r="K23" s="884">
        <v>0</v>
      </c>
      <c r="L23" s="884">
        <v>0</v>
      </c>
      <c r="M23" s="884">
        <v>0</v>
      </c>
      <c r="N23" s="884">
        <v>0</v>
      </c>
      <c r="O23" s="884">
        <v>0</v>
      </c>
      <c r="P23" s="884">
        <v>0</v>
      </c>
      <c r="Q23" s="884">
        <v>0</v>
      </c>
      <c r="R23" s="884">
        <v>0</v>
      </c>
      <c r="S23" s="884">
        <v>0</v>
      </c>
      <c r="T23" s="1087">
        <v>0</v>
      </c>
      <c r="U23" s="54"/>
      <c r="W23" s="231"/>
    </row>
    <row r="24" spans="1:23" ht="12.75" customHeight="1">
      <c r="A24" s="158" t="s">
        <v>204</v>
      </c>
      <c r="B24" s="1314" t="s">
        <v>346</v>
      </c>
      <c r="C24" s="1314"/>
      <c r="D24" s="1314"/>
      <c r="E24" s="147">
        <v>377250.17995299498</v>
      </c>
      <c r="F24" s="884">
        <v>381902.46766109997</v>
      </c>
      <c r="G24" s="884">
        <v>431203.29888559203</v>
      </c>
      <c r="H24" s="884">
        <v>319608.310657967</v>
      </c>
      <c r="I24" s="884">
        <v>363856.52471393102</v>
      </c>
      <c r="J24" s="884">
        <v>401297.91043139301</v>
      </c>
      <c r="K24" s="884">
        <v>443129.83013071702</v>
      </c>
      <c r="L24" s="884">
        <v>487847.97412180703</v>
      </c>
      <c r="M24" s="884">
        <v>43991.433328161998</v>
      </c>
      <c r="N24" s="884">
        <v>85229.637448887996</v>
      </c>
      <c r="O24" s="884">
        <v>129347.46466565299</v>
      </c>
      <c r="P24" s="884">
        <v>172318.17968484299</v>
      </c>
      <c r="Q24" s="884">
        <v>215934.54411001501</v>
      </c>
      <c r="R24" s="884">
        <v>260256.607743373</v>
      </c>
      <c r="S24" s="884">
        <v>306495.27412773698</v>
      </c>
      <c r="T24" s="1087">
        <v>352155.38617664401</v>
      </c>
      <c r="U24" s="54"/>
      <c r="W24" s="231"/>
    </row>
    <row r="25" spans="1:23" ht="12.75" customHeight="1">
      <c r="A25" s="158" t="s">
        <v>105</v>
      </c>
      <c r="B25" s="1314" t="s">
        <v>347</v>
      </c>
      <c r="C25" s="1314"/>
      <c r="D25" s="1314"/>
      <c r="E25" s="147"/>
      <c r="F25" s="884"/>
      <c r="G25" s="884"/>
      <c r="H25" s="1088"/>
      <c r="I25" s="1088"/>
      <c r="J25" s="1088"/>
      <c r="K25" s="1088"/>
      <c r="L25" s="1088"/>
      <c r="M25" s="1088"/>
      <c r="N25" s="1088"/>
      <c r="O25" s="1088"/>
      <c r="P25" s="1088"/>
      <c r="Q25" s="1088"/>
      <c r="R25" s="1088"/>
      <c r="S25" s="1088"/>
      <c r="T25" s="1089"/>
      <c r="U25" s="54"/>
      <c r="W25" s="232"/>
    </row>
    <row r="26" spans="1:23" ht="12.75" customHeight="1">
      <c r="A26" s="144"/>
      <c r="B26" s="1014" t="s">
        <v>18</v>
      </c>
      <c r="C26" s="1313" t="s">
        <v>348</v>
      </c>
      <c r="D26" s="1313"/>
      <c r="E26" s="147">
        <v>261214.31736760601</v>
      </c>
      <c r="F26" s="884">
        <v>407621.346513386</v>
      </c>
      <c r="G26" s="884">
        <v>460019.43817319605</v>
      </c>
      <c r="H26" s="884">
        <v>294156.33571068099</v>
      </c>
      <c r="I26" s="884">
        <v>354506.885469581</v>
      </c>
      <c r="J26" s="884">
        <v>404598.306240579</v>
      </c>
      <c r="K26" s="884">
        <v>444195.954230793</v>
      </c>
      <c r="L26" s="884">
        <v>522998.032368707</v>
      </c>
      <c r="M26" s="884">
        <v>124311.587538359</v>
      </c>
      <c r="N26" s="936">
        <v>147997.102184246</v>
      </c>
      <c r="O26" s="936">
        <v>173245.02743058201</v>
      </c>
      <c r="P26" s="936">
        <v>208543.50765664599</v>
      </c>
      <c r="Q26" s="936">
        <v>227838.31064365301</v>
      </c>
      <c r="R26" s="936">
        <v>275998.66581037699</v>
      </c>
      <c r="S26" s="936">
        <v>335295.40209459001</v>
      </c>
      <c r="T26" s="1090">
        <v>363684.27978042501</v>
      </c>
      <c r="U26" s="54"/>
      <c r="W26" s="231"/>
    </row>
    <row r="27" spans="1:23" ht="22.8">
      <c r="A27" s="144"/>
      <c r="B27" s="1014"/>
      <c r="C27" s="1014" t="s">
        <v>8</v>
      </c>
      <c r="D27" s="1014" t="s">
        <v>349</v>
      </c>
      <c r="E27" s="147">
        <v>8442.3712580470001</v>
      </c>
      <c r="F27" s="884">
        <v>22341.790524250999</v>
      </c>
      <c r="G27" s="884">
        <v>20448.356103165999</v>
      </c>
      <c r="H27" s="884">
        <v>7575.5018740770001</v>
      </c>
      <c r="I27" s="884">
        <v>7725.9981941100004</v>
      </c>
      <c r="J27" s="884">
        <v>8027.7628560049998</v>
      </c>
      <c r="K27" s="884">
        <v>9279.0759105359994</v>
      </c>
      <c r="L27" s="884">
        <v>10408.214035629</v>
      </c>
      <c r="M27" s="884">
        <v>1776.095758678</v>
      </c>
      <c r="N27" s="936">
        <v>2430.2513601619999</v>
      </c>
      <c r="O27" s="936">
        <v>3343.105043261</v>
      </c>
      <c r="P27" s="936">
        <v>4412.3751374200001</v>
      </c>
      <c r="Q27" s="936">
        <v>6326.7844109199996</v>
      </c>
      <c r="R27" s="936">
        <v>11257.330038443</v>
      </c>
      <c r="S27" s="936">
        <v>12865.684430556001</v>
      </c>
      <c r="T27" s="1090">
        <v>13363.600998800999</v>
      </c>
      <c r="U27" s="54"/>
      <c r="W27" s="232"/>
    </row>
    <row r="28" spans="1:23" ht="22.8">
      <c r="A28" s="144"/>
      <c r="B28" s="1014"/>
      <c r="C28" s="1014" t="s">
        <v>9</v>
      </c>
      <c r="D28" s="1014" t="s">
        <v>352</v>
      </c>
      <c r="E28" s="147">
        <v>19.396891311000001</v>
      </c>
      <c r="F28" s="884">
        <v>1.0357352019999999</v>
      </c>
      <c r="G28" s="884">
        <v>0</v>
      </c>
      <c r="H28" s="884">
        <v>0</v>
      </c>
      <c r="I28" s="884">
        <v>0</v>
      </c>
      <c r="J28" s="884">
        <v>0</v>
      </c>
      <c r="K28" s="884">
        <v>0</v>
      </c>
      <c r="L28" s="884">
        <v>0</v>
      </c>
      <c r="M28" s="884">
        <v>0</v>
      </c>
      <c r="N28" s="936">
        <v>0</v>
      </c>
      <c r="O28" s="936">
        <v>0</v>
      </c>
      <c r="P28" s="936">
        <v>0</v>
      </c>
      <c r="Q28" s="936">
        <v>0</v>
      </c>
      <c r="R28" s="936">
        <v>0</v>
      </c>
      <c r="S28" s="936">
        <v>1.83976E-2</v>
      </c>
      <c r="T28" s="1090">
        <v>1.8580599999999999E-2</v>
      </c>
      <c r="U28" s="54"/>
      <c r="W28" s="231"/>
    </row>
    <row r="29" spans="1:23" ht="22.8">
      <c r="A29" s="144"/>
      <c r="B29" s="1014"/>
      <c r="C29" s="1014" t="s">
        <v>10</v>
      </c>
      <c r="D29" s="1014" t="s">
        <v>350</v>
      </c>
      <c r="E29" s="147">
        <v>31.13472281</v>
      </c>
      <c r="F29" s="884">
        <v>238.50698752100001</v>
      </c>
      <c r="G29" s="884">
        <v>59.789907066999987</v>
      </c>
      <c r="H29" s="884">
        <v>304.05269021700002</v>
      </c>
      <c r="I29" s="884">
        <v>246.68662491200001</v>
      </c>
      <c r="J29" s="884">
        <v>169.185955251</v>
      </c>
      <c r="K29" s="884">
        <v>235.78719269699999</v>
      </c>
      <c r="L29" s="884">
        <v>275.69886135000002</v>
      </c>
      <c r="M29" s="884">
        <v>147.84053636600001</v>
      </c>
      <c r="N29" s="936">
        <v>232.006693259</v>
      </c>
      <c r="O29" s="936">
        <v>304.69931133699998</v>
      </c>
      <c r="P29" s="936">
        <v>410.17283478799999</v>
      </c>
      <c r="Q29" s="936">
        <v>549.30572272400002</v>
      </c>
      <c r="R29" s="936">
        <v>576.92419005700003</v>
      </c>
      <c r="S29" s="936">
        <v>659.11811072600005</v>
      </c>
      <c r="T29" s="1090">
        <v>848.08820615499997</v>
      </c>
      <c r="U29" s="54"/>
      <c r="W29" s="231"/>
    </row>
    <row r="30" spans="1:23" ht="22.8">
      <c r="A30" s="144"/>
      <c r="B30" s="1014"/>
      <c r="C30" s="1014" t="s">
        <v>11</v>
      </c>
      <c r="D30" s="1014" t="s">
        <v>351</v>
      </c>
      <c r="E30" s="147">
        <v>123588.461230246</v>
      </c>
      <c r="F30" s="884">
        <v>203923.640768054</v>
      </c>
      <c r="G30" s="884">
        <v>208665.044076433</v>
      </c>
      <c r="H30" s="884">
        <v>162067.456869549</v>
      </c>
      <c r="I30" s="884">
        <v>201736.43946287499</v>
      </c>
      <c r="J30" s="884">
        <v>235046.57049282099</v>
      </c>
      <c r="K30" s="884">
        <v>259831.26114961499</v>
      </c>
      <c r="L30" s="884">
        <v>318768.48648325301</v>
      </c>
      <c r="M30" s="884">
        <v>100901.26209123099</v>
      </c>
      <c r="N30" s="936">
        <v>108369.276659247</v>
      </c>
      <c r="O30" s="936">
        <v>116457.59676689</v>
      </c>
      <c r="P30" s="936">
        <v>135179.85383373499</v>
      </c>
      <c r="Q30" s="936">
        <v>137660.861977458</v>
      </c>
      <c r="R30" s="936">
        <v>161192.06199116001</v>
      </c>
      <c r="S30" s="936">
        <v>198854.63592724601</v>
      </c>
      <c r="T30" s="1090">
        <v>208731.515619468</v>
      </c>
      <c r="U30" s="54"/>
      <c r="W30" s="233"/>
    </row>
    <row r="31" spans="1:23" s="34" customFormat="1" ht="34.200000000000003">
      <c r="A31" s="144"/>
      <c r="B31" s="1014"/>
      <c r="C31" s="1014" t="s">
        <v>98</v>
      </c>
      <c r="D31" s="1014" t="s">
        <v>353</v>
      </c>
      <c r="E31" s="147">
        <v>76089.688477978998</v>
      </c>
      <c r="F31" s="884">
        <v>77002.074079056998</v>
      </c>
      <c r="G31" s="884">
        <v>87234.447972807</v>
      </c>
      <c r="H31" s="884">
        <v>63383.878352448002</v>
      </c>
      <c r="I31" s="884">
        <v>72145.044389044997</v>
      </c>
      <c r="J31" s="884">
        <v>79677.043626572005</v>
      </c>
      <c r="K31" s="884">
        <v>88512.233717690004</v>
      </c>
      <c r="L31" s="884">
        <v>97515.144912282994</v>
      </c>
      <c r="M31" s="884">
        <v>7595.9522541140004</v>
      </c>
      <c r="N31" s="936">
        <v>15057.657226509</v>
      </c>
      <c r="O31" s="936">
        <v>23534.570357614</v>
      </c>
      <c r="P31" s="936">
        <v>32551.231897810001</v>
      </c>
      <c r="Q31" s="936">
        <v>40711.053990738001</v>
      </c>
      <c r="R31" s="936">
        <v>50294.171079721003</v>
      </c>
      <c r="S31" s="936">
        <v>59243.041562136001</v>
      </c>
      <c r="T31" s="1090">
        <v>67771.643554492999</v>
      </c>
      <c r="U31" s="54"/>
      <c r="W31" s="231"/>
    </row>
    <row r="32" spans="1:23" ht="12.75" customHeight="1">
      <c r="A32" s="144"/>
      <c r="B32" s="1014"/>
      <c r="C32" s="1014" t="s">
        <v>97</v>
      </c>
      <c r="D32" s="1014" t="s">
        <v>354</v>
      </c>
      <c r="E32" s="147">
        <v>53043.264787212996</v>
      </c>
      <c r="F32" s="884">
        <v>104114.29841930101</v>
      </c>
      <c r="G32" s="884">
        <v>143611.800113723</v>
      </c>
      <c r="H32" s="1091">
        <v>60825.445924389998</v>
      </c>
      <c r="I32" s="1092">
        <v>72652.716798638998</v>
      </c>
      <c r="J32" s="1092">
        <v>81677.743309929996</v>
      </c>
      <c r="K32" s="1092">
        <v>86337.596260254999</v>
      </c>
      <c r="L32" s="1092">
        <v>96030.488076192007</v>
      </c>
      <c r="M32" s="1092">
        <v>13890.436897969999</v>
      </c>
      <c r="N32" s="1093">
        <v>21907.910245069001</v>
      </c>
      <c r="O32" s="1093">
        <v>29605.055951480001</v>
      </c>
      <c r="P32" s="1093">
        <v>35989.873952893002</v>
      </c>
      <c r="Q32" s="1093">
        <v>42590.304541812999</v>
      </c>
      <c r="R32" s="1093">
        <v>52678.178510995996</v>
      </c>
      <c r="S32" s="1093">
        <v>63672.903666325998</v>
      </c>
      <c r="T32" s="1094">
        <v>72969.412820907994</v>
      </c>
      <c r="U32" s="54"/>
    </row>
    <row r="33" spans="1:24" ht="12.75" customHeight="1">
      <c r="A33" s="144"/>
      <c r="B33" s="1014" t="s">
        <v>19</v>
      </c>
      <c r="C33" s="1313" t="s">
        <v>355</v>
      </c>
      <c r="D33" s="1313"/>
      <c r="E33" s="147">
        <v>453025.18773835502</v>
      </c>
      <c r="F33" s="884">
        <v>652690.34007166303</v>
      </c>
      <c r="G33" s="884">
        <v>716871.01499839395</v>
      </c>
      <c r="H33" s="1092">
        <v>450066.491004985</v>
      </c>
      <c r="I33" s="884">
        <v>533239.29654341703</v>
      </c>
      <c r="J33" s="884">
        <v>599155.58050455805</v>
      </c>
      <c r="K33" s="884">
        <v>658420.18717043696</v>
      </c>
      <c r="L33" s="884">
        <v>762896.61741345399</v>
      </c>
      <c r="M33" s="884">
        <v>140165.43807602499</v>
      </c>
      <c r="N33" s="936">
        <v>182934.52668426899</v>
      </c>
      <c r="O33" s="936">
        <v>226410.43739619001</v>
      </c>
      <c r="P33" s="936">
        <v>280498.158741644</v>
      </c>
      <c r="Q33" s="936">
        <v>320195.04916018998</v>
      </c>
      <c r="R33" s="936">
        <v>386129.35824372602</v>
      </c>
      <c r="S33" s="936">
        <v>464922.64940291399</v>
      </c>
      <c r="T33" s="1090">
        <v>514916.54486707802</v>
      </c>
      <c r="U33" s="54"/>
      <c r="W33" s="55"/>
    </row>
    <row r="34" spans="1:24" s="34" customFormat="1" ht="22.8">
      <c r="A34" s="144"/>
      <c r="B34" s="1014"/>
      <c r="C34" s="1014" t="s">
        <v>8</v>
      </c>
      <c r="D34" s="1014" t="s">
        <v>356</v>
      </c>
      <c r="E34" s="147">
        <v>3506.0919630029998</v>
      </c>
      <c r="F34" s="884">
        <v>1595.400947526</v>
      </c>
      <c r="G34" s="884">
        <v>2082.13563677</v>
      </c>
      <c r="H34" s="884">
        <v>1710.77532086</v>
      </c>
      <c r="I34" s="884">
        <v>2298.2744482419998</v>
      </c>
      <c r="J34" s="884">
        <v>2755.7664954050001</v>
      </c>
      <c r="K34" s="884">
        <v>2470.9117161049999</v>
      </c>
      <c r="L34" s="884">
        <v>2340.5275904360001</v>
      </c>
      <c r="M34" s="884">
        <v>211.867555197</v>
      </c>
      <c r="N34" s="936">
        <v>601.20956944900001</v>
      </c>
      <c r="O34" s="936">
        <v>558.10778969</v>
      </c>
      <c r="P34" s="936">
        <v>613.279914609</v>
      </c>
      <c r="Q34" s="936">
        <v>701.27912063400004</v>
      </c>
      <c r="R34" s="936">
        <v>4577.8055935149996</v>
      </c>
      <c r="S34" s="936">
        <v>5268.9495567280001</v>
      </c>
      <c r="T34" s="1090">
        <v>5388.3355278110002</v>
      </c>
      <c r="U34" s="54"/>
    </row>
    <row r="35" spans="1:24" ht="22.8">
      <c r="A35" s="144"/>
      <c r="B35" s="1014"/>
      <c r="C35" s="1014" t="s">
        <v>9</v>
      </c>
      <c r="D35" s="1014" t="s">
        <v>357</v>
      </c>
      <c r="E35" s="147">
        <v>152.22034970199999</v>
      </c>
      <c r="F35" s="884">
        <v>170.06965342500001</v>
      </c>
      <c r="G35" s="884">
        <v>453.86925975700001</v>
      </c>
      <c r="H35" s="884">
        <v>619.75762406900003</v>
      </c>
      <c r="I35" s="884">
        <v>619.75762406900003</v>
      </c>
      <c r="J35" s="884">
        <v>619.75762406900003</v>
      </c>
      <c r="K35" s="884">
        <v>619.84738824500005</v>
      </c>
      <c r="L35" s="884">
        <v>631.65155829399998</v>
      </c>
      <c r="M35" s="884">
        <v>0</v>
      </c>
      <c r="N35" s="936">
        <v>196.16109303900001</v>
      </c>
      <c r="O35" s="936">
        <v>197.04233257000001</v>
      </c>
      <c r="P35" s="936">
        <v>197.04233257000001</v>
      </c>
      <c r="Q35" s="936">
        <v>197.04233257000001</v>
      </c>
      <c r="R35" s="936">
        <v>236.938350235</v>
      </c>
      <c r="S35" s="936">
        <v>236.89258456499999</v>
      </c>
      <c r="T35" s="1090">
        <v>237.821039966</v>
      </c>
      <c r="U35" s="54"/>
    </row>
    <row r="36" spans="1:24" ht="22.8">
      <c r="A36" s="144"/>
      <c r="B36" s="1014"/>
      <c r="C36" s="1014" t="s">
        <v>10</v>
      </c>
      <c r="D36" s="1014" t="s">
        <v>358</v>
      </c>
      <c r="E36" s="147">
        <v>177.058703022</v>
      </c>
      <c r="F36" s="884">
        <v>184.32492472300001</v>
      </c>
      <c r="G36" s="884">
        <v>177.19397019199999</v>
      </c>
      <c r="H36" s="884">
        <v>173.74691086600001</v>
      </c>
      <c r="I36" s="884">
        <v>261.92166612199998</v>
      </c>
      <c r="J36" s="884">
        <v>235.429787159</v>
      </c>
      <c r="K36" s="884">
        <v>234.969447747</v>
      </c>
      <c r="L36" s="884">
        <v>158.27308066699999</v>
      </c>
      <c r="M36" s="884">
        <v>0.18401337200000001</v>
      </c>
      <c r="N36" s="936">
        <v>18.683114845999999</v>
      </c>
      <c r="O36" s="936">
        <v>44.059370874000003</v>
      </c>
      <c r="P36" s="936">
        <v>64.035048228999997</v>
      </c>
      <c r="Q36" s="936">
        <v>76.842984438000002</v>
      </c>
      <c r="R36" s="936">
        <v>67.64135718</v>
      </c>
      <c r="S36" s="936">
        <v>93.522820080000002</v>
      </c>
      <c r="T36" s="1090">
        <v>94.173355536000003</v>
      </c>
      <c r="U36" s="54"/>
    </row>
    <row r="37" spans="1:24" ht="22.8">
      <c r="A37" s="144"/>
      <c r="B37" s="1014"/>
      <c r="C37" s="1014" t="s">
        <v>11</v>
      </c>
      <c r="D37" s="1014" t="s">
        <v>359</v>
      </c>
      <c r="E37" s="147">
        <v>113864.868136643</v>
      </c>
      <c r="F37" s="884">
        <v>183115.513762766</v>
      </c>
      <c r="G37" s="884">
        <v>191785.042754961</v>
      </c>
      <c r="H37" s="884">
        <v>155222.375813369</v>
      </c>
      <c r="I37" s="884">
        <v>196399.12516827299</v>
      </c>
      <c r="J37" s="884">
        <v>225916.143125459</v>
      </c>
      <c r="K37" s="884">
        <v>249798.36541481901</v>
      </c>
      <c r="L37" s="884">
        <v>307169.67510280502</v>
      </c>
      <c r="M37" s="884">
        <v>99587.066745757998</v>
      </c>
      <c r="N37" s="936">
        <v>106029.224667349</v>
      </c>
      <c r="O37" s="936">
        <v>112852.46827857201</v>
      </c>
      <c r="P37" s="936">
        <v>130102.308780073</v>
      </c>
      <c r="Q37" s="936">
        <v>131855.098340303</v>
      </c>
      <c r="R37" s="936">
        <v>154524.76705627501</v>
      </c>
      <c r="S37" s="936">
        <v>191372.92909545501</v>
      </c>
      <c r="T37" s="1090">
        <v>200557.00614745601</v>
      </c>
      <c r="U37" s="54"/>
    </row>
    <row r="38" spans="1:24" ht="15">
      <c r="A38" s="144"/>
      <c r="B38" s="1014"/>
      <c r="C38" s="1014" t="s">
        <v>98</v>
      </c>
      <c r="D38" s="1014" t="s">
        <v>360</v>
      </c>
      <c r="E38" s="147">
        <v>102680.103077095</v>
      </c>
      <c r="F38" s="884">
        <v>220212.37239197199</v>
      </c>
      <c r="G38" s="884">
        <v>249909.700292733</v>
      </c>
      <c r="H38" s="884">
        <v>115982.672258073</v>
      </c>
      <c r="I38" s="1091">
        <v>132352.50631110801</v>
      </c>
      <c r="J38" s="1091">
        <v>144067.85514526701</v>
      </c>
      <c r="K38" s="1091">
        <v>155749.45207751699</v>
      </c>
      <c r="L38" s="1091">
        <v>171697.759446251</v>
      </c>
      <c r="M38" s="1091">
        <v>18124.147327876999</v>
      </c>
      <c r="N38" s="1095">
        <v>31627.083739934998</v>
      </c>
      <c r="O38" s="1095">
        <v>45322.082624089002</v>
      </c>
      <c r="P38" s="1095">
        <v>59662.522390519</v>
      </c>
      <c r="Q38" s="1095">
        <v>73677.433153657999</v>
      </c>
      <c r="R38" s="1095">
        <v>88932.253715086001</v>
      </c>
      <c r="S38" s="1095">
        <v>105124.567425669</v>
      </c>
      <c r="T38" s="1096">
        <v>120304.37464841</v>
      </c>
      <c r="U38" s="54"/>
      <c r="X38" s="56"/>
    </row>
    <row r="39" spans="1:24" ht="22.8">
      <c r="A39" s="146"/>
      <c r="B39" s="1011"/>
      <c r="C39" s="1014" t="s">
        <v>97</v>
      </c>
      <c r="D39" s="1014" t="s">
        <v>361</v>
      </c>
      <c r="E39" s="147">
        <v>4756.2864678599999</v>
      </c>
      <c r="F39" s="884">
        <v>4507.6699155980004</v>
      </c>
      <c r="G39" s="884">
        <v>4403.8485658589998</v>
      </c>
      <c r="H39" s="1091">
        <v>3391.153783367</v>
      </c>
      <c r="I39" s="1091">
        <v>3874.9480733239998</v>
      </c>
      <c r="J39" s="1091">
        <v>4215.6584139180004</v>
      </c>
      <c r="K39" s="1091">
        <v>4727.5498822250001</v>
      </c>
      <c r="L39" s="1091">
        <v>5195.6158298999999</v>
      </c>
      <c r="M39" s="1091">
        <v>494.58440000399997</v>
      </c>
      <c r="N39" s="1095">
        <v>970.13843074800002</v>
      </c>
      <c r="O39" s="1095">
        <v>1435.5150809899999</v>
      </c>
      <c r="P39" s="1095">
        <v>1836.739042724</v>
      </c>
      <c r="Q39" s="1095">
        <v>2355.0105063999999</v>
      </c>
      <c r="R39" s="1095">
        <v>2854.42575584</v>
      </c>
      <c r="S39" s="1095">
        <v>3511.5984403299999</v>
      </c>
      <c r="T39" s="1096">
        <v>4113.4737214590004</v>
      </c>
      <c r="U39" s="54"/>
      <c r="X39" s="56"/>
    </row>
    <row r="40" spans="1:24" ht="13.5" customHeight="1">
      <c r="A40" s="146"/>
      <c r="B40" s="1011"/>
      <c r="C40" s="1014" t="s">
        <v>125</v>
      </c>
      <c r="D40" s="1014" t="s">
        <v>354</v>
      </c>
      <c r="E40" s="147">
        <v>227888.55904103001</v>
      </c>
      <c r="F40" s="884">
        <v>242904.98847565299</v>
      </c>
      <c r="G40" s="884">
        <v>268059.22451812198</v>
      </c>
      <c r="H40" s="1091">
        <v>172966.00929438099</v>
      </c>
      <c r="I40" s="1091">
        <v>197432.76325227899</v>
      </c>
      <c r="J40" s="1091">
        <v>221344.96991328101</v>
      </c>
      <c r="K40" s="1091">
        <v>244819.091243779</v>
      </c>
      <c r="L40" s="1091">
        <v>275703.11480510101</v>
      </c>
      <c r="M40" s="1091">
        <v>21747.588033816999</v>
      </c>
      <c r="N40" s="1095">
        <v>43492.026068902996</v>
      </c>
      <c r="O40" s="1095">
        <v>66001.161919405</v>
      </c>
      <c r="P40" s="1095">
        <v>88022.231232920007</v>
      </c>
      <c r="Q40" s="1095">
        <v>111332.34272218699</v>
      </c>
      <c r="R40" s="1095">
        <v>134935.526415595</v>
      </c>
      <c r="S40" s="1095">
        <v>159314.18948008699</v>
      </c>
      <c r="T40" s="1096">
        <v>184221.36042643999</v>
      </c>
      <c r="U40" s="54"/>
    </row>
    <row r="41" spans="1:24" ht="22.95" customHeight="1">
      <c r="A41" s="1020" t="s">
        <v>205</v>
      </c>
      <c r="B41" s="1314" t="s">
        <v>362</v>
      </c>
      <c r="C41" s="1314"/>
      <c r="D41" s="1314"/>
      <c r="E41" s="250">
        <v>185439.309582246</v>
      </c>
      <c r="F41" s="885">
        <v>136833.47410282301</v>
      </c>
      <c r="G41" s="885">
        <v>174351.72206039398</v>
      </c>
      <c r="H41" s="885">
        <v>163698.15536366301</v>
      </c>
      <c r="I41" s="885">
        <v>185124.11364009499</v>
      </c>
      <c r="J41" s="885">
        <v>206740.63616741399</v>
      </c>
      <c r="K41" s="885">
        <v>228905.597191073</v>
      </c>
      <c r="L41" s="885">
        <v>247949.38907706001</v>
      </c>
      <c r="M41" s="885">
        <v>28137.582790495999</v>
      </c>
      <c r="N41" s="948">
        <v>50292.212948865003</v>
      </c>
      <c r="O41" s="948">
        <v>76182.054700045002</v>
      </c>
      <c r="P41" s="948">
        <v>100363.528599845</v>
      </c>
      <c r="Q41" s="948">
        <v>123577.805593478</v>
      </c>
      <c r="R41" s="948">
        <v>150125.91531002399</v>
      </c>
      <c r="S41" s="948">
        <v>176868.026819413</v>
      </c>
      <c r="T41" s="1097">
        <v>200923.12108999101</v>
      </c>
      <c r="U41" s="54"/>
    </row>
    <row r="42" spans="1:24">
      <c r="A42" s="1020" t="s">
        <v>206</v>
      </c>
      <c r="B42" s="1314" t="s">
        <v>363</v>
      </c>
      <c r="C42" s="1314"/>
      <c r="D42" s="1314"/>
      <c r="E42" s="250">
        <v>24926.687226734</v>
      </c>
      <c r="F42" s="885">
        <v>26830.678712467001</v>
      </c>
      <c r="G42" s="885">
        <v>20216.093170069002</v>
      </c>
      <c r="H42" s="885">
        <v>23493.431471405998</v>
      </c>
      <c r="I42" s="885">
        <v>29867.392213821</v>
      </c>
      <c r="J42" s="885">
        <v>31354.664598451</v>
      </c>
      <c r="K42" s="885">
        <v>35063.609556039999</v>
      </c>
      <c r="L42" s="885">
        <v>38630.676464263997</v>
      </c>
      <c r="M42" s="885">
        <v>6285.4469132530003</v>
      </c>
      <c r="N42" s="948">
        <v>9490.9979317199995</v>
      </c>
      <c r="O42" s="948">
        <v>14431.954065569</v>
      </c>
      <c r="P42" s="948">
        <v>18611.823006385999</v>
      </c>
      <c r="Q42" s="948">
        <v>21132.997572541</v>
      </c>
      <c r="R42" s="948">
        <v>24919.027451266</v>
      </c>
      <c r="S42" s="948">
        <v>29134.115248516999</v>
      </c>
      <c r="T42" s="1097">
        <v>33065.122705811998</v>
      </c>
      <c r="U42" s="54"/>
    </row>
    <row r="43" spans="1:24" ht="13.5" customHeight="1">
      <c r="A43" s="1020" t="s">
        <v>207</v>
      </c>
      <c r="B43" s="1314" t="s">
        <v>364</v>
      </c>
      <c r="C43" s="1314"/>
      <c r="D43" s="1314"/>
      <c r="E43" s="250">
        <v>19647.170755755</v>
      </c>
      <c r="F43" s="885">
        <v>24048.457279286002</v>
      </c>
      <c r="G43" s="885">
        <v>20410.738341355998</v>
      </c>
      <c r="H43" s="885">
        <v>18962.997190228001</v>
      </c>
      <c r="I43" s="885">
        <v>22651.775410399001</v>
      </c>
      <c r="J43" s="885">
        <v>26386.848004490999</v>
      </c>
      <c r="K43" s="885">
        <v>30341.30870179</v>
      </c>
      <c r="L43" s="885">
        <v>34080.893869261999</v>
      </c>
      <c r="M43" s="885">
        <v>6884.0864183909998</v>
      </c>
      <c r="N43" s="948">
        <v>9691.7573246030006</v>
      </c>
      <c r="O43" s="948">
        <v>14817.452070322999</v>
      </c>
      <c r="P43" s="948">
        <v>19655.086975568</v>
      </c>
      <c r="Q43" s="948">
        <v>22033.628997538999</v>
      </c>
      <c r="R43" s="948">
        <v>25762.338771661001</v>
      </c>
      <c r="S43" s="948">
        <v>30142.633251447001</v>
      </c>
      <c r="T43" s="1097">
        <v>33662.478839265001</v>
      </c>
      <c r="U43" s="54"/>
    </row>
    <row r="44" spans="1:24" ht="13.5" customHeight="1">
      <c r="A44" s="1020" t="s">
        <v>208</v>
      </c>
      <c r="B44" s="1314" t="s">
        <v>365</v>
      </c>
      <c r="C44" s="1314"/>
      <c r="D44" s="1314"/>
      <c r="E44" s="250">
        <v>5279.5164708459997</v>
      </c>
      <c r="F44" s="885">
        <v>2782.2214331810001</v>
      </c>
      <c r="G44" s="885">
        <v>-194.64517128700001</v>
      </c>
      <c r="H44" s="885">
        <v>4530.4342811779998</v>
      </c>
      <c r="I44" s="885">
        <v>7215.616803422</v>
      </c>
      <c r="J44" s="885">
        <v>4967.8165939600003</v>
      </c>
      <c r="K44" s="885">
        <v>4722.3008542500002</v>
      </c>
      <c r="L44" s="885">
        <v>4549.7825950019997</v>
      </c>
      <c r="M44" s="885">
        <v>-598.639505138</v>
      </c>
      <c r="N44" s="948">
        <v>-200.759392883</v>
      </c>
      <c r="O44" s="948">
        <v>-385.49800475400002</v>
      </c>
      <c r="P44" s="948">
        <v>-1043.263969182</v>
      </c>
      <c r="Q44" s="948">
        <v>-900.63142499800006</v>
      </c>
      <c r="R44" s="948">
        <v>-843.31132039500005</v>
      </c>
      <c r="S44" s="948">
        <v>-1008.51800293</v>
      </c>
      <c r="T44" s="1097">
        <v>-597.35613345299998</v>
      </c>
      <c r="U44" s="54"/>
      <c r="W44" s="55"/>
      <c r="X44" s="59"/>
    </row>
    <row r="45" spans="1:24" ht="13.5" customHeight="1">
      <c r="A45" s="1020" t="s">
        <v>106</v>
      </c>
      <c r="B45" s="1314" t="s">
        <v>366</v>
      </c>
      <c r="C45" s="1314"/>
      <c r="D45" s="1314"/>
      <c r="E45" s="250">
        <v>190718.826053225</v>
      </c>
      <c r="F45" s="885">
        <v>139615.695536004</v>
      </c>
      <c r="G45" s="885">
        <v>174271.07798724601</v>
      </c>
      <c r="H45" s="885">
        <v>168228.58964484101</v>
      </c>
      <c r="I45" s="885">
        <v>192339.73044351701</v>
      </c>
      <c r="J45" s="885">
        <v>211708.45276137401</v>
      </c>
      <c r="K45" s="885">
        <v>233627.898045323</v>
      </c>
      <c r="L45" s="885">
        <v>252499.17167206199</v>
      </c>
      <c r="M45" s="885">
        <v>27538.943285358</v>
      </c>
      <c r="N45" s="948">
        <v>50091.453555982</v>
      </c>
      <c r="O45" s="948">
        <v>75796.556695291001</v>
      </c>
      <c r="P45" s="948">
        <v>99320.264630663005</v>
      </c>
      <c r="Q45" s="948">
        <v>122677.17416848001</v>
      </c>
      <c r="R45" s="948">
        <v>149282.60398962899</v>
      </c>
      <c r="S45" s="948">
        <v>175859.50881648299</v>
      </c>
      <c r="T45" s="1097">
        <v>200325.76495653801</v>
      </c>
      <c r="U45" s="54"/>
      <c r="W45" s="55"/>
    </row>
    <row r="46" spans="1:24" ht="13.5" customHeight="1">
      <c r="A46" s="1020" t="s">
        <v>209</v>
      </c>
      <c r="B46" s="1314" t="s">
        <v>367</v>
      </c>
      <c r="C46" s="1314"/>
      <c r="D46" s="1314"/>
      <c r="E46" s="250">
        <v>95579.654497269003</v>
      </c>
      <c r="F46" s="885">
        <v>67531.241861937</v>
      </c>
      <c r="G46" s="885">
        <v>89861.407516413004</v>
      </c>
      <c r="H46" s="885">
        <v>-184.760959598</v>
      </c>
      <c r="I46" s="885">
        <v>-184.95260322300001</v>
      </c>
      <c r="J46" s="885">
        <v>-209.087840599</v>
      </c>
      <c r="K46" s="885">
        <v>-236.193814081</v>
      </c>
      <c r="L46" s="885">
        <v>125725.474904665</v>
      </c>
      <c r="M46" s="885">
        <v>-32.935347729</v>
      </c>
      <c r="N46" s="948">
        <v>-61.256500283999998</v>
      </c>
      <c r="O46" s="948">
        <v>-99.416774502999999</v>
      </c>
      <c r="P46" s="948">
        <v>-137.07529482199999</v>
      </c>
      <c r="Q46" s="948">
        <v>-158.08871329999999</v>
      </c>
      <c r="R46" s="948">
        <v>-190.103589914</v>
      </c>
      <c r="S46" s="948">
        <v>-215.56301509799999</v>
      </c>
      <c r="T46" s="1097">
        <v>-241.774903951</v>
      </c>
      <c r="U46" s="54"/>
    </row>
    <row r="47" spans="1:24" ht="22.95" customHeight="1">
      <c r="A47" s="1020" t="s">
        <v>210</v>
      </c>
      <c r="B47" s="1314" t="s">
        <v>368</v>
      </c>
      <c r="C47" s="1314"/>
      <c r="D47" s="1314"/>
      <c r="E47" s="250">
        <v>95682.287843234997</v>
      </c>
      <c r="F47" s="885">
        <v>67819.857208101996</v>
      </c>
      <c r="G47" s="885">
        <v>89586.205582789</v>
      </c>
      <c r="H47" s="885">
        <v>-184.760959598</v>
      </c>
      <c r="I47" s="885">
        <v>-184.95260322300001</v>
      </c>
      <c r="J47" s="885">
        <v>-209.087840599</v>
      </c>
      <c r="K47" s="885">
        <v>-236.193814081</v>
      </c>
      <c r="L47" s="885">
        <v>125714.60326544099</v>
      </c>
      <c r="M47" s="885">
        <v>-32.935347729</v>
      </c>
      <c r="N47" s="948">
        <v>-61.256500283999998</v>
      </c>
      <c r="O47" s="948">
        <v>-99.416774502999999</v>
      </c>
      <c r="P47" s="948">
        <v>-137.07529482199999</v>
      </c>
      <c r="Q47" s="948">
        <v>-158.08871329999999</v>
      </c>
      <c r="R47" s="948">
        <v>-190.103589914</v>
      </c>
      <c r="S47" s="948">
        <v>-214.91620512700001</v>
      </c>
      <c r="T47" s="1097">
        <v>-241.774903951</v>
      </c>
      <c r="U47" s="54"/>
    </row>
    <row r="48" spans="1:24" ht="25.2" customHeight="1" thickBot="1">
      <c r="A48" s="299" t="s">
        <v>211</v>
      </c>
      <c r="B48" s="1321" t="s">
        <v>369</v>
      </c>
      <c r="C48" s="1321"/>
      <c r="D48" s="1321"/>
      <c r="E48" s="387">
        <v>150013.32679649</v>
      </c>
      <c r="F48" s="912">
        <v>104718.073695283</v>
      </c>
      <c r="G48" s="912">
        <v>140206.12103299101</v>
      </c>
      <c r="H48" s="912">
        <v>134796.42067316</v>
      </c>
      <c r="I48" s="912">
        <v>154456.64304130001</v>
      </c>
      <c r="J48" s="912">
        <v>169975.215068391</v>
      </c>
      <c r="K48" s="912">
        <v>187579.14556217199</v>
      </c>
      <c r="L48" s="912">
        <v>201816.61498470799</v>
      </c>
      <c r="M48" s="912">
        <v>22064.070223613999</v>
      </c>
      <c r="N48" s="949">
        <v>40070.683774259</v>
      </c>
      <c r="O48" s="949">
        <v>60649.366018702</v>
      </c>
      <c r="P48" s="949">
        <v>79720.289711366</v>
      </c>
      <c r="Q48" s="949">
        <v>98665.104378860997</v>
      </c>
      <c r="R48" s="949">
        <v>119973.029249689</v>
      </c>
      <c r="S48" s="949">
        <v>141112.645609025</v>
      </c>
      <c r="T48" s="1098">
        <v>160704.399837673</v>
      </c>
      <c r="U48" s="54"/>
    </row>
    <row r="49" spans="1:23" ht="25.2" hidden="1" customHeight="1" thickBot="1">
      <c r="A49" s="1368" t="s">
        <v>248</v>
      </c>
      <c r="B49" s="1369"/>
      <c r="C49" s="1369"/>
      <c r="D49" s="1369"/>
      <c r="E49" s="318"/>
      <c r="F49" s="318"/>
      <c r="G49" s="318"/>
      <c r="H49" s="318">
        <v>117179.363185685</v>
      </c>
      <c r="I49" s="318">
        <v>134796.42067316</v>
      </c>
      <c r="J49" s="318"/>
      <c r="K49" s="318">
        <v>169975.215068391</v>
      </c>
      <c r="L49" s="318"/>
      <c r="M49" s="318"/>
      <c r="N49" s="318"/>
      <c r="O49" s="318"/>
      <c r="P49" s="318"/>
      <c r="Q49" s="318"/>
      <c r="R49" s="318">
        <v>98665.104378860997</v>
      </c>
      <c r="S49" s="318"/>
      <c r="T49" s="1099"/>
    </row>
    <row r="50" spans="1:23" ht="75" customHeight="1">
      <c r="A50" s="1370" t="s">
        <v>294</v>
      </c>
      <c r="B50" s="1371"/>
      <c r="C50" s="1371"/>
      <c r="D50" s="1371"/>
      <c r="E50" s="1371"/>
      <c r="F50" s="1371"/>
      <c r="G50" s="1371"/>
      <c r="H50" s="1371"/>
      <c r="I50" s="1371"/>
      <c r="J50" s="1371"/>
      <c r="K50" s="1371"/>
      <c r="L50" s="1371"/>
      <c r="M50" s="1371"/>
      <c r="N50" s="1371"/>
      <c r="O50" s="1371"/>
      <c r="P50" s="1371"/>
      <c r="Q50" s="1371"/>
      <c r="R50" s="1371"/>
      <c r="S50" s="1371"/>
      <c r="T50" s="1372"/>
    </row>
    <row r="51" spans="1:23" ht="22.2" customHeight="1">
      <c r="A51" s="1315" t="s">
        <v>426</v>
      </c>
      <c r="B51" s="1316"/>
      <c r="C51" s="1316"/>
      <c r="D51" s="1316"/>
      <c r="E51" s="1367" t="s">
        <v>277</v>
      </c>
      <c r="F51" s="1357" t="s">
        <v>854</v>
      </c>
      <c r="G51" s="1359">
        <v>2021</v>
      </c>
      <c r="H51" s="1359">
        <v>2022</v>
      </c>
      <c r="I51" s="1359"/>
      <c r="J51" s="1359"/>
      <c r="K51" s="1359"/>
      <c r="L51" s="1359"/>
      <c r="M51" s="1359">
        <v>2023</v>
      </c>
      <c r="N51" s="1359"/>
      <c r="O51" s="1359"/>
      <c r="P51" s="1359"/>
      <c r="Q51" s="1359"/>
      <c r="R51" s="1359"/>
      <c r="S51" s="1359"/>
      <c r="T51" s="1373"/>
    </row>
    <row r="52" spans="1:23" ht="22.2" customHeight="1">
      <c r="A52" s="1315"/>
      <c r="B52" s="1316"/>
      <c r="C52" s="1316"/>
      <c r="D52" s="1316"/>
      <c r="E52" s="1367"/>
      <c r="F52" s="1358"/>
      <c r="G52" s="1360"/>
      <c r="H52" s="905" t="s">
        <v>267</v>
      </c>
      <c r="I52" s="809" t="s">
        <v>7</v>
      </c>
      <c r="J52" s="809" t="s">
        <v>13</v>
      </c>
      <c r="K52" s="809" t="s">
        <v>14</v>
      </c>
      <c r="L52" s="809" t="s">
        <v>15</v>
      </c>
      <c r="M52" s="809" t="s">
        <v>0</v>
      </c>
      <c r="N52" s="934" t="s">
        <v>1</v>
      </c>
      <c r="O52" s="934" t="s">
        <v>2</v>
      </c>
      <c r="P52" s="934" t="s">
        <v>3</v>
      </c>
      <c r="Q52" s="934" t="s">
        <v>4</v>
      </c>
      <c r="R52" s="934" t="s">
        <v>5</v>
      </c>
      <c r="S52" s="934" t="s">
        <v>6</v>
      </c>
      <c r="T52" s="1007" t="s">
        <v>267</v>
      </c>
    </row>
    <row r="53" spans="1:23" ht="12.75" customHeight="1">
      <c r="A53" s="323" t="s">
        <v>99</v>
      </c>
      <c r="B53" s="1314" t="s">
        <v>370</v>
      </c>
      <c r="C53" s="1314"/>
      <c r="D53" s="1314"/>
      <c r="G53"/>
      <c r="H53"/>
      <c r="I53"/>
      <c r="J53"/>
      <c r="K53"/>
      <c r="L53"/>
      <c r="M53"/>
      <c r="N53"/>
      <c r="O53"/>
      <c r="P53"/>
      <c r="Q53"/>
      <c r="R53"/>
      <c r="S53"/>
      <c r="T53" s="1086"/>
      <c r="U53" s="54"/>
      <c r="V53" s="54"/>
    </row>
    <row r="54" spans="1:23" ht="12.75" customHeight="1">
      <c r="A54" s="144"/>
      <c r="B54" s="1014" t="s">
        <v>100</v>
      </c>
      <c r="C54" s="1313" t="s">
        <v>328</v>
      </c>
      <c r="D54" s="1313"/>
      <c r="E54" s="147">
        <v>266868.32860649202</v>
      </c>
      <c r="F54" s="147">
        <v>277235.457559139</v>
      </c>
      <c r="G54" s="147">
        <v>284381.25770931202</v>
      </c>
      <c r="H54" s="147">
        <v>203695.20805835599</v>
      </c>
      <c r="I54" s="147">
        <v>231421.62538703301</v>
      </c>
      <c r="J54" s="147">
        <v>252079.25928983599</v>
      </c>
      <c r="K54" s="147">
        <v>278144.926324306</v>
      </c>
      <c r="L54" s="147">
        <v>310101.795356535</v>
      </c>
      <c r="M54" s="147">
        <v>39493.738231123003</v>
      </c>
      <c r="N54" s="147">
        <v>64725.669869113997</v>
      </c>
      <c r="O54" s="147">
        <v>93165.993887489007</v>
      </c>
      <c r="P54" s="147">
        <v>121228.935097314</v>
      </c>
      <c r="Q54" s="147">
        <v>150032.381773061</v>
      </c>
      <c r="R54" s="147">
        <v>179255.73060360301</v>
      </c>
      <c r="S54" s="147">
        <v>209209.83001313001</v>
      </c>
      <c r="T54" s="1100">
        <v>239739.16650294801</v>
      </c>
      <c r="U54" s="54"/>
      <c r="V54" s="54"/>
      <c r="W54" s="54"/>
    </row>
    <row r="55" spans="1:23" ht="12.75" customHeight="1">
      <c r="A55" s="144"/>
      <c r="B55" s="1014"/>
      <c r="C55" s="1014" t="s">
        <v>8</v>
      </c>
      <c r="D55" s="1014" t="s">
        <v>329</v>
      </c>
      <c r="E55" s="147">
        <v>872.33992137400003</v>
      </c>
      <c r="F55" s="147">
        <v>1962.6314537349999</v>
      </c>
      <c r="G55" s="147">
        <v>1808.6576057970001</v>
      </c>
      <c r="H55" s="147">
        <v>1349.8477636800001</v>
      </c>
      <c r="I55" s="147">
        <v>1510.4832332789999</v>
      </c>
      <c r="J55" s="147">
        <v>1749.9646970849999</v>
      </c>
      <c r="K55" s="147">
        <v>2202.391160395</v>
      </c>
      <c r="L55" s="147">
        <v>2686.1263883010001</v>
      </c>
      <c r="M55" s="147">
        <v>489.05256168099999</v>
      </c>
      <c r="N55" s="147">
        <v>882.565143713</v>
      </c>
      <c r="O55" s="147">
        <v>1322.8469238590001</v>
      </c>
      <c r="P55" s="147">
        <v>1751.970483395</v>
      </c>
      <c r="Q55" s="147">
        <v>2132.2833224649999</v>
      </c>
      <c r="R55" s="147">
        <v>2472.5658636869998</v>
      </c>
      <c r="S55" s="147">
        <v>2794.5033764149998</v>
      </c>
      <c r="T55" s="1100">
        <v>3109.7463028440002</v>
      </c>
    </row>
    <row r="56" spans="1:23" ht="12.75" customHeight="1">
      <c r="A56" s="144"/>
      <c r="B56" s="1014"/>
      <c r="C56" s="1014" t="s">
        <v>9</v>
      </c>
      <c r="D56" s="1014" t="s">
        <v>330</v>
      </c>
      <c r="E56" s="147">
        <v>2854.540781791</v>
      </c>
      <c r="F56" s="147">
        <v>2209.5934779869999</v>
      </c>
      <c r="G56" s="147">
        <v>1125.3241194289999</v>
      </c>
      <c r="H56" s="147">
        <v>1054.1064651470001</v>
      </c>
      <c r="I56" s="147">
        <v>1342.168147479</v>
      </c>
      <c r="J56" s="147">
        <v>1773.109774236</v>
      </c>
      <c r="K56" s="147">
        <v>2294.2974246230001</v>
      </c>
      <c r="L56" s="147">
        <v>2901.7801553160002</v>
      </c>
      <c r="M56" s="147">
        <v>683.64652970199995</v>
      </c>
      <c r="N56" s="147">
        <v>1074.12323128</v>
      </c>
      <c r="O56" s="147">
        <v>1275.2302325129999</v>
      </c>
      <c r="P56" s="147">
        <v>1815.7106171830001</v>
      </c>
      <c r="Q56" s="147">
        <v>2125.1586287330001</v>
      </c>
      <c r="R56" s="147">
        <v>2651.273904614</v>
      </c>
      <c r="S56" s="147">
        <v>3149.075775755</v>
      </c>
      <c r="T56" s="1100">
        <v>3630.595030901</v>
      </c>
    </row>
    <row r="57" spans="1:23" ht="12.75" customHeight="1">
      <c r="A57" s="144"/>
      <c r="B57" s="1014"/>
      <c r="C57" s="1014" t="s">
        <v>10</v>
      </c>
      <c r="D57" s="1014" t="s">
        <v>331</v>
      </c>
      <c r="E57" s="147">
        <v>22312.711154501001</v>
      </c>
      <c r="F57" s="147">
        <v>27102.092917022001</v>
      </c>
      <c r="G57" s="147">
        <v>30915.875781155999</v>
      </c>
      <c r="H57" s="147">
        <v>22723.135084903999</v>
      </c>
      <c r="I57" s="147">
        <v>25415.543920370001</v>
      </c>
      <c r="J57" s="147">
        <v>28184.118884258001</v>
      </c>
      <c r="K57" s="147">
        <v>31231.682763786001</v>
      </c>
      <c r="L57" s="147">
        <v>34319.129548495999</v>
      </c>
      <c r="M57" s="147">
        <v>3514.9753760379999</v>
      </c>
      <c r="N57" s="147">
        <v>6440.245665595</v>
      </c>
      <c r="O57" s="147">
        <v>9545.9372725169997</v>
      </c>
      <c r="P57" s="147">
        <v>12436.145133693</v>
      </c>
      <c r="Q57" s="147">
        <v>15406.549352877</v>
      </c>
      <c r="R57" s="147">
        <v>18092.347927188999</v>
      </c>
      <c r="S57" s="147">
        <v>21020.018410399</v>
      </c>
      <c r="T57" s="1100">
        <v>23729.959998590999</v>
      </c>
    </row>
    <row r="58" spans="1:23" ht="12.75" customHeight="1">
      <c r="A58" s="144"/>
      <c r="B58" s="1014"/>
      <c r="C58" s="1014" t="s">
        <v>11</v>
      </c>
      <c r="D58" s="1014" t="s">
        <v>332</v>
      </c>
      <c r="E58" s="147">
        <v>221679.026585463</v>
      </c>
      <c r="F58" s="147">
        <v>226685.59237165199</v>
      </c>
      <c r="G58" s="147">
        <v>232177.41914119801</v>
      </c>
      <c r="H58" s="147">
        <v>165200.26408789499</v>
      </c>
      <c r="I58" s="147">
        <v>187835.54071857801</v>
      </c>
      <c r="J58" s="147">
        <v>203142.239252845</v>
      </c>
      <c r="K58" s="147">
        <v>223111.89717287</v>
      </c>
      <c r="L58" s="147">
        <v>248383.85534963</v>
      </c>
      <c r="M58" s="147">
        <v>29493.363071402</v>
      </c>
      <c r="N58" s="147">
        <v>50375.712629816</v>
      </c>
      <c r="O58" s="147">
        <v>72811.814086618004</v>
      </c>
      <c r="P58" s="147">
        <v>94691.691026713001</v>
      </c>
      <c r="Q58" s="147">
        <v>117397.600729329</v>
      </c>
      <c r="R58" s="147">
        <v>140682.627051977</v>
      </c>
      <c r="S58" s="147">
        <v>164395.23462536599</v>
      </c>
      <c r="T58" s="1100">
        <v>188909.02066046299</v>
      </c>
    </row>
    <row r="59" spans="1:23" ht="12.75" customHeight="1">
      <c r="A59" s="144"/>
      <c r="B59" s="1014"/>
      <c r="C59" s="1014"/>
      <c r="D59" s="983" t="s">
        <v>333</v>
      </c>
      <c r="E59" s="147">
        <v>221449.37089741399</v>
      </c>
      <c r="F59" s="147">
        <v>225811.25215344501</v>
      </c>
      <c r="G59" s="147">
        <v>232039.225774013</v>
      </c>
      <c r="H59" s="147">
        <v>164548.84803435701</v>
      </c>
      <c r="I59" s="147">
        <v>187113.320394329</v>
      </c>
      <c r="J59" s="147">
        <v>202345.001543702</v>
      </c>
      <c r="K59" s="147">
        <v>222237.02934495901</v>
      </c>
      <c r="L59" s="147">
        <v>247486.84911634799</v>
      </c>
      <c r="M59" s="147">
        <v>29418.959370548</v>
      </c>
      <c r="N59" s="147">
        <v>50232.863954400003</v>
      </c>
      <c r="O59" s="147">
        <v>72586.288590078999</v>
      </c>
      <c r="P59" s="147">
        <v>94362.323229593996</v>
      </c>
      <c r="Q59" s="147">
        <v>116980.281469333</v>
      </c>
      <c r="R59" s="147">
        <v>140186.723161036</v>
      </c>
      <c r="S59" s="147">
        <v>163834.69232767599</v>
      </c>
      <c r="T59" s="1100">
        <v>188054.61701388299</v>
      </c>
    </row>
    <row r="60" spans="1:23" ht="12.75" customHeight="1">
      <c r="A60" s="144"/>
      <c r="B60" s="1014"/>
      <c r="C60" s="1014"/>
      <c r="D60" s="983" t="s">
        <v>334</v>
      </c>
      <c r="E60" s="147">
        <v>229.65568804899999</v>
      </c>
      <c r="F60" s="147">
        <v>874.34021820700002</v>
      </c>
      <c r="G60" s="147">
        <v>138.193367185</v>
      </c>
      <c r="H60" s="147">
        <v>651.41605353800003</v>
      </c>
      <c r="I60" s="147">
        <v>722.22032424899999</v>
      </c>
      <c r="J60" s="147">
        <v>797.23770914299996</v>
      </c>
      <c r="K60" s="147">
        <v>874.86782791099995</v>
      </c>
      <c r="L60" s="147">
        <v>897.00623328200004</v>
      </c>
      <c r="M60" s="147">
        <v>74.403700853999993</v>
      </c>
      <c r="N60" s="147">
        <v>142.84867541599999</v>
      </c>
      <c r="O60" s="147">
        <v>225.52549653899999</v>
      </c>
      <c r="P60" s="147">
        <v>329.36779711899999</v>
      </c>
      <c r="Q60" s="147">
        <v>417.31925999600003</v>
      </c>
      <c r="R60" s="147">
        <v>495.90389094099999</v>
      </c>
      <c r="S60" s="147">
        <v>560.54229769000005</v>
      </c>
      <c r="T60" s="1100">
        <v>854.40364657999999</v>
      </c>
    </row>
    <row r="61" spans="1:23" ht="12.75" customHeight="1">
      <c r="A61" s="144"/>
      <c r="B61" s="1014"/>
      <c r="C61" s="1014" t="s">
        <v>98</v>
      </c>
      <c r="D61" s="1014" t="s">
        <v>335</v>
      </c>
      <c r="E61" s="147">
        <v>19149.710163363001</v>
      </c>
      <c r="F61" s="147">
        <v>19275.547338742999</v>
      </c>
      <c r="G61" s="147">
        <v>18353.981061732</v>
      </c>
      <c r="H61" s="147">
        <v>13367.85465673</v>
      </c>
      <c r="I61" s="147">
        <v>15317.889367326999</v>
      </c>
      <c r="J61" s="147">
        <v>17229.826681412</v>
      </c>
      <c r="K61" s="147">
        <v>19304.657802631998</v>
      </c>
      <c r="L61" s="147">
        <v>21810.903914792001</v>
      </c>
      <c r="M61" s="147">
        <v>5312.7006922999999</v>
      </c>
      <c r="N61" s="147">
        <v>5953.0231987099996</v>
      </c>
      <c r="O61" s="147">
        <v>8210.1653719820006</v>
      </c>
      <c r="P61" s="147">
        <v>10533.41783633</v>
      </c>
      <c r="Q61" s="147">
        <v>12970.789739657001</v>
      </c>
      <c r="R61" s="147">
        <v>15356.915856136</v>
      </c>
      <c r="S61" s="147">
        <v>17850.997825195001</v>
      </c>
      <c r="T61" s="1100">
        <v>20359.844510149</v>
      </c>
    </row>
    <row r="62" spans="1:23" ht="12.75" customHeight="1">
      <c r="A62" s="144"/>
      <c r="B62" s="1014" t="s">
        <v>19</v>
      </c>
      <c r="C62" s="1313" t="s">
        <v>336</v>
      </c>
      <c r="D62" s="1313"/>
      <c r="E62" s="147">
        <v>100551.865137259</v>
      </c>
      <c r="F62" s="147">
        <v>113489.713047823</v>
      </c>
      <c r="G62" s="147">
        <v>84725.472537554</v>
      </c>
      <c r="H62" s="147">
        <v>53560.784797250999</v>
      </c>
      <c r="I62" s="147">
        <v>60307.471536794001</v>
      </c>
      <c r="J62" s="147">
        <v>67500.039878462005</v>
      </c>
      <c r="K62" s="147">
        <v>75940.434085047993</v>
      </c>
      <c r="L62" s="147">
        <v>88362.445074791001</v>
      </c>
      <c r="M62" s="147">
        <v>20011.476357244999</v>
      </c>
      <c r="N62" s="147">
        <v>27343.334759816</v>
      </c>
      <c r="O62" s="147">
        <v>36540.762058731001</v>
      </c>
      <c r="P62" s="147">
        <v>45621.482882012999</v>
      </c>
      <c r="Q62" s="147">
        <v>55298.773961749001</v>
      </c>
      <c r="R62" s="147">
        <v>64753.354891684998</v>
      </c>
      <c r="S62" s="147">
        <v>74257.345244754993</v>
      </c>
      <c r="T62" s="1100">
        <v>84233.659049098002</v>
      </c>
      <c r="W62" s="55"/>
    </row>
    <row r="63" spans="1:23" ht="12.75" customHeight="1">
      <c r="A63" s="144"/>
      <c r="B63" s="1014"/>
      <c r="C63" s="1014" t="s">
        <v>8</v>
      </c>
      <c r="D63" s="1014" t="s">
        <v>337</v>
      </c>
      <c r="E63" s="147">
        <v>31.601847096</v>
      </c>
      <c r="F63" s="147">
        <v>284.60714892999999</v>
      </c>
      <c r="G63" s="147">
        <v>4.5540674450000003</v>
      </c>
      <c r="H63" s="147">
        <v>0.53358155500000004</v>
      </c>
      <c r="I63" s="147">
        <v>0.57552982799999997</v>
      </c>
      <c r="J63" s="147">
        <v>0.58944260599999998</v>
      </c>
      <c r="K63" s="147">
        <v>0.60232835600000001</v>
      </c>
      <c r="L63" s="147">
        <v>1.208964521</v>
      </c>
      <c r="M63" s="147">
        <v>1.3575887E-2</v>
      </c>
      <c r="N63" s="147">
        <v>2.8321557000000001E-2</v>
      </c>
      <c r="O63" s="147">
        <v>8.9590461999999996E-2</v>
      </c>
      <c r="P63" s="147">
        <v>0.26328759899999998</v>
      </c>
      <c r="Q63" s="147">
        <v>0.20632977</v>
      </c>
      <c r="R63" s="147">
        <v>1.9721562610000001</v>
      </c>
      <c r="S63" s="147">
        <v>0.68015305199999998</v>
      </c>
      <c r="T63" s="1100">
        <v>1.5740378719999999</v>
      </c>
      <c r="W63" s="55"/>
    </row>
    <row r="64" spans="1:23" ht="12.75" customHeight="1">
      <c r="A64" s="144"/>
      <c r="B64" s="1014"/>
      <c r="C64" s="1014" t="s">
        <v>9</v>
      </c>
      <c r="D64" s="1014" t="s">
        <v>338</v>
      </c>
      <c r="E64" s="147">
        <v>4585.6659249619997</v>
      </c>
      <c r="F64" s="147">
        <v>4405.6799940150004</v>
      </c>
      <c r="G64" s="147">
        <v>3378.4871086339999</v>
      </c>
      <c r="H64" s="147">
        <v>2062.4345821830002</v>
      </c>
      <c r="I64" s="147">
        <v>2417.7846325599999</v>
      </c>
      <c r="J64" s="147">
        <v>2892.4897254130001</v>
      </c>
      <c r="K64" s="147">
        <v>3297.8022357559998</v>
      </c>
      <c r="L64" s="147">
        <v>3698.54988843</v>
      </c>
      <c r="M64" s="147">
        <v>599.95851442200001</v>
      </c>
      <c r="N64" s="147">
        <v>988.55731470900002</v>
      </c>
      <c r="O64" s="147">
        <v>1109.7307728640001</v>
      </c>
      <c r="P64" s="147">
        <v>1592.079404886</v>
      </c>
      <c r="Q64" s="147">
        <v>2051.1317868649999</v>
      </c>
      <c r="R64" s="147">
        <v>2621.2578148080001</v>
      </c>
      <c r="S64" s="147">
        <v>3197.4103330329999</v>
      </c>
      <c r="T64" s="1100">
        <v>3645.2400525490002</v>
      </c>
    </row>
    <row r="65" spans="1:23" ht="12.75" customHeight="1">
      <c r="A65" s="144"/>
      <c r="B65" s="1014"/>
      <c r="C65" s="1014" t="s">
        <v>10</v>
      </c>
      <c r="D65" s="1014" t="s">
        <v>339</v>
      </c>
      <c r="E65" s="147">
        <v>64743.150379305996</v>
      </c>
      <c r="F65" s="147">
        <v>76575.056154805003</v>
      </c>
      <c r="G65" s="147">
        <v>51595.752133971997</v>
      </c>
      <c r="H65" s="147">
        <v>28890.355887788999</v>
      </c>
      <c r="I65" s="147">
        <v>32715.813915399001</v>
      </c>
      <c r="J65" s="147">
        <v>36984.884895882002</v>
      </c>
      <c r="K65" s="147">
        <v>42011.003951789004</v>
      </c>
      <c r="L65" s="147">
        <v>47778.106375629999</v>
      </c>
      <c r="M65" s="147">
        <v>5914.9958956629998</v>
      </c>
      <c r="N65" s="147">
        <v>11352.595663197</v>
      </c>
      <c r="O65" s="147">
        <v>17616.042526011999</v>
      </c>
      <c r="P65" s="147">
        <v>23241.033313877</v>
      </c>
      <c r="Q65" s="147">
        <v>29281.452051306998</v>
      </c>
      <c r="R65" s="147">
        <v>35276.634565261003</v>
      </c>
      <c r="S65" s="147">
        <v>41492.320127856001</v>
      </c>
      <c r="T65" s="1100">
        <v>47877.685990316</v>
      </c>
    </row>
    <row r="66" spans="1:23" ht="12.75" customHeight="1">
      <c r="A66" s="145"/>
      <c r="B66" s="984"/>
      <c r="C66" s="984"/>
      <c r="D66" s="985" t="s">
        <v>340</v>
      </c>
      <c r="E66" s="147">
        <v>9035.4396145770006</v>
      </c>
      <c r="F66" s="147">
        <v>13331.649993853</v>
      </c>
      <c r="G66" s="147">
        <v>11697.076859880999</v>
      </c>
      <c r="H66" s="147">
        <v>8424.5724657629999</v>
      </c>
      <c r="I66" s="147">
        <v>9498.3135500419994</v>
      </c>
      <c r="J66" s="147">
        <v>10697.977974609001</v>
      </c>
      <c r="K66" s="147">
        <v>12226.744324751</v>
      </c>
      <c r="L66" s="147">
        <v>14027.806858122</v>
      </c>
      <c r="M66" s="147">
        <v>1990.3873958080001</v>
      </c>
      <c r="N66" s="147">
        <v>3818.416998656</v>
      </c>
      <c r="O66" s="147">
        <v>6047.2934657269998</v>
      </c>
      <c r="P66" s="147">
        <v>7821.9164068740001</v>
      </c>
      <c r="Q66" s="147">
        <v>9855.8452553549996</v>
      </c>
      <c r="R66" s="147">
        <v>11863.409900164999</v>
      </c>
      <c r="S66" s="147">
        <v>14038.031036705001</v>
      </c>
      <c r="T66" s="1100">
        <v>16195.957887611999</v>
      </c>
    </row>
    <row r="67" spans="1:23" ht="12.75" customHeight="1">
      <c r="A67" s="145"/>
      <c r="B67" s="984"/>
      <c r="C67" s="984"/>
      <c r="D67" s="985" t="s">
        <v>341</v>
      </c>
      <c r="E67" s="147">
        <v>9888.1559358739996</v>
      </c>
      <c r="F67" s="147">
        <v>9646.5681099810008</v>
      </c>
      <c r="G67" s="147">
        <v>7674.1890595940004</v>
      </c>
      <c r="H67" s="147">
        <v>3755.0262027509998</v>
      </c>
      <c r="I67" s="147">
        <v>4342.7864873300005</v>
      </c>
      <c r="J67" s="147">
        <v>4797.2537662630002</v>
      </c>
      <c r="K67" s="147">
        <v>5258.2976744549997</v>
      </c>
      <c r="L67" s="147">
        <v>5735.2094387919997</v>
      </c>
      <c r="M67" s="147">
        <v>455.27691358499999</v>
      </c>
      <c r="N67" s="147">
        <v>917.70548284300003</v>
      </c>
      <c r="O67" s="147">
        <v>1479.8367900630001</v>
      </c>
      <c r="P67" s="147">
        <v>1949.195817564</v>
      </c>
      <c r="Q67" s="147">
        <v>2411.1324111700001</v>
      </c>
      <c r="R67" s="147">
        <v>2859.0116930620002</v>
      </c>
      <c r="S67" s="147">
        <v>3323.8518329980002</v>
      </c>
      <c r="T67" s="1100">
        <v>3786.9411260349998</v>
      </c>
    </row>
    <row r="68" spans="1:23" ht="12.75" customHeight="1">
      <c r="A68" s="145"/>
      <c r="B68" s="984"/>
      <c r="C68" s="984"/>
      <c r="D68" s="985" t="s">
        <v>342</v>
      </c>
      <c r="E68" s="147">
        <v>45819.554828854998</v>
      </c>
      <c r="F68" s="147">
        <v>53596.838050970997</v>
      </c>
      <c r="G68" s="147">
        <v>32224.486214496999</v>
      </c>
      <c r="H68" s="147">
        <v>16710.757219275001</v>
      </c>
      <c r="I68" s="147">
        <v>18874.713878027</v>
      </c>
      <c r="J68" s="147">
        <v>21489.653155010001</v>
      </c>
      <c r="K68" s="147">
        <v>24525.961952582998</v>
      </c>
      <c r="L68" s="147">
        <v>28015.090078715999</v>
      </c>
      <c r="M68" s="147">
        <v>3469.3315862700001</v>
      </c>
      <c r="N68" s="147">
        <v>6616.4731816980002</v>
      </c>
      <c r="O68" s="147">
        <v>10088.912270221999</v>
      </c>
      <c r="P68" s="147">
        <v>13469.921089439</v>
      </c>
      <c r="Q68" s="147">
        <v>17014.474384781999</v>
      </c>
      <c r="R68" s="147">
        <v>20554.212972034002</v>
      </c>
      <c r="S68" s="147">
        <v>24130.437258153001</v>
      </c>
      <c r="T68" s="1100">
        <v>27894.786976668998</v>
      </c>
    </row>
    <row r="69" spans="1:23" ht="12.75" customHeight="1">
      <c r="A69" s="144"/>
      <c r="B69" s="1014"/>
      <c r="C69" s="1014" t="s">
        <v>11</v>
      </c>
      <c r="D69" s="1014" t="s">
        <v>343</v>
      </c>
      <c r="E69" s="147">
        <v>4369.4276174030001</v>
      </c>
      <c r="F69" s="147">
        <v>4017.7523166390001</v>
      </c>
      <c r="G69" s="147">
        <v>4054.6919924690001</v>
      </c>
      <c r="H69" s="147">
        <v>3237.398077715</v>
      </c>
      <c r="I69" s="147">
        <v>3678.1390893309999</v>
      </c>
      <c r="J69" s="147">
        <v>4426.7527347289997</v>
      </c>
      <c r="K69" s="147">
        <v>4894.1391633980002</v>
      </c>
      <c r="L69" s="147">
        <v>5358.0475559429997</v>
      </c>
      <c r="M69" s="147">
        <v>436.46668456499998</v>
      </c>
      <c r="N69" s="147">
        <v>839.46656368000004</v>
      </c>
      <c r="O69" s="147">
        <v>1281.1699326129999</v>
      </c>
      <c r="P69" s="147">
        <v>1838.2821513900001</v>
      </c>
      <c r="Q69" s="147">
        <v>1719.247353815</v>
      </c>
      <c r="R69" s="147">
        <v>2069.4801006070002</v>
      </c>
      <c r="S69" s="147">
        <v>2445.9051342540001</v>
      </c>
      <c r="T69" s="1100">
        <v>2814.6053826970001</v>
      </c>
    </row>
    <row r="70" spans="1:23" ht="12.75" customHeight="1">
      <c r="A70" s="144"/>
      <c r="B70" s="1014"/>
      <c r="C70" s="1014" t="s">
        <v>98</v>
      </c>
      <c r="D70" s="1014" t="s">
        <v>344</v>
      </c>
      <c r="E70" s="147">
        <v>6306.2112221460002</v>
      </c>
      <c r="F70" s="147">
        <v>6167.6044623649996</v>
      </c>
      <c r="G70" s="147">
        <v>4161.7930868410003</v>
      </c>
      <c r="H70" s="147">
        <v>2428.5213186649999</v>
      </c>
      <c r="I70" s="147">
        <v>2839.4053493259999</v>
      </c>
      <c r="J70" s="147">
        <v>3858.4049695949998</v>
      </c>
      <c r="K70" s="147">
        <v>4516.3882826870004</v>
      </c>
      <c r="L70" s="147">
        <v>8461.3200533590007</v>
      </c>
      <c r="M70" s="147">
        <v>2473.73415651</v>
      </c>
      <c r="N70" s="147">
        <v>1915.848543611</v>
      </c>
      <c r="O70" s="147">
        <v>2328.3535759340002</v>
      </c>
      <c r="P70" s="147">
        <v>2935.4639737920002</v>
      </c>
      <c r="Q70" s="147">
        <v>3394.6131848609998</v>
      </c>
      <c r="R70" s="147">
        <v>3902.975604748</v>
      </c>
      <c r="S70" s="147">
        <v>4534.217436463</v>
      </c>
      <c r="T70" s="1100">
        <v>4928.0974852030004</v>
      </c>
    </row>
    <row r="71" spans="1:23" ht="12.75" customHeight="1">
      <c r="A71" s="144"/>
      <c r="B71" s="1014"/>
      <c r="C71" s="1014" t="s">
        <v>97</v>
      </c>
      <c r="D71" s="1014" t="s">
        <v>335</v>
      </c>
      <c r="E71" s="147">
        <v>18793.279290432001</v>
      </c>
      <c r="F71" s="147">
        <v>18430.271378066998</v>
      </c>
      <c r="G71" s="147">
        <v>17203.980622979001</v>
      </c>
      <c r="H71" s="147">
        <v>16941.541349343999</v>
      </c>
      <c r="I71" s="147">
        <v>18655.753020349999</v>
      </c>
      <c r="J71" s="147">
        <v>19336.918110236998</v>
      </c>
      <c r="K71" s="147">
        <v>21220.498123062</v>
      </c>
      <c r="L71" s="147">
        <v>23065.212236907999</v>
      </c>
      <c r="M71" s="147">
        <v>10586.307530198001</v>
      </c>
      <c r="N71" s="147">
        <v>12246.838353061999</v>
      </c>
      <c r="O71" s="147">
        <v>14205.375660846001</v>
      </c>
      <c r="P71" s="147">
        <v>16014.360750469001</v>
      </c>
      <c r="Q71" s="147">
        <v>18852.123255130999</v>
      </c>
      <c r="R71" s="147">
        <v>20881.034650000001</v>
      </c>
      <c r="S71" s="147">
        <v>22586.812060097</v>
      </c>
      <c r="T71" s="1100">
        <v>24966.456100461</v>
      </c>
    </row>
    <row r="72" spans="1:23" ht="12.75" customHeight="1">
      <c r="A72" s="144"/>
      <c r="B72" s="1014"/>
      <c r="C72" s="1014" t="s">
        <v>125</v>
      </c>
      <c r="D72" s="1014" t="s">
        <v>345</v>
      </c>
      <c r="E72" s="147">
        <v>1722.5288559139999</v>
      </c>
      <c r="F72" s="147">
        <v>3608.7415930020002</v>
      </c>
      <c r="G72" s="147">
        <v>4326.2135252139997</v>
      </c>
      <c r="H72" s="147">
        <v>0</v>
      </c>
      <c r="I72" s="147">
        <v>0</v>
      </c>
      <c r="J72" s="147">
        <v>0</v>
      </c>
      <c r="K72" s="147">
        <v>0</v>
      </c>
      <c r="L72" s="147">
        <v>0</v>
      </c>
      <c r="M72" s="147">
        <v>0</v>
      </c>
      <c r="N72" s="147">
        <v>0</v>
      </c>
      <c r="O72" s="147">
        <v>0</v>
      </c>
      <c r="P72" s="147">
        <v>0</v>
      </c>
      <c r="Q72" s="147">
        <v>0</v>
      </c>
      <c r="R72" s="884">
        <v>0</v>
      </c>
      <c r="S72" s="884">
        <v>0</v>
      </c>
      <c r="T72" s="1087">
        <v>0</v>
      </c>
    </row>
    <row r="73" spans="1:23" ht="12.75" customHeight="1">
      <c r="A73" s="158" t="s">
        <v>204</v>
      </c>
      <c r="B73" s="1314" t="s">
        <v>346</v>
      </c>
      <c r="C73" s="1314"/>
      <c r="D73" s="1314"/>
      <c r="E73" s="147">
        <v>166316.46346923299</v>
      </c>
      <c r="F73" s="147">
        <v>163745.74451131601</v>
      </c>
      <c r="G73" s="147">
        <v>199655.78517175801</v>
      </c>
      <c r="H73" s="147">
        <v>150134.423261105</v>
      </c>
      <c r="I73" s="147">
        <v>171114.153850239</v>
      </c>
      <c r="J73" s="147">
        <v>184579.21941137401</v>
      </c>
      <c r="K73" s="147">
        <v>202204.49223925799</v>
      </c>
      <c r="L73" s="147">
        <v>221739.350281744</v>
      </c>
      <c r="M73" s="147">
        <v>19482.261873878</v>
      </c>
      <c r="N73" s="147">
        <v>37382.335109298001</v>
      </c>
      <c r="O73" s="147">
        <v>56625.231828757998</v>
      </c>
      <c r="P73" s="147">
        <v>75607.452215301004</v>
      </c>
      <c r="Q73" s="147">
        <v>94733.607811312002</v>
      </c>
      <c r="R73" s="147">
        <v>114502.37571191799</v>
      </c>
      <c r="S73" s="147">
        <v>134952.484768375</v>
      </c>
      <c r="T73" s="1100">
        <v>155505.50745385</v>
      </c>
    </row>
    <row r="74" spans="1:23" ht="12.75" customHeight="1">
      <c r="A74" s="158" t="s">
        <v>105</v>
      </c>
      <c r="B74" s="1314" t="s">
        <v>347</v>
      </c>
      <c r="C74" s="1314"/>
      <c r="D74" s="1314"/>
      <c r="E74" s="147"/>
      <c r="F74" s="147"/>
      <c r="G74" s="147"/>
      <c r="H74" s="147"/>
      <c r="I74" s="147"/>
      <c r="J74" s="147"/>
      <c r="K74" s="147"/>
      <c r="L74" s="147"/>
      <c r="M74" s="147"/>
      <c r="N74" s="147"/>
      <c r="O74" s="147"/>
      <c r="P74" s="147"/>
      <c r="Q74" s="147"/>
      <c r="R74" s="884"/>
      <c r="S74" s="884"/>
      <c r="T74" s="1087"/>
    </row>
    <row r="75" spans="1:23" ht="12.75" customHeight="1">
      <c r="A75" s="144"/>
      <c r="B75" s="1014" t="s">
        <v>18</v>
      </c>
      <c r="C75" s="1313" t="s">
        <v>348</v>
      </c>
      <c r="D75" s="1313"/>
      <c r="E75" s="147">
        <v>75119.746036416007</v>
      </c>
      <c r="F75" s="147">
        <v>134784.50652977999</v>
      </c>
      <c r="G75" s="147">
        <v>193775.08266499799</v>
      </c>
      <c r="H75" s="147">
        <v>88505.525123536994</v>
      </c>
      <c r="I75" s="147">
        <v>104394.499999924</v>
      </c>
      <c r="J75" s="147">
        <v>120983.534606147</v>
      </c>
      <c r="K75" s="147">
        <v>127343.276723973</v>
      </c>
      <c r="L75" s="147">
        <v>178085.43442752201</v>
      </c>
      <c r="M75" s="147">
        <v>59109.623909087</v>
      </c>
      <c r="N75" s="147">
        <v>65479.742808424999</v>
      </c>
      <c r="O75" s="147">
        <v>65789.145545154999</v>
      </c>
      <c r="P75" s="147">
        <v>68303.384474110993</v>
      </c>
      <c r="Q75" s="147">
        <v>70669.858255822997</v>
      </c>
      <c r="R75" s="147">
        <v>81607.530488125994</v>
      </c>
      <c r="S75" s="147">
        <v>91710.680457889001</v>
      </c>
      <c r="T75" s="1100">
        <v>103968.745599542</v>
      </c>
      <c r="W75" s="55"/>
    </row>
    <row r="76" spans="1:23" ht="22.8">
      <c r="A76" s="144"/>
      <c r="B76" s="1014"/>
      <c r="C76" s="1014" t="s">
        <v>8</v>
      </c>
      <c r="D76" s="1014" t="s">
        <v>349</v>
      </c>
      <c r="E76" s="147">
        <v>2968.5470721199999</v>
      </c>
      <c r="F76" s="147">
        <v>7199.4828557199999</v>
      </c>
      <c r="G76" s="147">
        <v>9799.6598192729998</v>
      </c>
      <c r="H76" s="147">
        <v>3416.0685765560002</v>
      </c>
      <c r="I76" s="147">
        <v>3574.4989398389998</v>
      </c>
      <c r="J76" s="147">
        <v>3710.3446010829998</v>
      </c>
      <c r="K76" s="147">
        <v>4018.8364766469999</v>
      </c>
      <c r="L76" s="147">
        <v>4394.336095396</v>
      </c>
      <c r="M76" s="147">
        <v>502.38073145300001</v>
      </c>
      <c r="N76" s="147">
        <v>889.11334826999996</v>
      </c>
      <c r="O76" s="147">
        <v>1312.196001622</v>
      </c>
      <c r="P76" s="147">
        <v>1742.8992983420001</v>
      </c>
      <c r="Q76" s="147">
        <v>2453.9076641679999</v>
      </c>
      <c r="R76" s="147">
        <v>2801.7998359960002</v>
      </c>
      <c r="S76" s="147">
        <v>3172.2303994250001</v>
      </c>
      <c r="T76" s="1100">
        <v>3539.1212479589999</v>
      </c>
    </row>
    <row r="77" spans="1:23" ht="22.8">
      <c r="A77" s="144"/>
      <c r="B77" s="1014"/>
      <c r="C77" s="1014" t="s">
        <v>9</v>
      </c>
      <c r="D77" s="1014" t="s">
        <v>352</v>
      </c>
      <c r="E77" s="147">
        <v>0</v>
      </c>
      <c r="F77" s="147">
        <v>0</v>
      </c>
      <c r="G77" s="147">
        <v>0</v>
      </c>
      <c r="H77" s="147">
        <v>0</v>
      </c>
      <c r="I77" s="147">
        <v>0</v>
      </c>
      <c r="J77" s="147">
        <v>0</v>
      </c>
      <c r="K77" s="147">
        <v>0</v>
      </c>
      <c r="L77" s="147">
        <v>0</v>
      </c>
      <c r="M77" s="147">
        <v>0</v>
      </c>
      <c r="N77" s="147">
        <v>0</v>
      </c>
      <c r="O77" s="147">
        <v>0</v>
      </c>
      <c r="P77" s="147">
        <v>0</v>
      </c>
      <c r="Q77" s="147">
        <v>0</v>
      </c>
      <c r="R77" s="147">
        <v>0</v>
      </c>
      <c r="S77" s="147">
        <v>0</v>
      </c>
      <c r="T77" s="1100">
        <v>0</v>
      </c>
    </row>
    <row r="78" spans="1:23" ht="22.8">
      <c r="A78" s="144"/>
      <c r="B78" s="1014"/>
      <c r="C78" s="1014" t="s">
        <v>10</v>
      </c>
      <c r="D78" s="1014" t="s">
        <v>350</v>
      </c>
      <c r="E78" s="147">
        <v>0</v>
      </c>
      <c r="F78" s="147">
        <v>0</v>
      </c>
      <c r="G78" s="147">
        <v>0</v>
      </c>
      <c r="H78" s="147">
        <v>0</v>
      </c>
      <c r="I78" s="147">
        <v>0</v>
      </c>
      <c r="J78" s="147">
        <v>0</v>
      </c>
      <c r="K78" s="147">
        <v>0</v>
      </c>
      <c r="L78" s="147">
        <v>0</v>
      </c>
      <c r="M78" s="147">
        <v>0</v>
      </c>
      <c r="N78" s="147">
        <v>0</v>
      </c>
      <c r="O78" s="147">
        <v>0</v>
      </c>
      <c r="P78" s="147">
        <v>0</v>
      </c>
      <c r="Q78" s="147">
        <v>0</v>
      </c>
      <c r="R78" s="147">
        <v>0</v>
      </c>
      <c r="S78" s="147">
        <v>0</v>
      </c>
      <c r="T78" s="1100">
        <v>0</v>
      </c>
    </row>
    <row r="79" spans="1:23" ht="12.75" customHeight="1">
      <c r="A79" s="144"/>
      <c r="B79" s="1014"/>
      <c r="C79" s="1014" t="s">
        <v>11</v>
      </c>
      <c r="D79" s="1014" t="s">
        <v>351</v>
      </c>
      <c r="E79" s="147">
        <v>11971.366925745</v>
      </c>
      <c r="F79" s="147">
        <v>18348.291957685</v>
      </c>
      <c r="G79" s="147">
        <v>35066.747833148002</v>
      </c>
      <c r="H79" s="147">
        <v>16219.632311691001</v>
      </c>
      <c r="I79" s="147">
        <v>19199.539603943998</v>
      </c>
      <c r="J79" s="147">
        <v>24849.652399006001</v>
      </c>
      <c r="K79" s="147">
        <v>23581.512419193001</v>
      </c>
      <c r="L79" s="147">
        <v>62350.398248201003</v>
      </c>
      <c r="M79" s="147">
        <v>47663.742677219998</v>
      </c>
      <c r="N79" s="147">
        <v>42975.527472508002</v>
      </c>
      <c r="O79" s="147">
        <v>33422.417104337001</v>
      </c>
      <c r="P79" s="147">
        <v>27243.18449073</v>
      </c>
      <c r="Q79" s="147">
        <v>20030.658266080001</v>
      </c>
      <c r="R79" s="147">
        <v>18373.094421433001</v>
      </c>
      <c r="S79" s="147">
        <v>14582.726056964</v>
      </c>
      <c r="T79" s="1100">
        <v>15377.772021835</v>
      </c>
    </row>
    <row r="80" spans="1:23" ht="34.200000000000003">
      <c r="A80" s="144"/>
      <c r="B80" s="1014"/>
      <c r="C80" s="1014" t="s">
        <v>98</v>
      </c>
      <c r="D80" s="1014" t="s">
        <v>353</v>
      </c>
      <c r="E80" s="147">
        <v>35904.192826323997</v>
      </c>
      <c r="F80" s="147">
        <v>38267.029724268003</v>
      </c>
      <c r="G80" s="147">
        <v>42773.308481204003</v>
      </c>
      <c r="H80" s="147">
        <v>31572.636816539001</v>
      </c>
      <c r="I80" s="147">
        <v>36256.616028384</v>
      </c>
      <c r="J80" s="147">
        <v>39906.750762547999</v>
      </c>
      <c r="K80" s="147">
        <v>43985.020389277997</v>
      </c>
      <c r="L80" s="147">
        <v>48744.134700706003</v>
      </c>
      <c r="M80" s="147">
        <v>3690.0436912770001</v>
      </c>
      <c r="N80" s="147">
        <v>7415.4041334869999</v>
      </c>
      <c r="O80" s="147">
        <v>11787.356135741</v>
      </c>
      <c r="P80" s="147">
        <v>15601.245206217</v>
      </c>
      <c r="Q80" s="147">
        <v>19651.470333236</v>
      </c>
      <c r="R80" s="147">
        <v>24687.201864003</v>
      </c>
      <c r="S80" s="147">
        <v>29386.645982276001</v>
      </c>
      <c r="T80" s="1100">
        <v>33523.550974327001</v>
      </c>
      <c r="W80" s="34"/>
    </row>
    <row r="81" spans="1:23" ht="12.75" customHeight="1">
      <c r="A81" s="144"/>
      <c r="B81" s="1014"/>
      <c r="C81" s="1014" t="s">
        <v>97</v>
      </c>
      <c r="D81" s="1014" t="s">
        <v>354</v>
      </c>
      <c r="E81" s="147">
        <v>24275.639212227001</v>
      </c>
      <c r="F81" s="147">
        <v>70969.701992107002</v>
      </c>
      <c r="G81" s="147">
        <v>106135.366531373</v>
      </c>
      <c r="H81" s="147">
        <v>37297.187418750997</v>
      </c>
      <c r="I81" s="147">
        <v>45363.845427756998</v>
      </c>
      <c r="J81" s="147">
        <v>52516.786843510003</v>
      </c>
      <c r="K81" s="147">
        <v>55757.907438855</v>
      </c>
      <c r="L81" s="147">
        <v>62596.565383219</v>
      </c>
      <c r="M81" s="147">
        <v>7253.4568091370002</v>
      </c>
      <c r="N81" s="147">
        <v>14199.69785416</v>
      </c>
      <c r="O81" s="147">
        <v>19267.176303454999</v>
      </c>
      <c r="P81" s="147">
        <v>23716.055478822</v>
      </c>
      <c r="Q81" s="147">
        <v>28533.821992338999</v>
      </c>
      <c r="R81" s="147">
        <v>35745.434366693997</v>
      </c>
      <c r="S81" s="147">
        <v>44569.078019223998</v>
      </c>
      <c r="T81" s="1100">
        <v>51528.301355420997</v>
      </c>
    </row>
    <row r="82" spans="1:23" ht="12.75" customHeight="1">
      <c r="A82" s="144"/>
      <c r="B82" s="1014" t="s">
        <v>19</v>
      </c>
      <c r="C82" s="1313" t="s">
        <v>355</v>
      </c>
      <c r="D82" s="1313"/>
      <c r="E82" s="147">
        <v>148001.299096881</v>
      </c>
      <c r="F82" s="147">
        <v>245562.424224074</v>
      </c>
      <c r="G82" s="147">
        <v>308199.19219969702</v>
      </c>
      <c r="H82" s="147">
        <v>150598.99925794301</v>
      </c>
      <c r="I82" s="147">
        <v>175050.12923931101</v>
      </c>
      <c r="J82" s="147">
        <v>197522.09078724199</v>
      </c>
      <c r="K82" s="147">
        <v>210783.74164619501</v>
      </c>
      <c r="L82" s="147">
        <v>271057.62503013801</v>
      </c>
      <c r="M82" s="147">
        <v>65260.423475563999</v>
      </c>
      <c r="N82" s="147">
        <v>77834.477454022999</v>
      </c>
      <c r="O82" s="147">
        <v>83103.211856131005</v>
      </c>
      <c r="P82" s="147">
        <v>93502.223618749005</v>
      </c>
      <c r="Q82" s="147">
        <v>104141.91617159999</v>
      </c>
      <c r="R82" s="147">
        <v>118954.962482332</v>
      </c>
      <c r="S82" s="147">
        <v>135390.995642266</v>
      </c>
      <c r="T82" s="1100">
        <v>156097.659272021</v>
      </c>
      <c r="W82" s="55"/>
    </row>
    <row r="83" spans="1:23" ht="22.8">
      <c r="A83" s="144"/>
      <c r="B83" s="1014"/>
      <c r="C83" s="1014" t="s">
        <v>8</v>
      </c>
      <c r="D83" s="1014" t="s">
        <v>356</v>
      </c>
      <c r="E83" s="147">
        <v>330.26041990599998</v>
      </c>
      <c r="F83" s="147">
        <v>322.584368885</v>
      </c>
      <c r="G83" s="147">
        <v>281.86073235800001</v>
      </c>
      <c r="H83" s="147">
        <v>421.71992887499999</v>
      </c>
      <c r="I83" s="147">
        <v>503.992411559</v>
      </c>
      <c r="J83" s="147">
        <v>738.78647389399998</v>
      </c>
      <c r="K83" s="147">
        <v>789.48307294999995</v>
      </c>
      <c r="L83" s="147">
        <v>708.08578824599999</v>
      </c>
      <c r="M83" s="147">
        <v>4.5423813290000004</v>
      </c>
      <c r="N83" s="147">
        <v>76.625014209</v>
      </c>
      <c r="O83" s="147">
        <v>58.865245336999998</v>
      </c>
      <c r="P83" s="147">
        <v>31.982290620000001</v>
      </c>
      <c r="Q83" s="147">
        <v>37.389145368999998</v>
      </c>
      <c r="R83" s="147">
        <v>27.808556450000001</v>
      </c>
      <c r="S83" s="147">
        <v>54.516310953000001</v>
      </c>
      <c r="T83" s="1100">
        <v>106.08750437</v>
      </c>
    </row>
    <row r="84" spans="1:23" ht="22.8">
      <c r="A84" s="144"/>
      <c r="B84" s="1014"/>
      <c r="C84" s="1014" t="s">
        <v>9</v>
      </c>
      <c r="D84" s="1014" t="s">
        <v>357</v>
      </c>
      <c r="E84" s="147">
        <v>0</v>
      </c>
      <c r="F84" s="147">
        <v>0</v>
      </c>
      <c r="G84" s="147">
        <v>0</v>
      </c>
      <c r="H84" s="147">
        <v>0</v>
      </c>
      <c r="I84" s="147">
        <v>0</v>
      </c>
      <c r="J84" s="147">
        <v>0</v>
      </c>
      <c r="K84" s="147">
        <v>0</v>
      </c>
      <c r="L84" s="147">
        <v>0</v>
      </c>
      <c r="M84" s="147">
        <v>0</v>
      </c>
      <c r="N84" s="147">
        <v>0</v>
      </c>
      <c r="O84" s="147">
        <v>0</v>
      </c>
      <c r="P84" s="147">
        <v>0</v>
      </c>
      <c r="Q84" s="147">
        <v>0</v>
      </c>
      <c r="R84" s="147">
        <v>0</v>
      </c>
      <c r="S84" s="147">
        <v>0</v>
      </c>
      <c r="T84" s="1100">
        <v>0</v>
      </c>
    </row>
    <row r="85" spans="1:23" ht="22.8">
      <c r="A85" s="144"/>
      <c r="B85" s="1014"/>
      <c r="C85" s="1014" t="s">
        <v>10</v>
      </c>
      <c r="D85" s="1014" t="s">
        <v>358</v>
      </c>
      <c r="E85" s="147">
        <v>0</v>
      </c>
      <c r="F85" s="147">
        <v>0</v>
      </c>
      <c r="G85" s="147">
        <v>0</v>
      </c>
      <c r="H85" s="147">
        <v>0.247999997</v>
      </c>
      <c r="I85" s="147">
        <v>79.512341677999999</v>
      </c>
      <c r="J85" s="147">
        <v>74.524111504000004</v>
      </c>
      <c r="K85" s="147">
        <v>74.524111504000004</v>
      </c>
      <c r="L85" s="147">
        <v>0</v>
      </c>
      <c r="M85" s="147">
        <v>0</v>
      </c>
      <c r="N85" s="147">
        <v>0</v>
      </c>
      <c r="O85" s="147">
        <v>0</v>
      </c>
      <c r="P85" s="147">
        <v>0</v>
      </c>
      <c r="Q85" s="147">
        <v>0</v>
      </c>
      <c r="R85" s="147">
        <v>0</v>
      </c>
      <c r="S85" s="147">
        <v>0</v>
      </c>
      <c r="T85" s="1100">
        <v>0</v>
      </c>
    </row>
    <row r="86" spans="1:23" ht="22.8">
      <c r="A86" s="144"/>
      <c r="B86" s="1014"/>
      <c r="C86" s="1014" t="s">
        <v>11</v>
      </c>
      <c r="D86" s="1014" t="s">
        <v>359</v>
      </c>
      <c r="E86" s="147">
        <v>8072.5787626709998</v>
      </c>
      <c r="F86" s="147">
        <v>10982.201477494</v>
      </c>
      <c r="G86" s="147">
        <v>29111.931268744</v>
      </c>
      <c r="H86" s="147">
        <v>13653.660665791</v>
      </c>
      <c r="I86" s="147">
        <v>16787.85276958</v>
      </c>
      <c r="J86" s="147">
        <v>22315.268220041999</v>
      </c>
      <c r="K86" s="147">
        <v>21151.892109908</v>
      </c>
      <c r="L86" s="147">
        <v>58991.899857725999</v>
      </c>
      <c r="M86" s="147">
        <v>46905.464566226998</v>
      </c>
      <c r="N86" s="147">
        <v>41859.344179352003</v>
      </c>
      <c r="O86" s="147">
        <v>31968.281725476001</v>
      </c>
      <c r="P86" s="147">
        <v>25051.362559808</v>
      </c>
      <c r="Q86" s="147">
        <v>17551.135665153</v>
      </c>
      <c r="R86" s="147">
        <v>15525.090417048001</v>
      </c>
      <c r="S86" s="147">
        <v>11579.167363656999</v>
      </c>
      <c r="T86" s="1100">
        <v>12043.589026632</v>
      </c>
    </row>
    <row r="87" spans="1:23">
      <c r="A87" s="144"/>
      <c r="B87" s="1014"/>
      <c r="C87" s="1014" t="s">
        <v>98</v>
      </c>
      <c r="D87" s="1014" t="s">
        <v>360</v>
      </c>
      <c r="E87" s="147">
        <v>45830.135938621002</v>
      </c>
      <c r="F87" s="147">
        <v>130833.626976429</v>
      </c>
      <c r="G87" s="147">
        <v>155561.50451927001</v>
      </c>
      <c r="H87" s="147">
        <v>64145.307510739003</v>
      </c>
      <c r="I87" s="147">
        <v>74072.411175885994</v>
      </c>
      <c r="J87" s="147">
        <v>80446.301710323998</v>
      </c>
      <c r="K87" s="147">
        <v>85783.663368314999</v>
      </c>
      <c r="L87" s="147">
        <v>93842.256314024999</v>
      </c>
      <c r="M87" s="147">
        <v>9085.3183181999993</v>
      </c>
      <c r="N87" s="147">
        <v>18317.530594606</v>
      </c>
      <c r="O87" s="147">
        <v>25041.643970975001</v>
      </c>
      <c r="P87" s="147">
        <v>33928.105148474999</v>
      </c>
      <c r="Q87" s="147">
        <v>42241.311066276001</v>
      </c>
      <c r="R87" s="147">
        <v>48492.702165005998</v>
      </c>
      <c r="S87" s="147">
        <v>58825.590658665998</v>
      </c>
      <c r="T87" s="1100">
        <v>68629.709877269997</v>
      </c>
    </row>
    <row r="88" spans="1:23" ht="22.8">
      <c r="A88" s="146"/>
      <c r="B88" s="1011"/>
      <c r="C88" s="1014" t="s">
        <v>97</v>
      </c>
      <c r="D88" s="1014" t="s">
        <v>361</v>
      </c>
      <c r="E88" s="147">
        <v>721.64940965599999</v>
      </c>
      <c r="F88" s="147">
        <v>809.94335934900005</v>
      </c>
      <c r="G88" s="147">
        <v>743.18114243499997</v>
      </c>
      <c r="H88" s="147">
        <v>558.74333059900005</v>
      </c>
      <c r="I88" s="147">
        <v>624.75407840900004</v>
      </c>
      <c r="J88" s="147">
        <v>705.82527204099995</v>
      </c>
      <c r="K88" s="147">
        <v>800.738986813</v>
      </c>
      <c r="L88" s="147">
        <v>865.61633313000004</v>
      </c>
      <c r="M88" s="147">
        <v>126.844383751</v>
      </c>
      <c r="N88" s="147">
        <v>218.05415972099999</v>
      </c>
      <c r="O88" s="147">
        <v>266.47273559600001</v>
      </c>
      <c r="P88" s="147">
        <v>303.57199870699998</v>
      </c>
      <c r="Q88" s="147">
        <v>416.03626985900002</v>
      </c>
      <c r="R88" s="147">
        <v>487.85225580299999</v>
      </c>
      <c r="S88" s="147">
        <v>546.45511568200004</v>
      </c>
      <c r="T88" s="1100">
        <v>652.17024901000002</v>
      </c>
    </row>
    <row r="89" spans="1:23" ht="13.5" customHeight="1">
      <c r="A89" s="146"/>
      <c r="B89" s="1011"/>
      <c r="C89" s="1014" t="s">
        <v>125</v>
      </c>
      <c r="D89" s="1014" t="s">
        <v>354</v>
      </c>
      <c r="E89" s="147">
        <v>93046.674566026995</v>
      </c>
      <c r="F89" s="147">
        <v>102614.06804191699</v>
      </c>
      <c r="G89" s="147">
        <v>122500.71453688999</v>
      </c>
      <c r="H89" s="147">
        <v>71819.319821942001</v>
      </c>
      <c r="I89" s="147">
        <v>82981.606462198994</v>
      </c>
      <c r="J89" s="147">
        <v>93241.384999436996</v>
      </c>
      <c r="K89" s="147">
        <v>102183.439996705</v>
      </c>
      <c r="L89" s="147">
        <v>116649.766737011</v>
      </c>
      <c r="M89" s="147">
        <v>9138.253826057</v>
      </c>
      <c r="N89" s="147">
        <v>17362.923506135001</v>
      </c>
      <c r="O89" s="147">
        <v>25767.948178746999</v>
      </c>
      <c r="P89" s="147">
        <v>34187.201621139</v>
      </c>
      <c r="Q89" s="147">
        <v>43896.044024943003</v>
      </c>
      <c r="R89" s="147">
        <v>54421.509088024999</v>
      </c>
      <c r="S89" s="147">
        <v>64385.266193308002</v>
      </c>
      <c r="T89" s="1100">
        <v>74666.102614738993</v>
      </c>
    </row>
    <row r="90" spans="1:23" s="34" customFormat="1" ht="22.95" customHeight="1">
      <c r="A90" s="1020" t="s">
        <v>205</v>
      </c>
      <c r="B90" s="1314" t="s">
        <v>362</v>
      </c>
      <c r="C90" s="1314"/>
      <c r="D90" s="1314"/>
      <c r="E90" s="250">
        <v>93434.910408768003</v>
      </c>
      <c r="F90" s="250">
        <v>52967.826817022004</v>
      </c>
      <c r="G90" s="250">
        <v>85231.675637059001</v>
      </c>
      <c r="H90" s="250">
        <v>88040.949126698993</v>
      </c>
      <c r="I90" s="250">
        <v>100458.52461085199</v>
      </c>
      <c r="J90" s="250">
        <v>108040.66323027899</v>
      </c>
      <c r="K90" s="250">
        <v>118764.027317036</v>
      </c>
      <c r="L90" s="250">
        <v>128767.159679128</v>
      </c>
      <c r="M90" s="250">
        <v>13331.462307401</v>
      </c>
      <c r="N90" s="250">
        <v>25027.600463700001</v>
      </c>
      <c r="O90" s="250">
        <v>39311.165517781999</v>
      </c>
      <c r="P90" s="250">
        <v>50408.613070662999</v>
      </c>
      <c r="Q90" s="250">
        <v>61261.549895534998</v>
      </c>
      <c r="R90" s="250">
        <v>77154.943717711998</v>
      </c>
      <c r="S90" s="250">
        <v>91272.169583997995</v>
      </c>
      <c r="T90" s="1101">
        <v>103376.593781371</v>
      </c>
    </row>
    <row r="91" spans="1:23" ht="12.75" customHeight="1">
      <c r="A91" s="1020" t="s">
        <v>206</v>
      </c>
      <c r="B91" s="1314" t="s">
        <v>363</v>
      </c>
      <c r="C91" s="1314"/>
      <c r="D91" s="1314"/>
      <c r="E91" s="250">
        <v>1167.697562027</v>
      </c>
      <c r="F91" s="250">
        <v>846.43249124099998</v>
      </c>
      <c r="G91" s="250">
        <v>760.89910928899997</v>
      </c>
      <c r="H91" s="250">
        <v>1836.5862446379999</v>
      </c>
      <c r="I91" s="250">
        <v>2534.2157519860002</v>
      </c>
      <c r="J91" s="250">
        <v>3279.392666404</v>
      </c>
      <c r="K91" s="250">
        <v>3639.4844279270001</v>
      </c>
      <c r="L91" s="250">
        <v>3602.5038166909999</v>
      </c>
      <c r="M91" s="250">
        <v>65.544336233999999</v>
      </c>
      <c r="N91" s="250">
        <v>99.913591729999993</v>
      </c>
      <c r="O91" s="250">
        <v>156.301818626</v>
      </c>
      <c r="P91" s="250">
        <v>207.040627656</v>
      </c>
      <c r="Q91" s="250">
        <v>247.07620560000001</v>
      </c>
      <c r="R91" s="250">
        <v>313.24241338399997</v>
      </c>
      <c r="S91" s="250">
        <v>354.53085078999999</v>
      </c>
      <c r="T91" s="1101">
        <v>374.43704727699998</v>
      </c>
    </row>
    <row r="92" spans="1:23" ht="12.75" customHeight="1">
      <c r="A92" s="1020" t="s">
        <v>207</v>
      </c>
      <c r="B92" s="1314" t="s">
        <v>364</v>
      </c>
      <c r="C92" s="1314"/>
      <c r="D92" s="1314"/>
      <c r="E92" s="250">
        <v>500.07149876300002</v>
      </c>
      <c r="F92" s="250">
        <v>1839.641475618</v>
      </c>
      <c r="G92" s="250">
        <v>1117.469035541</v>
      </c>
      <c r="H92" s="250">
        <v>593.79714839300004</v>
      </c>
      <c r="I92" s="250">
        <v>700.26948690500001</v>
      </c>
      <c r="J92" s="250">
        <v>743.28537564600003</v>
      </c>
      <c r="K92" s="250">
        <v>818.06851293900002</v>
      </c>
      <c r="L92" s="250">
        <v>933.73477892400001</v>
      </c>
      <c r="M92" s="250">
        <v>792.47224793400005</v>
      </c>
      <c r="N92" s="250">
        <v>832.19755375299997</v>
      </c>
      <c r="O92" s="250">
        <v>951.24215917699996</v>
      </c>
      <c r="P92" s="250">
        <v>1704.2773954459999</v>
      </c>
      <c r="Q92" s="250">
        <v>1809.644098855</v>
      </c>
      <c r="R92" s="250">
        <v>2003.0059732719999</v>
      </c>
      <c r="S92" s="250">
        <v>2192.6637796619998</v>
      </c>
      <c r="T92" s="1101">
        <v>2275.2018666449999</v>
      </c>
    </row>
    <row r="93" spans="1:23" ht="12.75" customHeight="1">
      <c r="A93" s="1020" t="s">
        <v>208</v>
      </c>
      <c r="B93" s="1314" t="s">
        <v>365</v>
      </c>
      <c r="C93" s="1314"/>
      <c r="D93" s="1314"/>
      <c r="E93" s="250">
        <v>667.62606326399998</v>
      </c>
      <c r="F93" s="250">
        <v>-993.20898437699998</v>
      </c>
      <c r="G93" s="250">
        <v>-356.56992625200002</v>
      </c>
      <c r="H93" s="250">
        <v>1242.7890962450001</v>
      </c>
      <c r="I93" s="250">
        <v>1833.9462650810001</v>
      </c>
      <c r="J93" s="250">
        <v>2536.1072907580001</v>
      </c>
      <c r="K93" s="250">
        <v>2821.4159149880002</v>
      </c>
      <c r="L93" s="250">
        <v>2668.7690377670001</v>
      </c>
      <c r="M93" s="250">
        <v>-726.92791169999998</v>
      </c>
      <c r="N93" s="250">
        <v>-732.28396202299996</v>
      </c>
      <c r="O93" s="250">
        <v>-794.94034055099996</v>
      </c>
      <c r="P93" s="250">
        <v>-1497.2367677899999</v>
      </c>
      <c r="Q93" s="250">
        <v>-1562.5678932549999</v>
      </c>
      <c r="R93" s="250">
        <v>-1689.7635598879999</v>
      </c>
      <c r="S93" s="250">
        <v>-1838.1329288720001</v>
      </c>
      <c r="T93" s="1101">
        <v>-1900.764819368</v>
      </c>
      <c r="W93" s="54"/>
    </row>
    <row r="94" spans="1:23" ht="12.75" customHeight="1">
      <c r="A94" s="1020" t="s">
        <v>106</v>
      </c>
      <c r="B94" s="1314" t="s">
        <v>366</v>
      </c>
      <c r="C94" s="1314"/>
      <c r="D94" s="1314"/>
      <c r="E94" s="250">
        <v>94102.536472032007</v>
      </c>
      <c r="F94" s="250">
        <v>51974.617832645003</v>
      </c>
      <c r="G94" s="250">
        <v>84875.105710806994</v>
      </c>
      <c r="H94" s="250">
        <v>89283.738222943997</v>
      </c>
      <c r="I94" s="250">
        <v>102292.470875933</v>
      </c>
      <c r="J94" s="250">
        <v>110576.770521037</v>
      </c>
      <c r="K94" s="250">
        <v>121585.443232024</v>
      </c>
      <c r="L94" s="250">
        <v>131435.928716895</v>
      </c>
      <c r="M94" s="250">
        <v>12604.534395701001</v>
      </c>
      <c r="N94" s="250">
        <v>24295.316501677</v>
      </c>
      <c r="O94" s="250">
        <v>38516.225177230997</v>
      </c>
      <c r="P94" s="250">
        <v>48911.376302873003</v>
      </c>
      <c r="Q94" s="250">
        <v>59698.982002279998</v>
      </c>
      <c r="R94" s="250">
        <v>75465.180157823997</v>
      </c>
      <c r="S94" s="250">
        <v>89434.036655125994</v>
      </c>
      <c r="T94" s="1101">
        <v>101475.828962003</v>
      </c>
    </row>
    <row r="95" spans="1:23" ht="12.75" customHeight="1">
      <c r="A95" s="1020" t="s">
        <v>209</v>
      </c>
      <c r="B95" s="1314" t="s">
        <v>367</v>
      </c>
      <c r="C95" s="1314"/>
      <c r="D95" s="1314"/>
      <c r="E95" s="250">
        <v>49212.829506966002</v>
      </c>
      <c r="F95" s="250">
        <v>19973.045299320998</v>
      </c>
      <c r="G95" s="250">
        <v>36055.903051959001</v>
      </c>
      <c r="H95" s="250">
        <v>0</v>
      </c>
      <c r="I95" s="250">
        <v>0</v>
      </c>
      <c r="J95" s="250">
        <v>0</v>
      </c>
      <c r="K95" s="250">
        <v>0</v>
      </c>
      <c r="L95" s="250">
        <v>59186.031576271998</v>
      </c>
      <c r="M95" s="250">
        <v>0</v>
      </c>
      <c r="N95" s="250">
        <v>0</v>
      </c>
      <c r="O95" s="250">
        <v>0</v>
      </c>
      <c r="P95" s="250">
        <v>0</v>
      </c>
      <c r="Q95" s="250">
        <v>0</v>
      </c>
      <c r="R95" s="885">
        <v>0</v>
      </c>
      <c r="S95" s="885">
        <v>0</v>
      </c>
      <c r="T95" s="1102">
        <v>0</v>
      </c>
    </row>
    <row r="96" spans="1:23" ht="22.95" customHeight="1">
      <c r="A96" s="1020" t="s">
        <v>210</v>
      </c>
      <c r="B96" s="1314" t="s">
        <v>368</v>
      </c>
      <c r="C96" s="1314"/>
      <c r="D96" s="1314"/>
      <c r="E96" s="250">
        <v>49212.829506966002</v>
      </c>
      <c r="F96" s="250">
        <v>19973.045299320998</v>
      </c>
      <c r="G96" s="250">
        <v>36055.903051957997</v>
      </c>
      <c r="H96" s="250">
        <v>0</v>
      </c>
      <c r="I96" s="250">
        <v>0</v>
      </c>
      <c r="J96" s="250">
        <v>0</v>
      </c>
      <c r="K96" s="250">
        <v>0</v>
      </c>
      <c r="L96" s="250">
        <v>59186.031576271998</v>
      </c>
      <c r="M96" s="250">
        <v>0</v>
      </c>
      <c r="N96" s="250">
        <v>0</v>
      </c>
      <c r="O96" s="250">
        <v>0</v>
      </c>
      <c r="P96" s="250">
        <v>0</v>
      </c>
      <c r="Q96" s="250">
        <v>0</v>
      </c>
      <c r="R96" s="885">
        <v>0</v>
      </c>
      <c r="S96" s="885">
        <v>0</v>
      </c>
      <c r="T96" s="1102">
        <v>0</v>
      </c>
    </row>
    <row r="97" spans="1:23" ht="25.2" customHeight="1" thickBot="1">
      <c r="A97" s="299" t="s">
        <v>211</v>
      </c>
      <c r="B97" s="1321" t="s">
        <v>369</v>
      </c>
      <c r="C97" s="1321"/>
      <c r="D97" s="1321"/>
      <c r="E97" s="387">
        <v>74133.712203839998</v>
      </c>
      <c r="F97" s="387">
        <v>37300.849716343</v>
      </c>
      <c r="G97" s="387">
        <v>69281.529618886998</v>
      </c>
      <c r="H97" s="387">
        <v>72435.596803845998</v>
      </c>
      <c r="I97" s="387">
        <v>82927.330556172994</v>
      </c>
      <c r="J97" s="387">
        <v>89556.080054291</v>
      </c>
      <c r="K97" s="387">
        <v>98396.541178464002</v>
      </c>
      <c r="L97" s="387">
        <v>106452.440922076</v>
      </c>
      <c r="M97" s="387">
        <v>10089.343388583</v>
      </c>
      <c r="N97" s="387">
        <v>19532.126121501999</v>
      </c>
      <c r="O97" s="387">
        <v>30940.686611657002</v>
      </c>
      <c r="P97" s="387">
        <v>39469.457043463</v>
      </c>
      <c r="Q97" s="387">
        <v>48236.708778366999</v>
      </c>
      <c r="R97" s="387">
        <v>60961.150929058</v>
      </c>
      <c r="S97" s="387">
        <v>72419.516106402007</v>
      </c>
      <c r="T97" s="1103">
        <v>82082.185759030006</v>
      </c>
    </row>
    <row r="98" spans="1:23" ht="25.2" hidden="1" customHeight="1" thickBot="1">
      <c r="A98" s="1368" t="s">
        <v>248</v>
      </c>
      <c r="B98" s="1369"/>
      <c r="C98" s="1369"/>
      <c r="D98" s="1369"/>
      <c r="E98" s="318"/>
      <c r="F98" s="318"/>
      <c r="G98" s="318"/>
      <c r="H98" s="907"/>
      <c r="I98" s="907">
        <v>72435.596803845998</v>
      </c>
      <c r="J98" s="907"/>
      <c r="K98" s="907"/>
      <c r="L98" s="907"/>
      <c r="M98" s="907"/>
      <c r="N98" s="907"/>
      <c r="O98" s="907"/>
      <c r="P98" s="907"/>
      <c r="Q98" s="907"/>
      <c r="R98" s="907">
        <v>48237</v>
      </c>
      <c r="S98" s="907"/>
      <c r="T98" s="1099"/>
    </row>
    <row r="99" spans="1:23" ht="75" customHeight="1">
      <c r="A99" s="1370" t="s">
        <v>295</v>
      </c>
      <c r="B99" s="1371"/>
      <c r="C99" s="1371"/>
      <c r="D99" s="1371"/>
      <c r="E99" s="1371"/>
      <c r="F99" s="1371"/>
      <c r="G99" s="1371"/>
      <c r="H99" s="1374"/>
      <c r="I99" s="1374"/>
      <c r="J99" s="1374"/>
      <c r="K99" s="1374"/>
      <c r="L99" s="1374"/>
      <c r="M99" s="1374"/>
      <c r="N99" s="1374"/>
      <c r="O99" s="1374"/>
      <c r="P99" s="1374"/>
      <c r="Q99" s="1374"/>
      <c r="R99" s="1374"/>
      <c r="S99" s="1374"/>
      <c r="T99" s="1372"/>
    </row>
    <row r="100" spans="1:23" ht="22.2" customHeight="1">
      <c r="A100" s="1315" t="s">
        <v>426</v>
      </c>
      <c r="B100" s="1316"/>
      <c r="C100" s="1316"/>
      <c r="D100" s="1316"/>
      <c r="E100" s="1367" t="s">
        <v>277</v>
      </c>
      <c r="F100" s="1357" t="s">
        <v>854</v>
      </c>
      <c r="G100" s="1359">
        <v>2021</v>
      </c>
      <c r="H100" s="1359">
        <v>2022</v>
      </c>
      <c r="I100" s="1359"/>
      <c r="J100" s="1359"/>
      <c r="K100" s="1359"/>
      <c r="L100" s="1359"/>
      <c r="M100" s="1359">
        <v>2023</v>
      </c>
      <c r="N100" s="1359"/>
      <c r="O100" s="1359"/>
      <c r="P100" s="1359"/>
      <c r="Q100" s="1359"/>
      <c r="R100" s="1359"/>
      <c r="S100" s="1359"/>
      <c r="T100" s="1373"/>
    </row>
    <row r="101" spans="1:23" ht="22.2" customHeight="1">
      <c r="A101" s="1315"/>
      <c r="B101" s="1316"/>
      <c r="C101" s="1316"/>
      <c r="D101" s="1316"/>
      <c r="E101" s="1367"/>
      <c r="F101" s="1358"/>
      <c r="G101" s="1360"/>
      <c r="H101" s="905" t="s">
        <v>267</v>
      </c>
      <c r="I101" s="809" t="s">
        <v>7</v>
      </c>
      <c r="J101" s="809" t="s">
        <v>13</v>
      </c>
      <c r="K101" s="809" t="s">
        <v>14</v>
      </c>
      <c r="L101" s="809" t="s">
        <v>15</v>
      </c>
      <c r="M101" s="809" t="s">
        <v>0</v>
      </c>
      <c r="N101" s="934" t="s">
        <v>1</v>
      </c>
      <c r="O101" s="934" t="s">
        <v>2</v>
      </c>
      <c r="P101" s="934" t="s">
        <v>3</v>
      </c>
      <c r="Q101" s="934" t="s">
        <v>4</v>
      </c>
      <c r="R101" s="934" t="s">
        <v>5</v>
      </c>
      <c r="S101" s="934" t="s">
        <v>6</v>
      </c>
      <c r="T101" s="1007" t="s">
        <v>267</v>
      </c>
    </row>
    <row r="102" spans="1:23" ht="12.75" customHeight="1">
      <c r="A102" s="323" t="s">
        <v>99</v>
      </c>
      <c r="B102" s="1314" t="s">
        <v>370</v>
      </c>
      <c r="C102" s="1314"/>
      <c r="D102" s="1314"/>
      <c r="G102"/>
      <c r="H102"/>
      <c r="I102"/>
      <c r="J102"/>
      <c r="K102"/>
      <c r="L102"/>
      <c r="M102"/>
      <c r="N102"/>
      <c r="O102"/>
      <c r="P102"/>
      <c r="Q102"/>
      <c r="R102"/>
      <c r="S102"/>
      <c r="T102" s="1086"/>
      <c r="U102" s="54"/>
      <c r="V102" s="54"/>
    </row>
    <row r="103" spans="1:23" ht="12.75" customHeight="1">
      <c r="A103" s="144"/>
      <c r="B103" s="1014" t="s">
        <v>100</v>
      </c>
      <c r="C103" s="1313" t="s">
        <v>328</v>
      </c>
      <c r="D103" s="1313"/>
      <c r="E103" s="147">
        <v>81890.094756082006</v>
      </c>
      <c r="F103" s="147">
        <v>101078.269217639</v>
      </c>
      <c r="G103" s="147">
        <v>100678.54242432999</v>
      </c>
      <c r="H103" s="909">
        <v>64446.182181215001</v>
      </c>
      <c r="I103" s="909">
        <v>73106.617608022003</v>
      </c>
      <c r="J103" s="909">
        <v>81819.479564534995</v>
      </c>
      <c r="K103" s="909">
        <v>91224.357461526</v>
      </c>
      <c r="L103" s="909">
        <v>101231.45618512201</v>
      </c>
      <c r="M103" s="909">
        <v>10000</v>
      </c>
      <c r="N103" s="909">
        <v>18499.555334681001</v>
      </c>
      <c r="O103" s="909">
        <v>28274.459103130001</v>
      </c>
      <c r="P103" s="909">
        <v>37618.992414171997</v>
      </c>
      <c r="Q103" s="909">
        <v>47387.590259147997</v>
      </c>
      <c r="R103" s="909">
        <v>56889.693915921998</v>
      </c>
      <c r="S103" s="909">
        <v>67774.104287281007</v>
      </c>
      <c r="T103" s="1104">
        <v>77950.772222066007</v>
      </c>
      <c r="U103" s="54"/>
      <c r="V103" s="54"/>
      <c r="W103" s="54"/>
    </row>
    <row r="104" spans="1:23" ht="12.75" customHeight="1">
      <c r="A104" s="144"/>
      <c r="B104" s="1014"/>
      <c r="C104" s="1014" t="s">
        <v>8</v>
      </c>
      <c r="D104" s="1014" t="s">
        <v>329</v>
      </c>
      <c r="E104" s="147">
        <v>766.21882654399997</v>
      </c>
      <c r="F104" s="147">
        <v>1165.703539821</v>
      </c>
      <c r="G104" s="147">
        <v>1257.7780679059999</v>
      </c>
      <c r="H104" s="909">
        <v>927.54124982600001</v>
      </c>
      <c r="I104" s="909">
        <v>1007.945007963</v>
      </c>
      <c r="J104" s="909">
        <v>1123.744091114</v>
      </c>
      <c r="K104" s="909">
        <v>1251.708797757</v>
      </c>
      <c r="L104" s="909">
        <v>1401.365846358</v>
      </c>
      <c r="M104" s="909">
        <v>114</v>
      </c>
      <c r="N104" s="909">
        <v>195.515543761</v>
      </c>
      <c r="O104" s="909">
        <v>278.858161553</v>
      </c>
      <c r="P104" s="909">
        <v>358.66610128600001</v>
      </c>
      <c r="Q104" s="909">
        <v>432.85291517600001</v>
      </c>
      <c r="R104" s="909">
        <v>511.71579532099997</v>
      </c>
      <c r="S104" s="909">
        <v>583.61271468400003</v>
      </c>
      <c r="T104" s="1104">
        <v>650.99857721299998</v>
      </c>
    </row>
    <row r="105" spans="1:23" ht="12.75" customHeight="1">
      <c r="A105" s="144"/>
      <c r="B105" s="1014"/>
      <c r="C105" s="1014" t="s">
        <v>9</v>
      </c>
      <c r="D105" s="1014" t="s">
        <v>330</v>
      </c>
      <c r="E105" s="147">
        <v>2177.316618456</v>
      </c>
      <c r="F105" s="147">
        <v>1284.4756091960001</v>
      </c>
      <c r="G105" s="147">
        <v>741.24382356800004</v>
      </c>
      <c r="H105" s="909">
        <v>311.245208268</v>
      </c>
      <c r="I105" s="909">
        <v>379.64879958300003</v>
      </c>
      <c r="J105" s="909">
        <v>448.28442071799998</v>
      </c>
      <c r="K105" s="909">
        <v>517.00858918300003</v>
      </c>
      <c r="L105" s="909">
        <v>591.84782379800004</v>
      </c>
      <c r="M105" s="909">
        <v>63</v>
      </c>
      <c r="N105" s="909">
        <v>124.12862518199999</v>
      </c>
      <c r="O105" s="909">
        <v>203.00421540400001</v>
      </c>
      <c r="P105" s="909">
        <v>299.65438881400001</v>
      </c>
      <c r="Q105" s="909">
        <v>418.62118293200001</v>
      </c>
      <c r="R105" s="909">
        <v>529.96631180899999</v>
      </c>
      <c r="S105" s="909">
        <v>668.25691718799999</v>
      </c>
      <c r="T105" s="1104">
        <v>788.52196219500001</v>
      </c>
    </row>
    <row r="106" spans="1:23" ht="12.75" customHeight="1">
      <c r="A106" s="144"/>
      <c r="B106" s="1014"/>
      <c r="C106" s="1014" t="s">
        <v>10</v>
      </c>
      <c r="D106" s="1014" t="s">
        <v>331</v>
      </c>
      <c r="E106" s="147">
        <v>4897.0215265879997</v>
      </c>
      <c r="F106" s="147">
        <v>6155.2391401499999</v>
      </c>
      <c r="G106" s="147">
        <v>6865.3825169339998</v>
      </c>
      <c r="H106" s="909">
        <v>4961.2750412949999</v>
      </c>
      <c r="I106" s="909">
        <v>5619.6753203179996</v>
      </c>
      <c r="J106" s="909">
        <v>6330.0701751220004</v>
      </c>
      <c r="K106" s="909">
        <v>7172.2024304209999</v>
      </c>
      <c r="L106" s="909">
        <v>7943.4857848319998</v>
      </c>
      <c r="M106" s="909">
        <v>736</v>
      </c>
      <c r="N106" s="909">
        <v>1446.6742191809999</v>
      </c>
      <c r="O106" s="909">
        <v>2202.0673039359999</v>
      </c>
      <c r="P106" s="909">
        <v>2941.3483211339999</v>
      </c>
      <c r="Q106" s="909">
        <v>3701.0378161690001</v>
      </c>
      <c r="R106" s="909">
        <v>4391.6144180159999</v>
      </c>
      <c r="S106" s="909">
        <v>5166.5655911960002</v>
      </c>
      <c r="T106" s="1104">
        <v>5931.4264372199996</v>
      </c>
    </row>
    <row r="107" spans="1:23" ht="12.75" customHeight="1">
      <c r="A107" s="144"/>
      <c r="B107" s="1014"/>
      <c r="C107" s="1014" t="s">
        <v>11</v>
      </c>
      <c r="D107" s="1014" t="s">
        <v>332</v>
      </c>
      <c r="E107" s="147">
        <v>52115.208884644999</v>
      </c>
      <c r="F107" s="147">
        <v>55542.831575459</v>
      </c>
      <c r="G107" s="147">
        <v>55897.789224572</v>
      </c>
      <c r="H107" s="909">
        <v>36371.153290269001</v>
      </c>
      <c r="I107" s="909">
        <v>41293.505059474002</v>
      </c>
      <c r="J107" s="909">
        <v>46218.650178552998</v>
      </c>
      <c r="K107" s="909">
        <v>51134.291787251001</v>
      </c>
      <c r="L107" s="909">
        <v>56577.037998669002</v>
      </c>
      <c r="M107" s="909">
        <v>5384</v>
      </c>
      <c r="N107" s="909">
        <v>9489.9945926149994</v>
      </c>
      <c r="O107" s="909">
        <v>14556.733991245001</v>
      </c>
      <c r="P107" s="909">
        <v>19477.153220666001</v>
      </c>
      <c r="Q107" s="909">
        <v>24437.784218361001</v>
      </c>
      <c r="R107" s="909">
        <v>29506.483452539</v>
      </c>
      <c r="S107" s="909">
        <v>35623.272054410001</v>
      </c>
      <c r="T107" s="1104">
        <v>40954.571575000999</v>
      </c>
    </row>
    <row r="108" spans="1:23" ht="12.75" customHeight="1">
      <c r="A108" s="144"/>
      <c r="B108" s="1014"/>
      <c r="C108" s="1014"/>
      <c r="D108" s="983" t="s">
        <v>333</v>
      </c>
      <c r="E108" s="147">
        <v>52038.895029045001</v>
      </c>
      <c r="F108" s="147">
        <v>55376.737870637997</v>
      </c>
      <c r="G108" s="147">
        <v>55763.788513170002</v>
      </c>
      <c r="H108" s="909">
        <v>36267.590455874</v>
      </c>
      <c r="I108" s="909">
        <v>41171.792091541</v>
      </c>
      <c r="J108" s="909">
        <v>46069.950265981002</v>
      </c>
      <c r="K108" s="909">
        <v>50963.636343475002</v>
      </c>
      <c r="L108" s="909">
        <v>56369.682965847001</v>
      </c>
      <c r="M108" s="909">
        <v>5346</v>
      </c>
      <c r="N108" s="909">
        <v>9415.5440390740005</v>
      </c>
      <c r="O108" s="909">
        <v>14443.497384806</v>
      </c>
      <c r="P108" s="909">
        <v>19325.242847879999</v>
      </c>
      <c r="Q108" s="909">
        <v>24246.640489060999</v>
      </c>
      <c r="R108" s="909">
        <v>29276.295615679999</v>
      </c>
      <c r="S108" s="909">
        <v>35353.245182999999</v>
      </c>
      <c r="T108" s="1104">
        <v>40641.546751365997</v>
      </c>
    </row>
    <row r="109" spans="1:23" ht="12.75" customHeight="1">
      <c r="A109" s="144"/>
      <c r="B109" s="1014"/>
      <c r="C109" s="1014"/>
      <c r="D109" s="983" t="s">
        <v>334</v>
      </c>
      <c r="E109" s="147">
        <v>76.313855599999997</v>
      </c>
      <c r="F109" s="147">
        <v>166.09370482099999</v>
      </c>
      <c r="G109" s="147">
        <v>134.00071140200001</v>
      </c>
      <c r="H109" s="909">
        <v>103.562834395</v>
      </c>
      <c r="I109" s="909">
        <v>121.712967933</v>
      </c>
      <c r="J109" s="909">
        <v>148.69991257199999</v>
      </c>
      <c r="K109" s="909">
        <v>170.655443776</v>
      </c>
      <c r="L109" s="909">
        <v>207.355032822</v>
      </c>
      <c r="M109" s="909">
        <v>38</v>
      </c>
      <c r="N109" s="909">
        <v>74.450553541000005</v>
      </c>
      <c r="O109" s="909">
        <v>113.236606439</v>
      </c>
      <c r="P109" s="909">
        <v>151.91037278600001</v>
      </c>
      <c r="Q109" s="909">
        <v>191.14372929999999</v>
      </c>
      <c r="R109" s="909">
        <v>230.18783685899999</v>
      </c>
      <c r="S109" s="909">
        <v>270.02687141000001</v>
      </c>
      <c r="T109" s="1104">
        <v>313.02482363500002</v>
      </c>
    </row>
    <row r="110" spans="1:23" ht="12.75" customHeight="1">
      <c r="A110" s="144"/>
      <c r="B110" s="1014"/>
      <c r="C110" s="1014" t="s">
        <v>98</v>
      </c>
      <c r="D110" s="1014" t="s">
        <v>335</v>
      </c>
      <c r="E110" s="147">
        <v>21934.328899848999</v>
      </c>
      <c r="F110" s="147">
        <v>36930.019353012998</v>
      </c>
      <c r="G110" s="147">
        <v>35916.348791349999</v>
      </c>
      <c r="H110" s="909">
        <v>21874.967391556998</v>
      </c>
      <c r="I110" s="909">
        <v>24805.843420683999</v>
      </c>
      <c r="J110" s="909">
        <v>27698.730699028001</v>
      </c>
      <c r="K110" s="909">
        <v>31149.145856914001</v>
      </c>
      <c r="L110" s="909">
        <v>34717.718731465</v>
      </c>
      <c r="M110" s="909">
        <v>3702</v>
      </c>
      <c r="N110" s="909">
        <v>7243.2423539419997</v>
      </c>
      <c r="O110" s="909">
        <v>11033.795430992001</v>
      </c>
      <c r="P110" s="909">
        <v>14542.170382271999</v>
      </c>
      <c r="Q110" s="909">
        <v>18397.294126510002</v>
      </c>
      <c r="R110" s="909">
        <v>21949.913938237001</v>
      </c>
      <c r="S110" s="909">
        <v>25732.397009803</v>
      </c>
      <c r="T110" s="1104">
        <v>29625.253670437</v>
      </c>
    </row>
    <row r="111" spans="1:23" ht="12.75" customHeight="1">
      <c r="A111" s="144"/>
      <c r="B111" s="1014" t="s">
        <v>19</v>
      </c>
      <c r="C111" s="1313" t="s">
        <v>336</v>
      </c>
      <c r="D111" s="1313"/>
      <c r="E111" s="147">
        <v>43253.877969289002</v>
      </c>
      <c r="F111" s="147">
        <v>60266.871080546</v>
      </c>
      <c r="G111" s="147">
        <v>55587.264550291999</v>
      </c>
      <c r="H111" s="909">
        <v>32900.345406492997</v>
      </c>
      <c r="I111" s="909">
        <v>37223.691277796999</v>
      </c>
      <c r="J111" s="909">
        <v>41669.298628555</v>
      </c>
      <c r="K111" s="909">
        <v>46738.758135470998</v>
      </c>
      <c r="L111" s="909">
        <v>52457.515257573003</v>
      </c>
      <c r="M111" s="909">
        <v>6199</v>
      </c>
      <c r="N111" s="909">
        <v>10931.528384327001</v>
      </c>
      <c r="O111" s="909">
        <v>16621.057658262998</v>
      </c>
      <c r="P111" s="909">
        <v>22027.398792992</v>
      </c>
      <c r="Q111" s="909">
        <v>27762.109396190001</v>
      </c>
      <c r="R111" s="909">
        <v>33145.507091496998</v>
      </c>
      <c r="S111" s="909">
        <v>38816.861619844</v>
      </c>
      <c r="T111" s="1104">
        <v>44622.448200002997</v>
      </c>
    </row>
    <row r="112" spans="1:23" ht="12.75" customHeight="1">
      <c r="A112" s="144"/>
      <c r="B112" s="1014"/>
      <c r="C112" s="1014" t="s">
        <v>8</v>
      </c>
      <c r="D112" s="1014" t="s">
        <v>337</v>
      </c>
      <c r="E112" s="147">
        <v>1.2238811270000001</v>
      </c>
      <c r="F112" s="147">
        <v>1.652268123</v>
      </c>
      <c r="G112" s="147">
        <v>0.150684967</v>
      </c>
      <c r="H112" s="909">
        <v>0</v>
      </c>
      <c r="I112" s="909">
        <v>0</v>
      </c>
      <c r="J112" s="909">
        <v>0</v>
      </c>
      <c r="K112" s="909">
        <v>0</v>
      </c>
      <c r="L112" s="909">
        <v>0</v>
      </c>
      <c r="M112" s="909" t="s">
        <v>17</v>
      </c>
      <c r="N112" s="937">
        <v>0</v>
      </c>
      <c r="O112" s="937">
        <v>0</v>
      </c>
      <c r="P112" s="937">
        <v>0</v>
      </c>
      <c r="Q112" s="937">
        <v>0</v>
      </c>
      <c r="R112" s="937">
        <v>0</v>
      </c>
      <c r="S112" s="937">
        <v>0.222554733</v>
      </c>
      <c r="T112" s="1105">
        <v>0.222554733</v>
      </c>
    </row>
    <row r="113" spans="1:23" ht="12.75" customHeight="1">
      <c r="A113" s="144"/>
      <c r="B113" s="1014"/>
      <c r="C113" s="1014" t="s">
        <v>9</v>
      </c>
      <c r="D113" s="1014" t="s">
        <v>338</v>
      </c>
      <c r="E113" s="147">
        <v>897.63475599599997</v>
      </c>
      <c r="F113" s="147">
        <v>756.29558863600005</v>
      </c>
      <c r="G113" s="147">
        <v>413.275149505</v>
      </c>
      <c r="H113" s="909">
        <v>302.58496197900001</v>
      </c>
      <c r="I113" s="909">
        <v>352.52120358600001</v>
      </c>
      <c r="J113" s="909">
        <v>403.36708001599999</v>
      </c>
      <c r="K113" s="909">
        <v>451.67701411899998</v>
      </c>
      <c r="L113" s="909">
        <v>531.66705589599997</v>
      </c>
      <c r="M113" s="909">
        <v>89</v>
      </c>
      <c r="N113" s="937">
        <v>163.40556925499999</v>
      </c>
      <c r="O113" s="937">
        <v>258.69433339699998</v>
      </c>
      <c r="P113" s="937">
        <v>336.97407061799998</v>
      </c>
      <c r="Q113" s="937">
        <v>420.83672057199999</v>
      </c>
      <c r="R113" s="937">
        <v>533.29954718199997</v>
      </c>
      <c r="S113" s="937">
        <v>637.240406818</v>
      </c>
      <c r="T113" s="1105">
        <v>758.66633971900001</v>
      </c>
    </row>
    <row r="114" spans="1:23" ht="12.75" customHeight="1">
      <c r="A114" s="144"/>
      <c r="B114" s="1014"/>
      <c r="C114" s="1014" t="s">
        <v>10</v>
      </c>
      <c r="D114" s="1014" t="s">
        <v>339</v>
      </c>
      <c r="E114" s="147">
        <v>19177.002491845</v>
      </c>
      <c r="F114" s="147">
        <v>21595.038646280002</v>
      </c>
      <c r="G114" s="147">
        <v>18683.753979468001</v>
      </c>
      <c r="H114" s="909">
        <v>10328.542787302</v>
      </c>
      <c r="I114" s="909">
        <v>11600.804743193999</v>
      </c>
      <c r="J114" s="909">
        <v>13026.205464609</v>
      </c>
      <c r="K114" s="909">
        <v>14612.697587036</v>
      </c>
      <c r="L114" s="909">
        <v>16360.16451685</v>
      </c>
      <c r="M114" s="909">
        <v>1829</v>
      </c>
      <c r="N114" s="937">
        <v>3493.6120837819999</v>
      </c>
      <c r="O114" s="937">
        <v>5298.0441732429999</v>
      </c>
      <c r="P114" s="937">
        <v>7036.1779627449996</v>
      </c>
      <c r="Q114" s="937">
        <v>8870.4524263149997</v>
      </c>
      <c r="R114" s="937">
        <v>10592.134520645001</v>
      </c>
      <c r="S114" s="937">
        <v>12417.265856006001</v>
      </c>
      <c r="T114" s="1105">
        <v>14167.526111637</v>
      </c>
    </row>
    <row r="115" spans="1:23" ht="12.75" customHeight="1">
      <c r="A115" s="145"/>
      <c r="B115" s="984"/>
      <c r="C115" s="984"/>
      <c r="D115" s="985" t="s">
        <v>340</v>
      </c>
      <c r="E115" s="147">
        <v>2683.4300055389999</v>
      </c>
      <c r="F115" s="147">
        <v>2764.1533479210002</v>
      </c>
      <c r="G115" s="147">
        <v>2583.0475566340001</v>
      </c>
      <c r="H115" s="909">
        <v>1683.472455864</v>
      </c>
      <c r="I115" s="909">
        <v>1889.9041459319999</v>
      </c>
      <c r="J115" s="909">
        <v>2134.450714782</v>
      </c>
      <c r="K115" s="909">
        <v>2395.6971976039999</v>
      </c>
      <c r="L115" s="909">
        <v>2619.783665255</v>
      </c>
      <c r="M115" s="909">
        <v>215</v>
      </c>
      <c r="N115" s="937">
        <v>416.336489245</v>
      </c>
      <c r="O115" s="937">
        <v>623.82283005800002</v>
      </c>
      <c r="P115" s="937">
        <v>839.19232781699998</v>
      </c>
      <c r="Q115" s="937">
        <v>1066.910273532</v>
      </c>
      <c r="R115" s="937">
        <v>1268.9267200439999</v>
      </c>
      <c r="S115" s="937">
        <v>1484.448992635</v>
      </c>
      <c r="T115" s="1105">
        <v>1678.29416638</v>
      </c>
    </row>
    <row r="116" spans="1:23" ht="12.75" customHeight="1">
      <c r="A116" s="145"/>
      <c r="B116" s="984"/>
      <c r="C116" s="984"/>
      <c r="D116" s="985" t="s">
        <v>341</v>
      </c>
      <c r="E116" s="147">
        <v>2212.9423634790001</v>
      </c>
      <c r="F116" s="147">
        <v>2325.347492763</v>
      </c>
      <c r="G116" s="147">
        <v>1982.073964724</v>
      </c>
      <c r="H116" s="909">
        <v>1177.514336363</v>
      </c>
      <c r="I116" s="909">
        <v>1326.8193684160001</v>
      </c>
      <c r="J116" s="909">
        <v>1478.2775629590001</v>
      </c>
      <c r="K116" s="909">
        <v>1628.1416471140001</v>
      </c>
      <c r="L116" s="909">
        <v>1828.435895115</v>
      </c>
      <c r="M116" s="909">
        <v>163</v>
      </c>
      <c r="N116" s="937">
        <v>305.84448131800002</v>
      </c>
      <c r="O116" s="937">
        <v>455.35476136199998</v>
      </c>
      <c r="P116" s="937">
        <v>606.98178917899997</v>
      </c>
      <c r="Q116" s="937">
        <v>763.15037840900004</v>
      </c>
      <c r="R116" s="937">
        <v>916.05807480099998</v>
      </c>
      <c r="S116" s="937">
        <v>1068.8011534669999</v>
      </c>
      <c r="T116" s="1105">
        <v>1221.8849426950001</v>
      </c>
    </row>
    <row r="117" spans="1:23" ht="12.75" customHeight="1">
      <c r="A117" s="145"/>
      <c r="B117" s="984"/>
      <c r="C117" s="984"/>
      <c r="D117" s="985" t="s">
        <v>342</v>
      </c>
      <c r="E117" s="147">
        <v>14280.630122827</v>
      </c>
      <c r="F117" s="147">
        <v>16505.537805595999</v>
      </c>
      <c r="G117" s="147">
        <v>14118.63245811</v>
      </c>
      <c r="H117" s="909">
        <v>7467.5559950750003</v>
      </c>
      <c r="I117" s="909">
        <v>8384.0812288460002</v>
      </c>
      <c r="J117" s="909">
        <v>9413.477186868</v>
      </c>
      <c r="K117" s="909">
        <v>10588.858742318</v>
      </c>
      <c r="L117" s="909">
        <v>11911.94495648</v>
      </c>
      <c r="M117" s="909">
        <v>1452</v>
      </c>
      <c r="N117" s="937">
        <v>2771.4311132190001</v>
      </c>
      <c r="O117" s="937">
        <v>4218.8665818230002</v>
      </c>
      <c r="P117" s="937">
        <v>5590.003845749</v>
      </c>
      <c r="Q117" s="937">
        <v>7040.3917743740003</v>
      </c>
      <c r="R117" s="937">
        <v>8407.1497257999999</v>
      </c>
      <c r="S117" s="937">
        <v>9864.0157099040007</v>
      </c>
      <c r="T117" s="1105">
        <v>11267.347002562001</v>
      </c>
    </row>
    <row r="118" spans="1:23" ht="12.75" customHeight="1">
      <c r="A118" s="144"/>
      <c r="B118" s="1014"/>
      <c r="C118" s="1014" t="s">
        <v>11</v>
      </c>
      <c r="D118" s="1014" t="s">
        <v>343</v>
      </c>
      <c r="E118" s="147">
        <v>1177.268680788</v>
      </c>
      <c r="F118" s="147">
        <v>1147.381114987</v>
      </c>
      <c r="G118" s="147">
        <v>1073.9959366099999</v>
      </c>
      <c r="H118" s="909">
        <v>648.23174759300002</v>
      </c>
      <c r="I118" s="909">
        <v>727.70200896100005</v>
      </c>
      <c r="J118" s="909">
        <v>815.40091008000002</v>
      </c>
      <c r="K118" s="909">
        <v>899.77467298299996</v>
      </c>
      <c r="L118" s="909">
        <v>976.12921095499996</v>
      </c>
      <c r="M118" s="909">
        <v>75</v>
      </c>
      <c r="N118" s="937">
        <v>145.951041498</v>
      </c>
      <c r="O118" s="937">
        <v>220.00812315799999</v>
      </c>
      <c r="P118" s="937">
        <v>292.08303749100003</v>
      </c>
      <c r="Q118" s="937">
        <v>364.30167774900002</v>
      </c>
      <c r="R118" s="937">
        <v>436.47346967499999</v>
      </c>
      <c r="S118" s="937">
        <v>508.77268236499998</v>
      </c>
      <c r="T118" s="1105">
        <v>582.18090247700002</v>
      </c>
    </row>
    <row r="119" spans="1:23" ht="12.75" customHeight="1">
      <c r="A119" s="144"/>
      <c r="B119" s="1014"/>
      <c r="C119" s="1014" t="s">
        <v>98</v>
      </c>
      <c r="D119" s="1014" t="s">
        <v>344</v>
      </c>
      <c r="E119" s="147">
        <v>759.98010629299995</v>
      </c>
      <c r="F119" s="147">
        <v>912.731452139</v>
      </c>
      <c r="G119" s="147">
        <v>869.79076024200003</v>
      </c>
      <c r="H119" s="909">
        <v>543.54964615200004</v>
      </c>
      <c r="I119" s="909">
        <v>620.12643594799999</v>
      </c>
      <c r="J119" s="909">
        <v>716.21985266700005</v>
      </c>
      <c r="K119" s="909">
        <v>812.88948081800004</v>
      </c>
      <c r="L119" s="909">
        <v>913.18361863099994</v>
      </c>
      <c r="M119" s="909">
        <v>106</v>
      </c>
      <c r="N119" s="937">
        <v>204.11408931899999</v>
      </c>
      <c r="O119" s="937">
        <v>313.126610777</v>
      </c>
      <c r="P119" s="937">
        <v>420.48351969800001</v>
      </c>
      <c r="Q119" s="937">
        <v>531.79570248899995</v>
      </c>
      <c r="R119" s="937">
        <v>644.11832770199999</v>
      </c>
      <c r="S119" s="937">
        <v>757.03094895799995</v>
      </c>
      <c r="T119" s="1105">
        <v>866.47298996999996</v>
      </c>
    </row>
    <row r="120" spans="1:23" ht="12.75" customHeight="1">
      <c r="A120" s="144"/>
      <c r="B120" s="1014"/>
      <c r="C120" s="1014" t="s">
        <v>97</v>
      </c>
      <c r="D120" s="1014" t="s">
        <v>335</v>
      </c>
      <c r="E120" s="147">
        <v>21235.993271959</v>
      </c>
      <c r="F120" s="147">
        <v>35777.515604034001</v>
      </c>
      <c r="G120" s="147">
        <v>34462.541217846003</v>
      </c>
      <c r="H120" s="909">
        <v>21077.436263467</v>
      </c>
      <c r="I120" s="909">
        <v>23922.536886107999</v>
      </c>
      <c r="J120" s="909">
        <v>26708.105321183</v>
      </c>
      <c r="K120" s="909">
        <v>29961.719380514998</v>
      </c>
      <c r="L120" s="909">
        <v>33676.370855241003</v>
      </c>
      <c r="M120" s="909">
        <v>4100</v>
      </c>
      <c r="N120" s="937">
        <v>6924.445600473</v>
      </c>
      <c r="O120" s="937">
        <v>10531.184417688</v>
      </c>
      <c r="P120" s="937">
        <v>13941.68020244</v>
      </c>
      <c r="Q120" s="937">
        <v>17574.722869065001</v>
      </c>
      <c r="R120" s="937">
        <v>20939.481226292999</v>
      </c>
      <c r="S120" s="937">
        <v>24496.329170964</v>
      </c>
      <c r="T120" s="1105">
        <v>28247.379301467001</v>
      </c>
    </row>
    <row r="121" spans="1:23" ht="12.75" customHeight="1">
      <c r="A121" s="144"/>
      <c r="B121" s="1014"/>
      <c r="C121" s="1014" t="s">
        <v>125</v>
      </c>
      <c r="D121" s="1014" t="s">
        <v>345</v>
      </c>
      <c r="E121" s="147">
        <v>4.7747812810000001</v>
      </c>
      <c r="F121" s="147">
        <v>76.256406346999995</v>
      </c>
      <c r="G121" s="147">
        <v>83.756821654000007</v>
      </c>
      <c r="H121" s="909">
        <v>0</v>
      </c>
      <c r="I121" s="909">
        <v>0</v>
      </c>
      <c r="J121" s="909">
        <v>0</v>
      </c>
      <c r="K121" s="909">
        <v>0</v>
      </c>
      <c r="L121" s="909">
        <v>0</v>
      </c>
      <c r="M121" s="909" t="s">
        <v>17</v>
      </c>
      <c r="N121" s="937">
        <v>0</v>
      </c>
      <c r="O121" s="937">
        <v>0</v>
      </c>
      <c r="P121" s="937">
        <v>0</v>
      </c>
      <c r="Q121" s="937">
        <v>0</v>
      </c>
      <c r="R121" s="937">
        <v>0</v>
      </c>
      <c r="S121" s="937">
        <v>0</v>
      </c>
      <c r="T121" s="1105">
        <v>0</v>
      </c>
    </row>
    <row r="122" spans="1:23" ht="12.75" customHeight="1">
      <c r="A122" s="158" t="s">
        <v>204</v>
      </c>
      <c r="B122" s="1314" t="s">
        <v>346</v>
      </c>
      <c r="C122" s="1314"/>
      <c r="D122" s="1314"/>
      <c r="E122" s="147">
        <v>38636.216786792997</v>
      </c>
      <c r="F122" s="147">
        <v>40811.398137092998</v>
      </c>
      <c r="G122" s="147">
        <v>45091.277874038002</v>
      </c>
      <c r="H122" s="910">
        <v>31545.836774722</v>
      </c>
      <c r="I122" s="910">
        <v>35882.926330224996</v>
      </c>
      <c r="J122" s="910">
        <v>40150.180935980003</v>
      </c>
      <c r="K122" s="910">
        <v>44485.599326055002</v>
      </c>
      <c r="L122" s="910">
        <v>48773.940927549003</v>
      </c>
      <c r="M122" s="910">
        <v>3800</v>
      </c>
      <c r="N122" s="937">
        <v>7568.0269503540003</v>
      </c>
      <c r="O122" s="937">
        <v>11653.401444867</v>
      </c>
      <c r="P122" s="937">
        <v>15591.59362118</v>
      </c>
      <c r="Q122" s="937">
        <v>19625.480862958</v>
      </c>
      <c r="R122" s="937">
        <v>23744.186824425</v>
      </c>
      <c r="S122" s="937">
        <v>28957.242667437</v>
      </c>
      <c r="T122" s="1105">
        <v>33328.324022063003</v>
      </c>
    </row>
    <row r="123" spans="1:23" ht="12.75" customHeight="1">
      <c r="A123" s="158" t="s">
        <v>105</v>
      </c>
      <c r="B123" s="1314" t="s">
        <v>347</v>
      </c>
      <c r="C123" s="1314"/>
      <c r="D123" s="1314"/>
      <c r="E123" s="147"/>
      <c r="F123" s="147"/>
      <c r="G123" s="147"/>
      <c r="H123" s="884"/>
      <c r="I123" s="884"/>
      <c r="J123" s="884"/>
      <c r="K123" s="884"/>
      <c r="L123" s="884"/>
      <c r="M123" s="884"/>
      <c r="N123" s="936"/>
      <c r="O123" s="936"/>
      <c r="P123" s="936"/>
      <c r="Q123" s="936"/>
      <c r="R123" s="936"/>
      <c r="S123" s="936"/>
      <c r="T123" s="1090"/>
    </row>
    <row r="124" spans="1:23" ht="12.75" customHeight="1">
      <c r="A124" s="144"/>
      <c r="B124" s="1014" t="s">
        <v>18</v>
      </c>
      <c r="C124" s="1313" t="s">
        <v>348</v>
      </c>
      <c r="D124" s="1313"/>
      <c r="E124" s="147">
        <v>8163.4267648590003</v>
      </c>
      <c r="F124" s="147">
        <v>12166.296767960001</v>
      </c>
      <c r="G124" s="147">
        <v>13850.802699094</v>
      </c>
      <c r="H124" s="884">
        <v>7432.2887340799998</v>
      </c>
      <c r="I124" s="884">
        <v>8391.8735534429998</v>
      </c>
      <c r="J124" s="884">
        <v>9155.9022479640007</v>
      </c>
      <c r="K124" s="884">
        <v>10079.581241378</v>
      </c>
      <c r="L124" s="884">
        <v>11387.979682781001</v>
      </c>
      <c r="M124" s="884">
        <v>1270.256542612</v>
      </c>
      <c r="N124" s="936">
        <v>2049.8876147890001</v>
      </c>
      <c r="O124" s="936">
        <v>3081.112730242</v>
      </c>
      <c r="P124" s="936">
        <v>3832.0641118110002</v>
      </c>
      <c r="Q124" s="936">
        <v>4673.407076214</v>
      </c>
      <c r="R124" s="936">
        <v>5469.3961464710001</v>
      </c>
      <c r="S124" s="936">
        <v>6338.8782639179999</v>
      </c>
      <c r="T124" s="1090">
        <v>7209.6606097280001</v>
      </c>
      <c r="W124" s="55"/>
    </row>
    <row r="125" spans="1:23" ht="22.8">
      <c r="A125" s="144"/>
      <c r="B125" s="1014"/>
      <c r="C125" s="1014" t="s">
        <v>8</v>
      </c>
      <c r="D125" s="1014" t="s">
        <v>349</v>
      </c>
      <c r="E125" s="147">
        <v>702.87977170500005</v>
      </c>
      <c r="F125" s="147">
        <v>900.20769426000004</v>
      </c>
      <c r="G125" s="147">
        <v>699.24492684699999</v>
      </c>
      <c r="H125" s="884">
        <v>252.82690411199999</v>
      </c>
      <c r="I125" s="884">
        <v>252.469791485</v>
      </c>
      <c r="J125" s="884">
        <v>302.39262926700002</v>
      </c>
      <c r="K125" s="884">
        <v>414.28581170199999</v>
      </c>
      <c r="L125" s="884">
        <v>436.589356388</v>
      </c>
      <c r="M125" s="884">
        <v>71.953103279999993</v>
      </c>
      <c r="N125" s="936">
        <v>73.391957771999998</v>
      </c>
      <c r="O125" s="936">
        <v>110.016819764</v>
      </c>
      <c r="P125" s="936">
        <v>131.15930051800001</v>
      </c>
      <c r="Q125" s="936">
        <v>158.85286809199999</v>
      </c>
      <c r="R125" s="936">
        <v>201.100988726</v>
      </c>
      <c r="S125" s="936">
        <v>260.11706994600002</v>
      </c>
      <c r="T125" s="1090">
        <v>258.83875326499998</v>
      </c>
    </row>
    <row r="126" spans="1:23" ht="22.8">
      <c r="A126" s="144"/>
      <c r="B126" s="1014"/>
      <c r="C126" s="1014" t="s">
        <v>9</v>
      </c>
      <c r="D126" s="1014" t="s">
        <v>352</v>
      </c>
      <c r="E126" s="147">
        <v>4.9393151000000003E-2</v>
      </c>
      <c r="F126" s="147">
        <v>0.88204884500000003</v>
      </c>
      <c r="G126" s="147">
        <v>0</v>
      </c>
      <c r="H126" s="884">
        <v>0</v>
      </c>
      <c r="I126" s="884">
        <v>0</v>
      </c>
      <c r="J126" s="884">
        <v>0</v>
      </c>
      <c r="K126" s="884">
        <v>0</v>
      </c>
      <c r="L126" s="884">
        <v>0</v>
      </c>
      <c r="M126" s="884">
        <v>0</v>
      </c>
      <c r="N126" s="936">
        <v>0</v>
      </c>
      <c r="O126" s="936">
        <v>0</v>
      </c>
      <c r="P126" s="936">
        <v>0</v>
      </c>
      <c r="Q126" s="936">
        <v>0</v>
      </c>
      <c r="R126" s="936">
        <v>0</v>
      </c>
      <c r="S126" s="936">
        <v>0</v>
      </c>
      <c r="T126" s="1090">
        <v>0</v>
      </c>
    </row>
    <row r="127" spans="1:23" ht="22.8">
      <c r="A127" s="144"/>
      <c r="B127" s="1014"/>
      <c r="C127" s="1014" t="s">
        <v>10</v>
      </c>
      <c r="D127" s="1014" t="s">
        <v>350</v>
      </c>
      <c r="E127" s="147">
        <v>0</v>
      </c>
      <c r="F127" s="147">
        <v>0</v>
      </c>
      <c r="G127" s="147">
        <v>0</v>
      </c>
      <c r="H127" s="884">
        <v>3.3408750770000002</v>
      </c>
      <c r="I127" s="884">
        <v>2.4253050250000001</v>
      </c>
      <c r="J127" s="884">
        <v>1.8586839589999999</v>
      </c>
      <c r="K127" s="884">
        <v>1.956380563</v>
      </c>
      <c r="L127" s="884">
        <v>2.525697123</v>
      </c>
      <c r="M127" s="884">
        <v>0.62217079799999997</v>
      </c>
      <c r="N127" s="884">
        <v>0.167231401</v>
      </c>
      <c r="O127" s="884">
        <v>1.2204863720000001</v>
      </c>
      <c r="P127" s="884">
        <v>0.91116460799999999</v>
      </c>
      <c r="Q127" s="884">
        <v>7.7499999999999997E-4</v>
      </c>
      <c r="R127" s="884">
        <v>2.275E-4</v>
      </c>
      <c r="S127" s="884">
        <v>1.17E-3</v>
      </c>
      <c r="T127" s="1087">
        <v>1.4625E-3</v>
      </c>
    </row>
    <row r="128" spans="1:23" ht="22.8">
      <c r="A128" s="144"/>
      <c r="B128" s="1014"/>
      <c r="C128" s="1014" t="s">
        <v>11</v>
      </c>
      <c r="D128" s="1014" t="s">
        <v>351</v>
      </c>
      <c r="E128" s="147">
        <v>143.666379186</v>
      </c>
      <c r="F128" s="147">
        <v>843.16455302999998</v>
      </c>
      <c r="G128" s="147">
        <v>1658.4155893239999</v>
      </c>
      <c r="H128" s="884">
        <v>1393.1188994680001</v>
      </c>
      <c r="I128" s="884">
        <v>1556.2348317010001</v>
      </c>
      <c r="J128" s="884">
        <v>1678.1790537209999</v>
      </c>
      <c r="K128" s="884">
        <v>1777.6763540899999</v>
      </c>
      <c r="L128" s="884">
        <v>2016.6447541380001</v>
      </c>
      <c r="M128" s="884">
        <v>338.24907795600001</v>
      </c>
      <c r="N128" s="884">
        <v>466.77726035900002</v>
      </c>
      <c r="O128" s="884">
        <v>782.94834892100005</v>
      </c>
      <c r="P128" s="884">
        <v>895.59883024099997</v>
      </c>
      <c r="Q128" s="884">
        <v>1013.153765295</v>
      </c>
      <c r="R128" s="884">
        <v>1070.8619626479999</v>
      </c>
      <c r="S128" s="884">
        <v>1193.833912781</v>
      </c>
      <c r="T128" s="1087">
        <v>1281.1102854969999</v>
      </c>
    </row>
    <row r="129" spans="1:23" ht="34.200000000000003">
      <c r="A129" s="144"/>
      <c r="B129" s="1014"/>
      <c r="C129" s="1014" t="s">
        <v>98</v>
      </c>
      <c r="D129" s="1014" t="s">
        <v>353</v>
      </c>
      <c r="E129" s="147">
        <v>1951.3137565970001</v>
      </c>
      <c r="F129" s="147">
        <v>2920.4424064</v>
      </c>
      <c r="G129" s="147">
        <v>3539.6374779900002</v>
      </c>
      <c r="H129" s="884">
        <v>2801.0413246879998</v>
      </c>
      <c r="I129" s="884">
        <v>3175.7647528460002</v>
      </c>
      <c r="J129" s="884">
        <v>3548.8066179399998</v>
      </c>
      <c r="K129" s="884">
        <v>3942.0362605330001</v>
      </c>
      <c r="L129" s="884">
        <v>4415.6619409369996</v>
      </c>
      <c r="M129" s="884">
        <v>354.45231141800002</v>
      </c>
      <c r="N129" s="884">
        <v>737.02132674200004</v>
      </c>
      <c r="O129" s="884">
        <v>1135.3855720240001</v>
      </c>
      <c r="P129" s="884">
        <v>1522.985744671</v>
      </c>
      <c r="Q129" s="884">
        <v>1938.0994369919999</v>
      </c>
      <c r="R129" s="884">
        <v>2337.1411903570001</v>
      </c>
      <c r="S129" s="884">
        <v>2739.0362907879999</v>
      </c>
      <c r="T129" s="1087">
        <v>3193.3766582329999</v>
      </c>
      <c r="W129" s="34"/>
    </row>
    <row r="130" spans="1:23" ht="16.5" customHeight="1">
      <c r="A130" s="144"/>
      <c r="B130" s="1014"/>
      <c r="C130" s="1014" t="s">
        <v>97</v>
      </c>
      <c r="D130" s="1014" t="s">
        <v>354</v>
      </c>
      <c r="E130" s="147">
        <v>5365.51746422</v>
      </c>
      <c r="F130" s="147">
        <v>7501.6000654250001</v>
      </c>
      <c r="G130" s="147">
        <v>7953.5047049329996</v>
      </c>
      <c r="H130" s="884">
        <v>2981.9607307350002</v>
      </c>
      <c r="I130" s="911">
        <v>3404.9788723860001</v>
      </c>
      <c r="J130" s="911">
        <v>3624.665263077</v>
      </c>
      <c r="K130" s="884">
        <v>3943.6264344900001</v>
      </c>
      <c r="L130" s="884">
        <v>4516.5579341949997</v>
      </c>
      <c r="M130" s="884">
        <v>504.97987916</v>
      </c>
      <c r="N130" s="884">
        <v>772.52983851500005</v>
      </c>
      <c r="O130" s="884">
        <v>1051.541503161</v>
      </c>
      <c r="P130" s="884">
        <v>1281.4090717730001</v>
      </c>
      <c r="Q130" s="884">
        <v>1563.3002308350001</v>
      </c>
      <c r="R130" s="884">
        <v>1860.2917772400001</v>
      </c>
      <c r="S130" s="884">
        <v>2145.8898204030002</v>
      </c>
      <c r="T130" s="1087">
        <v>2476.3334502329999</v>
      </c>
    </row>
    <row r="131" spans="1:23" ht="12.75" customHeight="1">
      <c r="A131" s="144"/>
      <c r="B131" s="1014" t="s">
        <v>19</v>
      </c>
      <c r="C131" s="1313" t="s">
        <v>355</v>
      </c>
      <c r="D131" s="1313"/>
      <c r="E131" s="147">
        <v>31601.448070109</v>
      </c>
      <c r="F131" s="147">
        <v>37976.513199847999</v>
      </c>
      <c r="G131" s="147">
        <v>42382.303057145997</v>
      </c>
      <c r="H131" s="911">
        <v>26510.115415901</v>
      </c>
      <c r="I131" s="884">
        <v>29938.480701688</v>
      </c>
      <c r="J131" s="884">
        <v>33502.434870206998</v>
      </c>
      <c r="K131" s="884">
        <v>37301.735220486</v>
      </c>
      <c r="L131" s="884">
        <v>41341.149541247003</v>
      </c>
      <c r="M131" s="884">
        <v>3344.7692797539999</v>
      </c>
      <c r="N131" s="884">
        <v>6689.7697063859996</v>
      </c>
      <c r="O131" s="884">
        <v>10350.099778734</v>
      </c>
      <c r="P131" s="884">
        <v>13896.692310729</v>
      </c>
      <c r="Q131" s="884">
        <v>17042.173518427</v>
      </c>
      <c r="R131" s="884">
        <v>20083.49342884</v>
      </c>
      <c r="S131" s="884">
        <v>24923.0208575</v>
      </c>
      <c r="T131" s="1087">
        <v>28520.228409923999</v>
      </c>
      <c r="W131" s="54"/>
    </row>
    <row r="132" spans="1:23" ht="22.8">
      <c r="A132" s="144"/>
      <c r="B132" s="1014"/>
      <c r="C132" s="1014" t="s">
        <v>8</v>
      </c>
      <c r="D132" s="1014" t="s">
        <v>356</v>
      </c>
      <c r="E132" s="147">
        <v>402.94874810900001</v>
      </c>
      <c r="F132" s="147">
        <v>107.88256266800001</v>
      </c>
      <c r="G132" s="147">
        <v>28.511175789999999</v>
      </c>
      <c r="H132" s="884">
        <v>73.674156479000004</v>
      </c>
      <c r="I132" s="884">
        <v>84.081234597000005</v>
      </c>
      <c r="J132" s="884">
        <v>150.95072645100001</v>
      </c>
      <c r="K132" s="884">
        <v>200.92020173700001</v>
      </c>
      <c r="L132" s="884">
        <v>211.197628853</v>
      </c>
      <c r="M132" s="884">
        <v>3.2038297560000002</v>
      </c>
      <c r="N132" s="884">
        <v>15.233630172</v>
      </c>
      <c r="O132" s="884">
        <v>7.9179345579999998</v>
      </c>
      <c r="P132" s="884">
        <v>8.6279462729999992</v>
      </c>
      <c r="Q132" s="884">
        <v>8.6513215270000003</v>
      </c>
      <c r="R132" s="884">
        <v>7.9729700479999996</v>
      </c>
      <c r="S132" s="884">
        <v>9.5237541550000007</v>
      </c>
      <c r="T132" s="1087">
        <v>19.236186038</v>
      </c>
    </row>
    <row r="133" spans="1:23" ht="22.8">
      <c r="A133" s="144"/>
      <c r="B133" s="1014"/>
      <c r="C133" s="1014" t="s">
        <v>9</v>
      </c>
      <c r="D133" s="1014" t="s">
        <v>357</v>
      </c>
      <c r="E133" s="147">
        <v>0</v>
      </c>
      <c r="F133" s="147">
        <v>0</v>
      </c>
      <c r="G133" s="147">
        <v>0</v>
      </c>
      <c r="H133" s="884">
        <v>0</v>
      </c>
      <c r="I133" s="884">
        <v>0</v>
      </c>
      <c r="J133" s="884">
        <v>0</v>
      </c>
      <c r="K133" s="884">
        <v>0</v>
      </c>
      <c r="L133" s="884">
        <v>0</v>
      </c>
      <c r="M133" s="884">
        <v>0</v>
      </c>
      <c r="N133" s="884">
        <v>0</v>
      </c>
      <c r="O133" s="884">
        <v>0</v>
      </c>
      <c r="P133" s="884">
        <v>0</v>
      </c>
      <c r="Q133" s="884">
        <v>0</v>
      </c>
      <c r="R133" s="884">
        <v>0</v>
      </c>
      <c r="S133" s="884">
        <v>0</v>
      </c>
      <c r="T133" s="1087">
        <v>0</v>
      </c>
    </row>
    <row r="134" spans="1:23" ht="22.8">
      <c r="A134" s="144"/>
      <c r="B134" s="1014"/>
      <c r="C134" s="1014" t="s">
        <v>10</v>
      </c>
      <c r="D134" s="1014" t="s">
        <v>358</v>
      </c>
      <c r="E134" s="147">
        <v>0</v>
      </c>
      <c r="F134" s="147">
        <v>0</v>
      </c>
      <c r="G134" s="147">
        <v>0</v>
      </c>
      <c r="H134" s="884">
        <v>0</v>
      </c>
      <c r="I134" s="884">
        <v>0</v>
      </c>
      <c r="J134" s="884">
        <v>0</v>
      </c>
      <c r="K134" s="884">
        <v>0</v>
      </c>
      <c r="L134" s="884">
        <v>0</v>
      </c>
      <c r="M134" s="884">
        <v>0</v>
      </c>
      <c r="N134" s="884">
        <v>0</v>
      </c>
      <c r="O134" s="884">
        <v>0</v>
      </c>
      <c r="P134" s="884">
        <v>0</v>
      </c>
      <c r="Q134" s="884">
        <v>0</v>
      </c>
      <c r="R134" s="884">
        <v>0</v>
      </c>
      <c r="S134" s="884">
        <v>0</v>
      </c>
      <c r="T134" s="1087">
        <v>0</v>
      </c>
    </row>
    <row r="135" spans="1:23" ht="22.8">
      <c r="A135" s="144"/>
      <c r="B135" s="1014"/>
      <c r="C135" s="1014" t="s">
        <v>11</v>
      </c>
      <c r="D135" s="1014" t="s">
        <v>359</v>
      </c>
      <c r="E135" s="147">
        <v>124.280228783</v>
      </c>
      <c r="F135" s="147">
        <v>757.07392511700004</v>
      </c>
      <c r="G135" s="147">
        <v>1539.322452245</v>
      </c>
      <c r="H135" s="884">
        <v>1312.333754799</v>
      </c>
      <c r="I135" s="884">
        <v>1485.489238566</v>
      </c>
      <c r="J135" s="884">
        <v>1605.1073392830001</v>
      </c>
      <c r="K135" s="884">
        <v>1708.1991492499999</v>
      </c>
      <c r="L135" s="884">
        <v>1940.008529768</v>
      </c>
      <c r="M135" s="884">
        <v>323.75675705100002</v>
      </c>
      <c r="N135" s="884">
        <v>451.82654229299999</v>
      </c>
      <c r="O135" s="884">
        <v>756.67729602700001</v>
      </c>
      <c r="P135" s="884">
        <v>864.97948707299997</v>
      </c>
      <c r="Q135" s="884">
        <v>991.52900969100006</v>
      </c>
      <c r="R135" s="884">
        <v>1050.38140475</v>
      </c>
      <c r="S135" s="884">
        <v>1175.4807486709999</v>
      </c>
      <c r="T135" s="1087">
        <v>1263.6030401610001</v>
      </c>
    </row>
    <row r="136" spans="1:23">
      <c r="A136" s="144"/>
      <c r="B136" s="1014"/>
      <c r="C136" s="1014" t="s">
        <v>98</v>
      </c>
      <c r="D136" s="1014" t="s">
        <v>360</v>
      </c>
      <c r="E136" s="147">
        <v>6105.9626662359997</v>
      </c>
      <c r="F136" s="147">
        <v>9569.0455132509996</v>
      </c>
      <c r="G136" s="147">
        <v>11084.395428275</v>
      </c>
      <c r="H136" s="884">
        <v>4878.2348757620002</v>
      </c>
      <c r="I136" s="884">
        <v>5448.8962270620004</v>
      </c>
      <c r="J136" s="884">
        <v>5962.8008681990004</v>
      </c>
      <c r="K136" s="909">
        <v>6615.5824576380001</v>
      </c>
      <c r="L136" s="909">
        <v>6833.5103047370003</v>
      </c>
      <c r="M136" s="909">
        <v>800.54300359000001</v>
      </c>
      <c r="N136" s="909">
        <v>1404.775951069</v>
      </c>
      <c r="O136" s="909">
        <v>2007.396323529</v>
      </c>
      <c r="P136" s="909">
        <v>2639.7837993070002</v>
      </c>
      <c r="Q136" s="909">
        <v>3138.8951548660002</v>
      </c>
      <c r="R136" s="909">
        <v>3610.2964869369998</v>
      </c>
      <c r="S136" s="909">
        <v>5350.5211503580003</v>
      </c>
      <c r="T136" s="1104">
        <v>6167.6680981079999</v>
      </c>
    </row>
    <row r="137" spans="1:23" ht="22.8">
      <c r="A137" s="146"/>
      <c r="B137" s="1011"/>
      <c r="C137" s="1014" t="s">
        <v>97</v>
      </c>
      <c r="D137" s="1014" t="s">
        <v>361</v>
      </c>
      <c r="E137" s="147">
        <v>73.237680795000003</v>
      </c>
      <c r="F137" s="147">
        <v>62.415361161</v>
      </c>
      <c r="G137" s="147">
        <v>104.22706491700001</v>
      </c>
      <c r="H137" s="884">
        <v>52.541290822999997</v>
      </c>
      <c r="I137" s="884">
        <v>61.149373236000002</v>
      </c>
      <c r="J137" s="884">
        <v>71.246862716999999</v>
      </c>
      <c r="K137" s="884">
        <v>79.588052578000003</v>
      </c>
      <c r="L137" s="884">
        <v>92.887871723000003</v>
      </c>
      <c r="M137" s="884">
        <v>5.7298443949999998</v>
      </c>
      <c r="N137" s="884">
        <v>11.709542813000001</v>
      </c>
      <c r="O137" s="884">
        <v>19.249155426000002</v>
      </c>
      <c r="P137" s="884">
        <v>26.286115832</v>
      </c>
      <c r="Q137" s="884">
        <v>33.237047214999997</v>
      </c>
      <c r="R137" s="884">
        <v>40.845140077000003</v>
      </c>
      <c r="S137" s="884">
        <v>51.790566884999997</v>
      </c>
      <c r="T137" s="1087">
        <v>60.553237684000003</v>
      </c>
    </row>
    <row r="138" spans="1:23" ht="12.75" customHeight="1">
      <c r="A138" s="146"/>
      <c r="B138" s="1011"/>
      <c r="C138" s="1014" t="s">
        <v>125</v>
      </c>
      <c r="D138" s="1014" t="s">
        <v>354</v>
      </c>
      <c r="E138" s="147">
        <v>24895.018746186</v>
      </c>
      <c r="F138" s="147">
        <v>27480.095837650999</v>
      </c>
      <c r="G138" s="147">
        <v>29625.846935918998</v>
      </c>
      <c r="H138" s="909">
        <v>20193.331338037999</v>
      </c>
      <c r="I138" s="885">
        <v>22858.864628226998</v>
      </c>
      <c r="J138" s="885">
        <v>25712.329073557001</v>
      </c>
      <c r="K138" s="885">
        <v>28697.445359283</v>
      </c>
      <c r="L138" s="885">
        <v>32263.545206166</v>
      </c>
      <c r="M138" s="885">
        <v>2211.5358449619998</v>
      </c>
      <c r="N138" s="885">
        <v>4806.2240400390001</v>
      </c>
      <c r="O138" s="885">
        <v>7558.8590691939999</v>
      </c>
      <c r="P138" s="885">
        <v>10357.014962244</v>
      </c>
      <c r="Q138" s="885">
        <v>12869.860985128</v>
      </c>
      <c r="R138" s="885">
        <v>15373.997427028</v>
      </c>
      <c r="S138" s="885">
        <v>18335.704637431001</v>
      </c>
      <c r="T138" s="1102">
        <v>21009.167847933</v>
      </c>
    </row>
    <row r="139" spans="1:23" ht="22.95" customHeight="1">
      <c r="A139" s="1020" t="s">
        <v>205</v>
      </c>
      <c r="B139" s="1314" t="s">
        <v>362</v>
      </c>
      <c r="C139" s="1314"/>
      <c r="D139" s="1314"/>
      <c r="E139" s="250">
        <v>15198.195481543</v>
      </c>
      <c r="F139" s="250">
        <v>15001.181705204999</v>
      </c>
      <c r="G139" s="250">
        <v>16559.777515985999</v>
      </c>
      <c r="H139" s="885">
        <v>12468.010092901</v>
      </c>
      <c r="I139" s="885">
        <v>14336.319181979999</v>
      </c>
      <c r="J139" s="885">
        <v>15803.648313737</v>
      </c>
      <c r="K139" s="885">
        <v>17263.445346946999</v>
      </c>
      <c r="L139" s="885">
        <v>18820.771069082999</v>
      </c>
      <c r="M139" s="885">
        <v>1725.718219008</v>
      </c>
      <c r="N139" s="885">
        <v>2928.1448587569998</v>
      </c>
      <c r="O139" s="885">
        <v>4384.4143963750003</v>
      </c>
      <c r="P139" s="885">
        <v>5526.9654222620002</v>
      </c>
      <c r="Q139" s="885">
        <v>7256.7144207450001</v>
      </c>
      <c r="R139" s="885">
        <v>9130.0895420559991</v>
      </c>
      <c r="S139" s="885">
        <v>10373.100073854999</v>
      </c>
      <c r="T139" s="1102">
        <v>12017.756221866999</v>
      </c>
    </row>
    <row r="140" spans="1:23" ht="12.75" customHeight="1">
      <c r="A140" s="1020" t="s">
        <v>206</v>
      </c>
      <c r="B140" s="1314" t="s">
        <v>363</v>
      </c>
      <c r="C140" s="1314"/>
      <c r="D140" s="1314"/>
      <c r="E140" s="250">
        <v>5488.0427229830002</v>
      </c>
      <c r="F140" s="250">
        <v>5199.6362122749997</v>
      </c>
      <c r="G140" s="250">
        <v>5772.1268514080002</v>
      </c>
      <c r="H140" s="885">
        <v>4515.3095190370004</v>
      </c>
      <c r="I140" s="885">
        <v>5109.5594259190002</v>
      </c>
      <c r="J140" s="885">
        <v>5712.4169516600004</v>
      </c>
      <c r="K140" s="885">
        <v>6395.9420282560004</v>
      </c>
      <c r="L140" s="885">
        <v>7224.3863828089998</v>
      </c>
      <c r="M140" s="885">
        <v>761.20494653900005</v>
      </c>
      <c r="N140" s="885">
        <v>1437.1445772950001</v>
      </c>
      <c r="O140" s="885">
        <v>2318.5075447429999</v>
      </c>
      <c r="P140" s="885">
        <v>3144.7074035370001</v>
      </c>
      <c r="Q140" s="885">
        <v>3966.1559206520001</v>
      </c>
      <c r="R140" s="885">
        <v>4831.6845776629998</v>
      </c>
      <c r="S140" s="885">
        <v>5711.3653750189997</v>
      </c>
      <c r="T140" s="1102">
        <v>6641.9150266890001</v>
      </c>
    </row>
    <row r="141" spans="1:23" ht="12.75" customHeight="1">
      <c r="A141" s="1020" t="s">
        <v>207</v>
      </c>
      <c r="B141" s="1314" t="s">
        <v>364</v>
      </c>
      <c r="C141" s="1314"/>
      <c r="D141" s="1314"/>
      <c r="E141" s="250">
        <v>5528.9115289840001</v>
      </c>
      <c r="F141" s="250">
        <v>5163.9516306089999</v>
      </c>
      <c r="G141" s="250">
        <v>5834.7414246300004</v>
      </c>
      <c r="H141" s="885">
        <v>4688.3528083399997</v>
      </c>
      <c r="I141" s="885">
        <v>5285.1120738010004</v>
      </c>
      <c r="J141" s="885">
        <v>5928.4871670909997</v>
      </c>
      <c r="K141" s="885">
        <v>6632.6635586410002</v>
      </c>
      <c r="L141" s="885">
        <v>7428.1315562520003</v>
      </c>
      <c r="M141" s="885">
        <v>801.72964185499995</v>
      </c>
      <c r="N141" s="885">
        <v>1482.15280426</v>
      </c>
      <c r="O141" s="885">
        <v>2374.984286509</v>
      </c>
      <c r="P141" s="885">
        <v>3262.684796304</v>
      </c>
      <c r="Q141" s="885">
        <v>4087.619235655</v>
      </c>
      <c r="R141" s="885">
        <v>4966.2572092500004</v>
      </c>
      <c r="S141" s="885">
        <v>5875.3543537389996</v>
      </c>
      <c r="T141" s="1102">
        <v>6837.8525251540004</v>
      </c>
    </row>
    <row r="142" spans="1:23" ht="12.75" customHeight="1">
      <c r="A142" s="1020" t="s">
        <v>208</v>
      </c>
      <c r="B142" s="1314" t="s">
        <v>365</v>
      </c>
      <c r="C142" s="1314"/>
      <c r="D142" s="1314"/>
      <c r="E142" s="250">
        <v>-40.868806001000003</v>
      </c>
      <c r="F142" s="250">
        <v>35.684581666</v>
      </c>
      <c r="G142" s="250">
        <v>-62.614573221999997</v>
      </c>
      <c r="H142" s="885">
        <v>-173.04328930299999</v>
      </c>
      <c r="I142" s="885">
        <v>-175.552647882</v>
      </c>
      <c r="J142" s="885">
        <v>-216.07021543100001</v>
      </c>
      <c r="K142" s="885">
        <v>-236.72153038499999</v>
      </c>
      <c r="L142" s="885">
        <v>-203.745173443</v>
      </c>
      <c r="M142" s="885">
        <v>-40.524695315999999</v>
      </c>
      <c r="N142" s="885">
        <v>-45.008226964999999</v>
      </c>
      <c r="O142" s="885">
        <v>-56.476741766000004</v>
      </c>
      <c r="P142" s="885">
        <v>-117.977392767</v>
      </c>
      <c r="Q142" s="885">
        <v>-121.46331500300001</v>
      </c>
      <c r="R142" s="885">
        <v>-134.57263158699999</v>
      </c>
      <c r="S142" s="885">
        <v>-163.98897872000001</v>
      </c>
      <c r="T142" s="1102">
        <v>-195.937498465</v>
      </c>
      <c r="W142" s="54"/>
    </row>
    <row r="143" spans="1:23" ht="12.75" customHeight="1">
      <c r="A143" s="1020" t="s">
        <v>106</v>
      </c>
      <c r="B143" s="1314" t="s">
        <v>366</v>
      </c>
      <c r="C143" s="1314"/>
      <c r="D143" s="1314"/>
      <c r="E143" s="250">
        <v>15157.326675542001</v>
      </c>
      <c r="F143" s="250">
        <v>15036.866286871</v>
      </c>
      <c r="G143" s="250">
        <v>16497.162942764</v>
      </c>
      <c r="H143" s="885">
        <v>12294.966803597999</v>
      </c>
      <c r="I143" s="885">
        <v>14160.766534098</v>
      </c>
      <c r="J143" s="885">
        <v>15587.578098305999</v>
      </c>
      <c r="K143" s="885">
        <v>17026.723816562</v>
      </c>
      <c r="L143" s="885">
        <v>18617.025895639999</v>
      </c>
      <c r="M143" s="885">
        <v>1685.1935236920001</v>
      </c>
      <c r="N143" s="885">
        <v>2883.1366317920001</v>
      </c>
      <c r="O143" s="885">
        <v>4327.9376546089998</v>
      </c>
      <c r="P143" s="885">
        <v>5408.9880294949999</v>
      </c>
      <c r="Q143" s="885">
        <v>7135.2511057419997</v>
      </c>
      <c r="R143" s="885">
        <v>8995.5169104689994</v>
      </c>
      <c r="S143" s="885">
        <v>10209.111095135</v>
      </c>
      <c r="T143" s="1102">
        <v>11821.818723402001</v>
      </c>
    </row>
    <row r="144" spans="1:23" ht="12.75" customHeight="1">
      <c r="A144" s="1020" t="s">
        <v>209</v>
      </c>
      <c r="B144" s="1314" t="s">
        <v>367</v>
      </c>
      <c r="C144" s="1314"/>
      <c r="D144" s="1314"/>
      <c r="E144" s="250">
        <v>4096.5796725390001</v>
      </c>
      <c r="F144" s="250">
        <v>4242.0021857419997</v>
      </c>
      <c r="G144" s="250">
        <v>4207.3098082240003</v>
      </c>
      <c r="H144" s="885">
        <v>0</v>
      </c>
      <c r="I144" s="885">
        <v>0</v>
      </c>
      <c r="J144" s="885">
        <v>0</v>
      </c>
      <c r="K144" s="885">
        <v>0</v>
      </c>
      <c r="L144" s="885">
        <v>4055.1008879259998</v>
      </c>
      <c r="M144" s="885">
        <v>0</v>
      </c>
      <c r="N144" s="885">
        <v>0</v>
      </c>
      <c r="O144" s="885">
        <v>0</v>
      </c>
      <c r="P144" s="885">
        <v>0</v>
      </c>
      <c r="Q144" s="885">
        <v>0</v>
      </c>
      <c r="R144" s="885">
        <v>0</v>
      </c>
      <c r="S144" s="885">
        <v>0</v>
      </c>
      <c r="T144" s="1102">
        <v>0</v>
      </c>
    </row>
    <row r="145" spans="1:23" ht="22.95" customHeight="1">
      <c r="A145" s="1020" t="s">
        <v>210</v>
      </c>
      <c r="B145" s="1314" t="s">
        <v>368</v>
      </c>
      <c r="C145" s="1314"/>
      <c r="D145" s="1314"/>
      <c r="E145" s="250">
        <v>4000.0055601190002</v>
      </c>
      <c r="F145" s="250">
        <v>4076.433537209</v>
      </c>
      <c r="G145" s="250">
        <v>4031.0406502219998</v>
      </c>
      <c r="H145" s="885">
        <v>0</v>
      </c>
      <c r="I145" s="885">
        <v>0</v>
      </c>
      <c r="J145" s="885">
        <v>0</v>
      </c>
      <c r="K145" s="885">
        <v>0</v>
      </c>
      <c r="L145" s="885">
        <v>4055.1008879279998</v>
      </c>
      <c r="M145" s="885">
        <v>0</v>
      </c>
      <c r="N145" s="885">
        <v>0</v>
      </c>
      <c r="O145" s="885">
        <v>0</v>
      </c>
      <c r="P145" s="885">
        <v>0</v>
      </c>
      <c r="Q145" s="885">
        <v>0</v>
      </c>
      <c r="R145" s="885">
        <v>0</v>
      </c>
      <c r="S145" s="885">
        <v>0</v>
      </c>
      <c r="T145" s="1102">
        <v>0</v>
      </c>
    </row>
    <row r="146" spans="1:23" ht="25.2" customHeight="1" thickBot="1">
      <c r="A146" s="299" t="s">
        <v>211</v>
      </c>
      <c r="B146" s="1321" t="s">
        <v>369</v>
      </c>
      <c r="C146" s="1321"/>
      <c r="D146" s="1321"/>
      <c r="E146" s="387">
        <v>13090.432925562</v>
      </c>
      <c r="F146" s="387">
        <v>13002.076621116999</v>
      </c>
      <c r="G146" s="387">
        <v>13776.372612441</v>
      </c>
      <c r="H146" s="912">
        <v>10126.801566996999</v>
      </c>
      <c r="I146" s="912">
        <v>11652.442673150999</v>
      </c>
      <c r="J146" s="912">
        <v>13970.454364943</v>
      </c>
      <c r="K146" s="912">
        <v>15300.412631178</v>
      </c>
      <c r="L146" s="912">
        <v>15300.412631178</v>
      </c>
      <c r="M146" s="912">
        <v>1441.5200071629999</v>
      </c>
      <c r="N146" s="912">
        <v>2324.0242961919998</v>
      </c>
      <c r="O146" s="912">
        <v>3466.9082659679998</v>
      </c>
      <c r="P146" s="912">
        <v>4311.945379539</v>
      </c>
      <c r="Q146" s="912">
        <v>5722.2492873809997</v>
      </c>
      <c r="R146" s="912">
        <v>7207.2363238329999</v>
      </c>
      <c r="S146" s="912">
        <v>8150.9080596200001</v>
      </c>
      <c r="T146" s="1106">
        <v>9464.0861836709992</v>
      </c>
    </row>
    <row r="147" spans="1:23" s="34" customFormat="1" ht="24" hidden="1" customHeight="1" thickBot="1">
      <c r="A147" s="1368" t="s">
        <v>239</v>
      </c>
      <c r="B147" s="1369"/>
      <c r="C147" s="1369"/>
      <c r="D147" s="1369"/>
      <c r="E147" s="385"/>
      <c r="F147" s="385"/>
      <c r="G147" s="385"/>
      <c r="H147" s="385"/>
      <c r="I147" s="385">
        <v>10126.801566996999</v>
      </c>
      <c r="J147" s="385"/>
      <c r="K147" s="385">
        <v>13970.454364943</v>
      </c>
      <c r="L147" s="385"/>
      <c r="M147" s="385"/>
      <c r="N147" s="385"/>
      <c r="O147" s="385"/>
      <c r="P147" s="385"/>
      <c r="Q147" s="385"/>
      <c r="R147" s="385"/>
      <c r="S147" s="385"/>
      <c r="T147" s="1107"/>
    </row>
    <row r="148" spans="1:23" ht="75" customHeight="1">
      <c r="A148" s="1370" t="s">
        <v>773</v>
      </c>
      <c r="B148" s="1371"/>
      <c r="C148" s="1371"/>
      <c r="D148" s="1371"/>
      <c r="E148" s="1371"/>
      <c r="F148" s="1371"/>
      <c r="G148" s="1371"/>
      <c r="H148" s="1371"/>
      <c r="I148" s="1371"/>
      <c r="J148" s="1371"/>
      <c r="K148" s="1371"/>
      <c r="L148" s="1371"/>
      <c r="M148" s="1371"/>
      <c r="N148" s="1371"/>
      <c r="O148" s="1371"/>
      <c r="P148" s="1371"/>
      <c r="Q148" s="1371"/>
      <c r="R148" s="1371"/>
      <c r="S148" s="1371"/>
      <c r="T148" s="1372"/>
    </row>
    <row r="149" spans="1:23" ht="22.2" customHeight="1">
      <c r="A149" s="1315" t="s">
        <v>426</v>
      </c>
      <c r="B149" s="1316"/>
      <c r="C149" s="1316"/>
      <c r="D149" s="1316"/>
      <c r="E149" s="1367" t="s">
        <v>277</v>
      </c>
      <c r="F149" s="1357" t="s">
        <v>854</v>
      </c>
      <c r="G149" s="1359">
        <v>2021</v>
      </c>
      <c r="H149" s="1359">
        <v>2022</v>
      </c>
      <c r="I149" s="1359"/>
      <c r="J149" s="1359"/>
      <c r="K149" s="1359"/>
      <c r="L149" s="1359"/>
      <c r="M149" s="1359">
        <v>2023</v>
      </c>
      <c r="N149" s="1359"/>
      <c r="O149" s="1359"/>
      <c r="P149" s="1359"/>
      <c r="Q149" s="1359"/>
      <c r="R149" s="1359"/>
      <c r="S149" s="1359"/>
      <c r="T149" s="1373"/>
    </row>
    <row r="150" spans="1:23" ht="22.2" customHeight="1">
      <c r="A150" s="1315"/>
      <c r="B150" s="1316"/>
      <c r="C150" s="1316"/>
      <c r="D150" s="1316"/>
      <c r="E150" s="1367"/>
      <c r="F150" s="1358"/>
      <c r="G150" s="1360"/>
      <c r="H150" s="905" t="s">
        <v>267</v>
      </c>
      <c r="I150" s="809" t="s">
        <v>7</v>
      </c>
      <c r="J150" s="809" t="s">
        <v>13</v>
      </c>
      <c r="K150" s="809" t="s">
        <v>14</v>
      </c>
      <c r="L150" s="809" t="s">
        <v>15</v>
      </c>
      <c r="M150" s="809" t="s">
        <v>0</v>
      </c>
      <c r="N150" s="934" t="s">
        <v>1</v>
      </c>
      <c r="O150" s="934" t="s">
        <v>2</v>
      </c>
      <c r="P150" s="934" t="s">
        <v>3</v>
      </c>
      <c r="Q150" s="934" t="s">
        <v>4</v>
      </c>
      <c r="R150" s="934" t="s">
        <v>5</v>
      </c>
      <c r="S150" s="934" t="s">
        <v>6</v>
      </c>
      <c r="T150" s="1007" t="s">
        <v>267</v>
      </c>
    </row>
    <row r="151" spans="1:23" ht="12.75" customHeight="1">
      <c r="A151" s="323" t="s">
        <v>99</v>
      </c>
      <c r="B151" s="1314" t="s">
        <v>370</v>
      </c>
      <c r="C151" s="1314"/>
      <c r="D151" s="1314"/>
      <c r="G151"/>
      <c r="H151"/>
      <c r="I151"/>
      <c r="J151"/>
      <c r="K151"/>
      <c r="L151"/>
      <c r="M151"/>
      <c r="N151"/>
      <c r="O151"/>
      <c r="P151"/>
      <c r="Q151"/>
      <c r="R151"/>
      <c r="S151"/>
      <c r="T151" s="1086"/>
      <c r="U151" s="54"/>
      <c r="V151" s="54"/>
    </row>
    <row r="152" spans="1:23" ht="12.75" customHeight="1">
      <c r="A152" s="144"/>
      <c r="B152" s="1014" t="s">
        <v>100</v>
      </c>
      <c r="C152" s="1313" t="s">
        <v>328</v>
      </c>
      <c r="D152" s="1313"/>
      <c r="E152" s="147">
        <v>372258.01319212699</v>
      </c>
      <c r="F152" s="147">
        <v>397992.88588231499</v>
      </c>
      <c r="G152" s="147">
        <v>377151.40692431002</v>
      </c>
      <c r="H152" s="938">
        <v>244953.76598143799</v>
      </c>
      <c r="I152" s="938">
        <v>277591.74303481198</v>
      </c>
      <c r="J152" s="938">
        <v>311889.40124722302</v>
      </c>
      <c r="K152" s="938">
        <v>346601.76423803699</v>
      </c>
      <c r="L152" s="938">
        <v>384484.15415943897</v>
      </c>
      <c r="M152" s="938">
        <v>37618.625905004999</v>
      </c>
      <c r="N152" s="938">
        <v>73408.844582773003</v>
      </c>
      <c r="O152" s="938">
        <v>112270.356622094</v>
      </c>
      <c r="P152" s="938">
        <v>150515.342270544</v>
      </c>
      <c r="Q152" s="938">
        <v>189499.681936409</v>
      </c>
      <c r="R152" s="938">
        <v>227987.48522623401</v>
      </c>
      <c r="S152" s="938">
        <v>267371.03525077301</v>
      </c>
      <c r="T152" s="1108">
        <v>307525.696556026</v>
      </c>
      <c r="U152" s="54"/>
      <c r="V152" s="54"/>
      <c r="W152" s="54"/>
    </row>
    <row r="153" spans="1:23" ht="12.75" customHeight="1">
      <c r="A153" s="144"/>
      <c r="B153" s="1014"/>
      <c r="C153" s="1014" t="s">
        <v>8</v>
      </c>
      <c r="D153" s="1014" t="s">
        <v>329</v>
      </c>
      <c r="E153" s="147">
        <v>3647.3903564490001</v>
      </c>
      <c r="F153" s="147">
        <v>4546.1635471760001</v>
      </c>
      <c r="G153" s="147">
        <v>5568.2753018060002</v>
      </c>
      <c r="H153" s="938">
        <v>5005.3805666179996</v>
      </c>
      <c r="I153" s="938">
        <v>5532.9766969490001</v>
      </c>
      <c r="J153" s="938">
        <v>6100.1762100280002</v>
      </c>
      <c r="K153" s="938">
        <v>6900.7255833449999</v>
      </c>
      <c r="L153" s="938">
        <v>7890.81805781</v>
      </c>
      <c r="M153" s="938">
        <v>1061.111230622</v>
      </c>
      <c r="N153" s="938">
        <v>2003.3041030700001</v>
      </c>
      <c r="O153" s="938">
        <v>3093.1407148409999</v>
      </c>
      <c r="P153" s="938">
        <v>4143.5000510170003</v>
      </c>
      <c r="Q153" s="938">
        <v>5172.5910824840003</v>
      </c>
      <c r="R153" s="938">
        <v>6037.4726207180001</v>
      </c>
      <c r="S153" s="938">
        <v>6880.844710157</v>
      </c>
      <c r="T153" s="1108">
        <v>7716.886873722</v>
      </c>
    </row>
    <row r="154" spans="1:23" ht="12.75" customHeight="1">
      <c r="A154" s="144"/>
      <c r="B154" s="1014"/>
      <c r="C154" s="1014" t="s">
        <v>9</v>
      </c>
      <c r="D154" s="1014" t="s">
        <v>330</v>
      </c>
      <c r="E154" s="147">
        <v>2672.1689481600001</v>
      </c>
      <c r="F154" s="147">
        <v>1528.654354689</v>
      </c>
      <c r="G154" s="147">
        <v>663.48172715999999</v>
      </c>
      <c r="H154" s="938">
        <v>565.927535831</v>
      </c>
      <c r="I154" s="938">
        <v>712.48603414199999</v>
      </c>
      <c r="J154" s="938">
        <v>871.68395386099996</v>
      </c>
      <c r="K154" s="938">
        <v>1015.453500407</v>
      </c>
      <c r="L154" s="938">
        <v>1202.5305824300001</v>
      </c>
      <c r="M154" s="938">
        <v>184.05176094000001</v>
      </c>
      <c r="N154" s="938">
        <v>376.598894503</v>
      </c>
      <c r="O154" s="938">
        <v>604.19521009699997</v>
      </c>
      <c r="P154" s="938">
        <v>833.64950520499997</v>
      </c>
      <c r="Q154" s="938">
        <v>1056.7390472970001</v>
      </c>
      <c r="R154" s="938">
        <v>1297.6111055050001</v>
      </c>
      <c r="S154" s="938">
        <v>1577.60740958</v>
      </c>
      <c r="T154" s="1108">
        <v>1830.0822265209999</v>
      </c>
    </row>
    <row r="155" spans="1:23" ht="12.75" customHeight="1">
      <c r="A155" s="144"/>
      <c r="B155" s="1014"/>
      <c r="C155" s="1014" t="s">
        <v>10</v>
      </c>
      <c r="D155" s="1014" t="s">
        <v>331</v>
      </c>
      <c r="E155" s="147">
        <v>30213.722840057999</v>
      </c>
      <c r="F155" s="147">
        <v>38774.209803498998</v>
      </c>
      <c r="G155" s="147">
        <v>46339.265374371003</v>
      </c>
      <c r="H155" s="938">
        <v>30977.391370441001</v>
      </c>
      <c r="I155" s="938">
        <v>34992.258512785003</v>
      </c>
      <c r="J155" s="938">
        <v>39407.978200418002</v>
      </c>
      <c r="K155" s="938">
        <v>43960.977729081002</v>
      </c>
      <c r="L155" s="938">
        <v>48547.353594934</v>
      </c>
      <c r="M155" s="938">
        <v>4797.1268683919998</v>
      </c>
      <c r="N155" s="938">
        <v>9294.3697989909997</v>
      </c>
      <c r="O155" s="938">
        <v>14117.691455835</v>
      </c>
      <c r="P155" s="938">
        <v>18908.453265163</v>
      </c>
      <c r="Q155" s="938">
        <v>23747.851964283</v>
      </c>
      <c r="R155" s="938">
        <v>28699.625855277998</v>
      </c>
      <c r="S155" s="938">
        <v>33444.693828164003</v>
      </c>
      <c r="T155" s="1108">
        <v>38406.664372049003</v>
      </c>
    </row>
    <row r="156" spans="1:23" ht="12.75" customHeight="1">
      <c r="A156" s="144"/>
      <c r="B156" s="1014"/>
      <c r="C156" s="1014" t="s">
        <v>11</v>
      </c>
      <c r="D156" s="1014" t="s">
        <v>332</v>
      </c>
      <c r="E156" s="147">
        <v>222809.51899433701</v>
      </c>
      <c r="F156" s="147">
        <v>213902.50339703099</v>
      </c>
      <c r="G156" s="147">
        <v>192555.09602129701</v>
      </c>
      <c r="H156" s="938">
        <v>134073.913641033</v>
      </c>
      <c r="I156" s="938">
        <v>152254.27449738601</v>
      </c>
      <c r="J156" s="938">
        <v>171071.230173763</v>
      </c>
      <c r="K156" s="938">
        <v>190053.01965881299</v>
      </c>
      <c r="L156" s="938">
        <v>210080.79734566901</v>
      </c>
      <c r="M156" s="938">
        <v>19983.397654008</v>
      </c>
      <c r="N156" s="938">
        <v>39018.339837505002</v>
      </c>
      <c r="O156" s="938">
        <v>59729.857994329002</v>
      </c>
      <c r="P156" s="938">
        <v>80029.871657644995</v>
      </c>
      <c r="Q156" s="938">
        <v>100791.52661758399</v>
      </c>
      <c r="R156" s="938">
        <v>121513.75220083199</v>
      </c>
      <c r="S156" s="938">
        <v>142520.810400066</v>
      </c>
      <c r="T156" s="1108">
        <v>163758.464249148</v>
      </c>
    </row>
    <row r="157" spans="1:23" ht="12.75" customHeight="1">
      <c r="A157" s="144"/>
      <c r="B157" s="1014"/>
      <c r="C157" s="1014"/>
      <c r="D157" s="983" t="s">
        <v>333</v>
      </c>
      <c r="E157" s="147">
        <v>220465.46288290701</v>
      </c>
      <c r="F157" s="147">
        <v>211019.69673781798</v>
      </c>
      <c r="G157" s="147">
        <v>190212.32826724599</v>
      </c>
      <c r="H157" s="938">
        <v>132809.133279887</v>
      </c>
      <c r="I157" s="938">
        <v>150824.81756656</v>
      </c>
      <c r="J157" s="938">
        <v>169453.25508609501</v>
      </c>
      <c r="K157" s="938">
        <v>188240.41049103701</v>
      </c>
      <c r="L157" s="938">
        <v>208048.162134271</v>
      </c>
      <c r="M157" s="938">
        <v>19744.085731177998</v>
      </c>
      <c r="N157" s="938">
        <v>38555.703668321999</v>
      </c>
      <c r="O157" s="938">
        <v>59002.767814309998</v>
      </c>
      <c r="P157" s="938">
        <v>79056.426655207993</v>
      </c>
      <c r="Q157" s="938">
        <v>99582.048623822004</v>
      </c>
      <c r="R157" s="938">
        <v>120061.838801618</v>
      </c>
      <c r="S157" s="938">
        <v>140826.94416982599</v>
      </c>
      <c r="T157" s="1108">
        <v>161827.07390783599</v>
      </c>
    </row>
    <row r="158" spans="1:23" ht="12.75" customHeight="1">
      <c r="A158" s="144"/>
      <c r="B158" s="1014"/>
      <c r="C158" s="1014"/>
      <c r="D158" s="983" t="s">
        <v>334</v>
      </c>
      <c r="E158" s="147">
        <v>2344.0561114300003</v>
      </c>
      <c r="F158" s="147">
        <v>2882.8066592130003</v>
      </c>
      <c r="G158" s="147">
        <v>2342.7677540509999</v>
      </c>
      <c r="H158" s="938">
        <v>1264.7803611459999</v>
      </c>
      <c r="I158" s="938">
        <v>1429.456930826</v>
      </c>
      <c r="J158" s="938">
        <v>1617.975087668</v>
      </c>
      <c r="K158" s="938">
        <v>1812.609167776</v>
      </c>
      <c r="L158" s="938">
        <v>2032.6352113979999</v>
      </c>
      <c r="M158" s="938">
        <v>239.31192282999999</v>
      </c>
      <c r="N158" s="938">
        <v>462.63616918299999</v>
      </c>
      <c r="O158" s="938">
        <v>727.09018001899994</v>
      </c>
      <c r="P158" s="938">
        <v>973.44500243699997</v>
      </c>
      <c r="Q158" s="938">
        <v>1209.4779937620001</v>
      </c>
      <c r="R158" s="938">
        <v>1451.913399214</v>
      </c>
      <c r="S158" s="938">
        <v>1693.86623024</v>
      </c>
      <c r="T158" s="1108">
        <v>1931.3903413119999</v>
      </c>
    </row>
    <row r="159" spans="1:23" ht="12.75" customHeight="1">
      <c r="A159" s="144"/>
      <c r="B159" s="1014"/>
      <c r="C159" s="1014" t="s">
        <v>98</v>
      </c>
      <c r="D159" s="1014" t="s">
        <v>335</v>
      </c>
      <c r="E159" s="147">
        <v>112915.212053123</v>
      </c>
      <c r="F159" s="147">
        <v>139241.35477991999</v>
      </c>
      <c r="G159" s="147">
        <v>132025.28849967601</v>
      </c>
      <c r="H159" s="938">
        <v>74331.152867515004</v>
      </c>
      <c r="I159" s="938">
        <v>84099.747293549997</v>
      </c>
      <c r="J159" s="938">
        <v>94438.332709152994</v>
      </c>
      <c r="K159" s="938">
        <v>104671.58776639101</v>
      </c>
      <c r="L159" s="938">
        <v>116762.654578596</v>
      </c>
      <c r="M159" s="938">
        <v>11592.938391043001</v>
      </c>
      <c r="N159" s="938">
        <v>22716.231948704</v>
      </c>
      <c r="O159" s="938">
        <v>34725.471246991998</v>
      </c>
      <c r="P159" s="938">
        <v>46599.867791514</v>
      </c>
      <c r="Q159" s="938">
        <v>58730.973224761001</v>
      </c>
      <c r="R159" s="938">
        <v>70439.023443900995</v>
      </c>
      <c r="S159" s="938">
        <v>82947.078902805995</v>
      </c>
      <c r="T159" s="1108">
        <v>95813.598834585995</v>
      </c>
    </row>
    <row r="160" spans="1:23" ht="12.75" customHeight="1">
      <c r="A160" s="144"/>
      <c r="B160" s="1014" t="s">
        <v>19</v>
      </c>
      <c r="C160" s="1313" t="s">
        <v>336</v>
      </c>
      <c r="D160" s="1313"/>
      <c r="E160" s="147">
        <v>215824.82297487798</v>
      </c>
      <c r="F160" s="147">
        <v>233875.57013822804</v>
      </c>
      <c r="G160" s="147">
        <v>199964.45572080501</v>
      </c>
      <c r="H160" s="938">
        <v>113752.28464631</v>
      </c>
      <c r="I160" s="938">
        <v>128663.31912411901</v>
      </c>
      <c r="J160" s="938">
        <v>144544.90283164199</v>
      </c>
      <c r="K160" s="938">
        <v>160800.19634215999</v>
      </c>
      <c r="L160" s="938">
        <v>179343.706944084</v>
      </c>
      <c r="M160" s="938">
        <v>18549.973979143</v>
      </c>
      <c r="N160" s="938">
        <v>36283.565206195002</v>
      </c>
      <c r="O160" s="938">
        <v>56059.211680016997</v>
      </c>
      <c r="P160" s="938">
        <v>75782.893111447993</v>
      </c>
      <c r="Q160" s="938">
        <v>96006.184015138002</v>
      </c>
      <c r="R160" s="938">
        <v>115702.000341073</v>
      </c>
      <c r="S160" s="938">
        <v>136252.680042013</v>
      </c>
      <c r="T160" s="1108">
        <v>157373.16763576801</v>
      </c>
    </row>
    <row r="161" spans="1:23" ht="12.75" customHeight="1">
      <c r="A161" s="144"/>
      <c r="B161" s="1014"/>
      <c r="C161" s="1014" t="s">
        <v>8</v>
      </c>
      <c r="D161" s="1014" t="s">
        <v>337</v>
      </c>
      <c r="E161" s="147">
        <v>24.767756315</v>
      </c>
      <c r="F161" s="147">
        <v>81.792780817999997</v>
      </c>
      <c r="G161" s="147">
        <v>139.95436346400001</v>
      </c>
      <c r="H161" s="938">
        <v>214.21548896600001</v>
      </c>
      <c r="I161" s="938">
        <v>256.30600918900001</v>
      </c>
      <c r="J161" s="938">
        <v>303.83668732799998</v>
      </c>
      <c r="K161" s="938">
        <v>351.62180868199999</v>
      </c>
      <c r="L161" s="938">
        <v>400.69918105400001</v>
      </c>
      <c r="M161" s="938">
        <v>42.993711537999999</v>
      </c>
      <c r="N161" s="938">
        <v>75.379446322000007</v>
      </c>
      <c r="O161" s="938">
        <v>110.72810011999999</v>
      </c>
      <c r="P161" s="938">
        <v>145.27631443000001</v>
      </c>
      <c r="Q161" s="938">
        <v>188.025492042</v>
      </c>
      <c r="R161" s="938">
        <v>217.16344275500001</v>
      </c>
      <c r="S161" s="938">
        <v>278.86508278100001</v>
      </c>
      <c r="T161" s="1108">
        <v>306.48486395999998</v>
      </c>
    </row>
    <row r="162" spans="1:23" ht="12.75" customHeight="1">
      <c r="A162" s="144"/>
      <c r="B162" s="1014"/>
      <c r="C162" s="1014" t="s">
        <v>9</v>
      </c>
      <c r="D162" s="1014" t="s">
        <v>338</v>
      </c>
      <c r="E162" s="147">
        <v>3420.4532070610003</v>
      </c>
      <c r="F162" s="147">
        <v>2178.036414491</v>
      </c>
      <c r="G162" s="147">
        <v>1658.083755376</v>
      </c>
      <c r="H162" s="938">
        <v>1156.999151211</v>
      </c>
      <c r="I162" s="938">
        <v>1368.911045973</v>
      </c>
      <c r="J162" s="938">
        <v>1630.125947581</v>
      </c>
      <c r="K162" s="938">
        <v>1919.8828997390001</v>
      </c>
      <c r="L162" s="938">
        <v>2236.2022323159999</v>
      </c>
      <c r="M162" s="938">
        <v>314.44312781399998</v>
      </c>
      <c r="N162" s="938">
        <v>602.17603081899995</v>
      </c>
      <c r="O162" s="938">
        <v>935.12738150200005</v>
      </c>
      <c r="P162" s="938">
        <v>1282.7380196639999</v>
      </c>
      <c r="Q162" s="938">
        <v>1608.1624754909999</v>
      </c>
      <c r="R162" s="938">
        <v>1975.0595385019999</v>
      </c>
      <c r="S162" s="938">
        <v>2383.3035443469998</v>
      </c>
      <c r="T162" s="1108">
        <v>2774.7881126749999</v>
      </c>
    </row>
    <row r="163" spans="1:23" ht="12.75" customHeight="1">
      <c r="A163" s="144"/>
      <c r="B163" s="1014"/>
      <c r="C163" s="1014" t="s">
        <v>10</v>
      </c>
      <c r="D163" s="1014" t="s">
        <v>339</v>
      </c>
      <c r="E163" s="147">
        <v>92185.975598445002</v>
      </c>
      <c r="F163" s="147">
        <v>89387.233673644005</v>
      </c>
      <c r="G163" s="147">
        <v>68493.422229738993</v>
      </c>
      <c r="H163" s="938">
        <v>40127.527397612001</v>
      </c>
      <c r="I163" s="938">
        <v>45161.348049815999</v>
      </c>
      <c r="J163" s="938">
        <v>50667.507302416001</v>
      </c>
      <c r="K163" s="938">
        <v>56498.201309474003</v>
      </c>
      <c r="L163" s="938">
        <v>63019.702610932</v>
      </c>
      <c r="M163" s="938">
        <v>7010.5000092239998</v>
      </c>
      <c r="N163" s="938">
        <v>13640.219334648</v>
      </c>
      <c r="O163" s="938">
        <v>21517.472888717999</v>
      </c>
      <c r="P163" s="938">
        <v>29235.822793186999</v>
      </c>
      <c r="Q163" s="938">
        <v>37372.075206196998</v>
      </c>
      <c r="R163" s="938">
        <v>45313.153935570001</v>
      </c>
      <c r="S163" s="938">
        <v>53576.443436619003</v>
      </c>
      <c r="T163" s="1108">
        <v>61980.837603428998</v>
      </c>
    </row>
    <row r="164" spans="1:23" ht="12.75" customHeight="1">
      <c r="A164" s="145"/>
      <c r="B164" s="984"/>
      <c r="C164" s="984"/>
      <c r="D164" s="985" t="s">
        <v>340</v>
      </c>
      <c r="E164" s="147">
        <v>7828.85381856</v>
      </c>
      <c r="F164" s="147">
        <v>10017.115619458</v>
      </c>
      <c r="G164" s="147">
        <v>9003.6442077459997</v>
      </c>
      <c r="H164" s="938">
        <v>6357.643831587</v>
      </c>
      <c r="I164" s="938">
        <v>7199.3937429380003</v>
      </c>
      <c r="J164" s="938">
        <v>8103.2655967649998</v>
      </c>
      <c r="K164" s="938">
        <v>9041.7002365179997</v>
      </c>
      <c r="L164" s="938">
        <v>10082.016332744</v>
      </c>
      <c r="M164" s="938">
        <v>998.91135454799996</v>
      </c>
      <c r="N164" s="938">
        <v>1921.705564741</v>
      </c>
      <c r="O164" s="938">
        <v>3044.2990548950002</v>
      </c>
      <c r="P164" s="938">
        <v>4174.0610454079997</v>
      </c>
      <c r="Q164" s="938">
        <v>5384.7502188259996</v>
      </c>
      <c r="R164" s="938">
        <v>6506.1660057070003</v>
      </c>
      <c r="S164" s="938">
        <v>7699.6805582830002</v>
      </c>
      <c r="T164" s="1108">
        <v>8901.6502845300001</v>
      </c>
    </row>
    <row r="165" spans="1:23" ht="12.75" customHeight="1">
      <c r="A165" s="145"/>
      <c r="B165" s="984"/>
      <c r="C165" s="984"/>
      <c r="D165" s="985" t="s">
        <v>341</v>
      </c>
      <c r="E165" s="147">
        <v>11720.921162298</v>
      </c>
      <c r="F165" s="147">
        <v>9595.3273875039995</v>
      </c>
      <c r="G165" s="147">
        <v>7407.6205042190004</v>
      </c>
      <c r="H165" s="938">
        <v>5019.4910014349998</v>
      </c>
      <c r="I165" s="938">
        <v>5641.2609470269999</v>
      </c>
      <c r="J165" s="938">
        <v>6305.9929399599996</v>
      </c>
      <c r="K165" s="938">
        <v>6985.6592936070001</v>
      </c>
      <c r="L165" s="938">
        <v>7687.9872985410002</v>
      </c>
      <c r="M165" s="938">
        <v>703.96859494099999</v>
      </c>
      <c r="N165" s="938">
        <v>1390.318673493</v>
      </c>
      <c r="O165" s="938">
        <v>2225.722688798</v>
      </c>
      <c r="P165" s="938">
        <v>3022.506527899</v>
      </c>
      <c r="Q165" s="938">
        <v>3863.1510865</v>
      </c>
      <c r="R165" s="938">
        <v>4663.8100317420003</v>
      </c>
      <c r="S165" s="938">
        <v>5507.1816243180001</v>
      </c>
      <c r="T165" s="1108">
        <v>6354.1637835680003</v>
      </c>
    </row>
    <row r="166" spans="1:23" ht="12.75" customHeight="1">
      <c r="A166" s="145"/>
      <c r="B166" s="984"/>
      <c r="C166" s="984"/>
      <c r="D166" s="985" t="s">
        <v>342</v>
      </c>
      <c r="E166" s="147">
        <v>72636.200617587005</v>
      </c>
      <c r="F166" s="147">
        <v>69774.790666682005</v>
      </c>
      <c r="G166" s="147">
        <v>52082.157517774001</v>
      </c>
      <c r="H166" s="938">
        <v>28750.392564590002</v>
      </c>
      <c r="I166" s="938">
        <v>32320.693359851</v>
      </c>
      <c r="J166" s="938">
        <v>36258.248765691002</v>
      </c>
      <c r="K166" s="938">
        <v>40470.841779349001</v>
      </c>
      <c r="L166" s="938">
        <v>45249.698979647001</v>
      </c>
      <c r="M166" s="938">
        <v>5307.6200597349998</v>
      </c>
      <c r="N166" s="938">
        <v>10328.195096414</v>
      </c>
      <c r="O166" s="938">
        <v>16247.451145024999</v>
      </c>
      <c r="P166" s="938">
        <v>22039.25521988</v>
      </c>
      <c r="Q166" s="938">
        <v>28124.173900870999</v>
      </c>
      <c r="R166" s="938">
        <v>34143.177898121001</v>
      </c>
      <c r="S166" s="938">
        <v>40369.581254017998</v>
      </c>
      <c r="T166" s="1108">
        <v>46725.023535330998</v>
      </c>
    </row>
    <row r="167" spans="1:23" ht="12.75" customHeight="1">
      <c r="A167" s="144"/>
      <c r="B167" s="1014"/>
      <c r="C167" s="1014" t="s">
        <v>11</v>
      </c>
      <c r="D167" s="1014" t="s">
        <v>343</v>
      </c>
      <c r="E167" s="147">
        <v>5742.8154889269999</v>
      </c>
      <c r="F167" s="147">
        <v>5770.5297924739998</v>
      </c>
      <c r="G167" s="147">
        <v>4665.4457988960003</v>
      </c>
      <c r="H167" s="938">
        <v>2526.3246723709999</v>
      </c>
      <c r="I167" s="938">
        <v>2848.9706171739999</v>
      </c>
      <c r="J167" s="938">
        <v>3134.7324426999999</v>
      </c>
      <c r="K167" s="938">
        <v>3566.638930095</v>
      </c>
      <c r="L167" s="938">
        <v>3801.7072371230001</v>
      </c>
      <c r="M167" s="938">
        <v>301.40832196999997</v>
      </c>
      <c r="N167" s="938">
        <v>624.30320188600001</v>
      </c>
      <c r="O167" s="938">
        <v>943.32545168399997</v>
      </c>
      <c r="P167" s="938">
        <v>1253.1674558950001</v>
      </c>
      <c r="Q167" s="938">
        <v>1530.271292916</v>
      </c>
      <c r="R167" s="938">
        <v>1806.910271407</v>
      </c>
      <c r="S167" s="938">
        <v>2103.569675664</v>
      </c>
      <c r="T167" s="1108">
        <v>2406.5697524060001</v>
      </c>
    </row>
    <row r="168" spans="1:23">
      <c r="A168" s="144"/>
      <c r="B168" s="1014"/>
      <c r="C168" s="1014" t="s">
        <v>98</v>
      </c>
      <c r="D168" s="1014" t="s">
        <v>344</v>
      </c>
      <c r="E168" s="147">
        <v>4397.1239248929996</v>
      </c>
      <c r="F168" s="147">
        <v>3138.0186068279995</v>
      </c>
      <c r="G168" s="147">
        <v>1824.16292002</v>
      </c>
      <c r="H168" s="938">
        <v>1592.332939141</v>
      </c>
      <c r="I168" s="938">
        <v>2018.9948333039999</v>
      </c>
      <c r="J168" s="938">
        <v>2545.1064024500001</v>
      </c>
      <c r="K168" s="938">
        <v>3074.7442862749999</v>
      </c>
      <c r="L168" s="938">
        <v>3698.584485155</v>
      </c>
      <c r="M168" s="938">
        <v>658.22756748999996</v>
      </c>
      <c r="N168" s="938">
        <v>1209.108469644</v>
      </c>
      <c r="O168" s="938">
        <v>1856.0190940929999</v>
      </c>
      <c r="P168" s="938">
        <v>2461.1295212099999</v>
      </c>
      <c r="Q168" s="938">
        <v>3069.035510962</v>
      </c>
      <c r="R168" s="938">
        <v>3679.8545426740002</v>
      </c>
      <c r="S168" s="938">
        <v>4307.9924216239997</v>
      </c>
      <c r="T168" s="1108">
        <v>4936.0504610819999</v>
      </c>
    </row>
    <row r="169" spans="1:23" ht="12.75" customHeight="1">
      <c r="A169" s="144"/>
      <c r="B169" s="1014"/>
      <c r="C169" s="1014" t="s">
        <v>97</v>
      </c>
      <c r="D169" s="1014" t="s">
        <v>335</v>
      </c>
      <c r="E169" s="147">
        <v>109997.1226744</v>
      </c>
      <c r="F169" s="147">
        <v>133033.09247972301</v>
      </c>
      <c r="G169" s="147">
        <v>123078.04524183599</v>
      </c>
      <c r="H169" s="938">
        <v>68134.884997008994</v>
      </c>
      <c r="I169" s="938">
        <v>77008.788568663003</v>
      </c>
      <c r="J169" s="938">
        <v>86263.594049167004</v>
      </c>
      <c r="K169" s="938">
        <v>95389.107107895004</v>
      </c>
      <c r="L169" s="938">
        <v>106186.81119750399</v>
      </c>
      <c r="M169" s="938">
        <v>10222.401241107</v>
      </c>
      <c r="N169" s="938">
        <v>20132.378722876001</v>
      </c>
      <c r="O169" s="938">
        <v>30696.5387639</v>
      </c>
      <c r="P169" s="938">
        <v>41404.759007061999</v>
      </c>
      <c r="Q169" s="938">
        <v>52238.614037530002</v>
      </c>
      <c r="R169" s="938">
        <v>62709.858610165</v>
      </c>
      <c r="S169" s="938">
        <v>73602.505880978002</v>
      </c>
      <c r="T169" s="1108">
        <v>84968.436842216004</v>
      </c>
    </row>
    <row r="170" spans="1:23" ht="12.75" customHeight="1">
      <c r="A170" s="144"/>
      <c r="B170" s="1014"/>
      <c r="C170" s="1014" t="s">
        <v>125</v>
      </c>
      <c r="D170" s="1014" t="s">
        <v>345</v>
      </c>
      <c r="E170" s="147">
        <v>56.564324837000001</v>
      </c>
      <c r="F170" s="147">
        <v>286.86639024999999</v>
      </c>
      <c r="G170" s="147">
        <v>105.341411474</v>
      </c>
      <c r="H170" s="938">
        <v>0</v>
      </c>
      <c r="I170" s="938">
        <v>0</v>
      </c>
      <c r="J170" s="938">
        <v>0</v>
      </c>
      <c r="K170" s="938">
        <v>0</v>
      </c>
      <c r="L170" s="938">
        <v>0</v>
      </c>
      <c r="M170" s="938">
        <v>0</v>
      </c>
      <c r="N170" s="938">
        <v>0</v>
      </c>
      <c r="O170" s="938">
        <v>0</v>
      </c>
      <c r="P170" s="938">
        <v>0</v>
      </c>
      <c r="Q170" s="938">
        <v>0</v>
      </c>
      <c r="R170" s="938">
        <v>0</v>
      </c>
      <c r="S170" s="938">
        <v>0</v>
      </c>
      <c r="T170" s="1108">
        <v>0</v>
      </c>
    </row>
    <row r="171" spans="1:23" ht="12.75" customHeight="1">
      <c r="A171" s="158" t="s">
        <v>204</v>
      </c>
      <c r="B171" s="1314" t="s">
        <v>346</v>
      </c>
      <c r="C171" s="1314"/>
      <c r="D171" s="1314"/>
      <c r="E171" s="147">
        <v>156433.19021724901</v>
      </c>
      <c r="F171" s="147">
        <v>164117.31574408701</v>
      </c>
      <c r="G171" s="147">
        <v>177186.95120350501</v>
      </c>
      <c r="H171" s="147">
        <v>131201.48133512799</v>
      </c>
      <c r="I171" s="147">
        <v>148928.423910693</v>
      </c>
      <c r="J171" s="147">
        <v>167344.49841558101</v>
      </c>
      <c r="K171" s="147">
        <v>185801.567895877</v>
      </c>
      <c r="L171" s="147">
        <v>205140.447215355</v>
      </c>
      <c r="M171" s="147">
        <v>19068.651925861999</v>
      </c>
      <c r="N171" s="147">
        <v>37125.279376578001</v>
      </c>
      <c r="O171" s="147">
        <v>56211.144942077</v>
      </c>
      <c r="P171" s="147">
        <v>74732.449159095995</v>
      </c>
      <c r="Q171" s="147">
        <v>93493.497921271002</v>
      </c>
      <c r="R171" s="147">
        <v>112285.484885161</v>
      </c>
      <c r="S171" s="147">
        <v>131118.35520876001</v>
      </c>
      <c r="T171" s="1100">
        <v>150152.52892025799</v>
      </c>
    </row>
    <row r="172" spans="1:23" ht="12.75" customHeight="1">
      <c r="A172" s="158" t="s">
        <v>105</v>
      </c>
      <c r="B172" s="1314" t="s">
        <v>347</v>
      </c>
      <c r="C172" s="1314"/>
      <c r="D172" s="1314"/>
      <c r="E172" s="147"/>
      <c r="F172" s="147"/>
      <c r="G172" s="147"/>
      <c r="H172" s="147"/>
      <c r="I172" s="147"/>
      <c r="J172" s="147"/>
      <c r="K172" s="147"/>
      <c r="L172" s="147"/>
      <c r="M172" s="147"/>
      <c r="N172" s="147"/>
      <c r="O172" s="147"/>
      <c r="P172" s="147"/>
      <c r="Q172" s="147"/>
      <c r="R172" s="147"/>
      <c r="S172" s="147"/>
      <c r="T172" s="1100"/>
    </row>
    <row r="173" spans="1:23" ht="12.75" customHeight="1">
      <c r="A173" s="144"/>
      <c r="B173" s="1014" t="s">
        <v>18</v>
      </c>
      <c r="C173" s="1313" t="s">
        <v>348</v>
      </c>
      <c r="D173" s="1313"/>
      <c r="E173" s="147">
        <v>103814.77251416899</v>
      </c>
      <c r="F173" s="884">
        <v>119024.72870210999</v>
      </c>
      <c r="G173" s="884">
        <v>108316.051156439</v>
      </c>
      <c r="H173" s="884">
        <v>69888.263433746994</v>
      </c>
      <c r="I173" s="884">
        <v>82589.774956820998</v>
      </c>
      <c r="J173" s="884">
        <v>92905.354268595998</v>
      </c>
      <c r="K173" s="884">
        <v>102335.48407813199</v>
      </c>
      <c r="L173" s="884">
        <v>109629.60825776</v>
      </c>
      <c r="M173" s="884">
        <v>17949.669926727998</v>
      </c>
      <c r="N173" s="147">
        <v>22394.534371991002</v>
      </c>
      <c r="O173" s="147">
        <v>31941.789408709999</v>
      </c>
      <c r="P173" s="147">
        <v>42949.185688284997</v>
      </c>
      <c r="Q173" s="147">
        <v>49127.354221152003</v>
      </c>
      <c r="R173" s="147">
        <v>59542.719140875997</v>
      </c>
      <c r="S173" s="147">
        <v>66057.519002814995</v>
      </c>
      <c r="T173" s="1100">
        <v>73300.435744290007</v>
      </c>
      <c r="W173" s="55"/>
    </row>
    <row r="174" spans="1:23" ht="22.8">
      <c r="A174" s="144"/>
      <c r="B174" s="1014"/>
      <c r="C174" s="1014" t="s">
        <v>8</v>
      </c>
      <c r="D174" s="1014" t="s">
        <v>349</v>
      </c>
      <c r="E174" s="147">
        <v>2615.4134353679997</v>
      </c>
      <c r="F174" s="884">
        <v>11872.512716894</v>
      </c>
      <c r="G174" s="884">
        <v>8731.143547185</v>
      </c>
      <c r="H174" s="884">
        <v>3041.7941141910001</v>
      </c>
      <c r="I174" s="884">
        <v>3030.4413499550001</v>
      </c>
      <c r="J174" s="884">
        <v>3140.1840183149998</v>
      </c>
      <c r="K174" s="884">
        <v>3834.3396150439999</v>
      </c>
      <c r="L174" s="884">
        <v>4575.2990616659999</v>
      </c>
      <c r="M174" s="884">
        <v>1056.578996772</v>
      </c>
      <c r="N174" s="147">
        <v>1344.295591584</v>
      </c>
      <c r="O174" s="147">
        <v>1767.3864772710001</v>
      </c>
      <c r="P174" s="147">
        <v>2271.5380655600002</v>
      </c>
      <c r="Q174" s="147">
        <v>3281.0635878130001</v>
      </c>
      <c r="R174" s="147">
        <v>3858.9599809199999</v>
      </c>
      <c r="S174" s="147">
        <v>4435.5797176810001</v>
      </c>
      <c r="T174" s="1100">
        <v>4543.3384527529997</v>
      </c>
    </row>
    <row r="175" spans="1:23" ht="22.8">
      <c r="A175" s="144"/>
      <c r="B175" s="1014"/>
      <c r="C175" s="1014" t="s">
        <v>9</v>
      </c>
      <c r="D175" s="1014" t="s">
        <v>352</v>
      </c>
      <c r="E175" s="147">
        <v>16.45606956</v>
      </c>
      <c r="F175" s="884">
        <v>0.153686357</v>
      </c>
      <c r="G175" s="884">
        <v>0</v>
      </c>
      <c r="H175" s="884">
        <v>0</v>
      </c>
      <c r="I175" s="884">
        <v>0</v>
      </c>
      <c r="J175" s="884">
        <v>0</v>
      </c>
      <c r="K175" s="884">
        <v>0</v>
      </c>
      <c r="L175" s="884">
        <v>0</v>
      </c>
      <c r="M175" s="884">
        <v>0</v>
      </c>
      <c r="N175" s="147">
        <v>0</v>
      </c>
      <c r="O175" s="147">
        <v>0</v>
      </c>
      <c r="P175" s="147">
        <v>0</v>
      </c>
      <c r="Q175" s="147">
        <v>0</v>
      </c>
      <c r="R175" s="147">
        <v>0</v>
      </c>
      <c r="S175" s="147">
        <v>0</v>
      </c>
      <c r="T175" s="1100">
        <v>0</v>
      </c>
    </row>
    <row r="176" spans="1:23" ht="22.8">
      <c r="A176" s="144"/>
      <c r="B176" s="1014"/>
      <c r="C176" s="1014" t="s">
        <v>10</v>
      </c>
      <c r="D176" s="1014" t="s">
        <v>350</v>
      </c>
      <c r="E176" s="147">
        <v>1.5685460120000001</v>
      </c>
      <c r="F176" s="884">
        <v>23.021036394999999</v>
      </c>
      <c r="G176" s="884">
        <v>35.906566268999981</v>
      </c>
      <c r="H176" s="884">
        <v>86.934751508999994</v>
      </c>
      <c r="I176" s="884">
        <v>89.980156679000004</v>
      </c>
      <c r="J176" s="884">
        <v>111.41051232</v>
      </c>
      <c r="K176" s="884">
        <v>127.738758813</v>
      </c>
      <c r="L176" s="884">
        <v>151.93059793</v>
      </c>
      <c r="M176" s="884">
        <v>43.932157046999997</v>
      </c>
      <c r="N176" s="147">
        <v>83.515769711000004</v>
      </c>
      <c r="O176" s="147">
        <v>149.06243305699999</v>
      </c>
      <c r="P176" s="147">
        <v>189.92019019</v>
      </c>
      <c r="Q176" s="147">
        <v>238.56307955599999</v>
      </c>
      <c r="R176" s="147">
        <v>292.09111202399998</v>
      </c>
      <c r="S176" s="147">
        <v>352.41498476599998</v>
      </c>
      <c r="T176" s="1100">
        <v>423.879006522</v>
      </c>
    </row>
    <row r="177" spans="1:23" ht="22.8">
      <c r="A177" s="144"/>
      <c r="B177" s="1014"/>
      <c r="C177" s="1014" t="s">
        <v>11</v>
      </c>
      <c r="D177" s="1014" t="s">
        <v>351</v>
      </c>
      <c r="E177" s="147">
        <v>45351.636871408002</v>
      </c>
      <c r="F177" s="884">
        <v>50141.239235614004</v>
      </c>
      <c r="G177" s="884">
        <v>33978.965831640002</v>
      </c>
      <c r="H177" s="884">
        <v>19610.195863198998</v>
      </c>
      <c r="I177" s="884">
        <v>25636.227991080999</v>
      </c>
      <c r="J177" s="884">
        <v>31013.127952899002</v>
      </c>
      <c r="K177" s="884">
        <v>34492.936499684998</v>
      </c>
      <c r="L177" s="884">
        <v>35420.839428179002</v>
      </c>
      <c r="M177" s="884">
        <v>7548.1542505070001</v>
      </c>
      <c r="N177" s="147">
        <v>8006.5763944849996</v>
      </c>
      <c r="O177" s="147">
        <v>11399.962402783</v>
      </c>
      <c r="P177" s="147">
        <v>15645.309498770999</v>
      </c>
      <c r="Q177" s="147">
        <v>15833.840915449</v>
      </c>
      <c r="R177" s="147">
        <v>19257.499295425001</v>
      </c>
      <c r="S177" s="147">
        <v>19715.511468297998</v>
      </c>
      <c r="T177" s="1100">
        <v>21036.917425980999</v>
      </c>
    </row>
    <row r="178" spans="1:23" ht="34.200000000000003">
      <c r="A178" s="144"/>
      <c r="B178" s="1014"/>
      <c r="C178" s="1014" t="s">
        <v>98</v>
      </c>
      <c r="D178" s="1014" t="s">
        <v>353</v>
      </c>
      <c r="E178" s="147">
        <v>33862.840885058999</v>
      </c>
      <c r="F178" s="884">
        <v>32382.371626160999</v>
      </c>
      <c r="G178" s="884">
        <v>37659.702279703</v>
      </c>
      <c r="H178" s="884">
        <v>26931.777984470998</v>
      </c>
      <c r="I178" s="884">
        <v>30336.213242401001</v>
      </c>
      <c r="J178" s="884">
        <v>33561.520527221001</v>
      </c>
      <c r="K178" s="884">
        <v>37688.772089819999</v>
      </c>
      <c r="L178" s="884">
        <v>41177.503104891999</v>
      </c>
      <c r="M178" s="884">
        <v>3308.8423981689998</v>
      </c>
      <c r="N178" s="147">
        <v>6394.2525238939998</v>
      </c>
      <c r="O178" s="147">
        <v>9851.5270698500008</v>
      </c>
      <c r="P178" s="147">
        <v>14406.430319505</v>
      </c>
      <c r="Q178" s="147">
        <v>17843.604211639999</v>
      </c>
      <c r="R178" s="147">
        <v>21736.473036889998</v>
      </c>
      <c r="S178" s="147">
        <v>25279.457539831001</v>
      </c>
      <c r="T178" s="1100">
        <v>28993.013689384999</v>
      </c>
      <c r="W178" s="34"/>
    </row>
    <row r="179" spans="1:23" ht="12.75" customHeight="1">
      <c r="A179" s="144"/>
      <c r="B179" s="1014"/>
      <c r="C179" s="1014" t="s">
        <v>97</v>
      </c>
      <c r="D179" s="1014" t="s">
        <v>354</v>
      </c>
      <c r="E179" s="147">
        <v>21966.856706761999</v>
      </c>
      <c r="F179" s="884">
        <v>24605.430400689002</v>
      </c>
      <c r="G179" s="884">
        <v>27910.332931641999</v>
      </c>
      <c r="H179" s="884">
        <v>20217.560720377001</v>
      </c>
      <c r="I179" s="884">
        <v>23496.912216705001</v>
      </c>
      <c r="J179" s="884">
        <v>25079.111257840999</v>
      </c>
      <c r="K179" s="884">
        <v>26191.697114769999</v>
      </c>
      <c r="L179" s="884">
        <v>28304.036065093002</v>
      </c>
      <c r="M179" s="884">
        <v>5992.1621242330002</v>
      </c>
      <c r="N179" s="147">
        <v>6565.8940923170003</v>
      </c>
      <c r="O179" s="147">
        <v>8773.8510257489997</v>
      </c>
      <c r="P179" s="147">
        <v>10435.987614259</v>
      </c>
      <c r="Q179" s="147">
        <v>11930.282426694001</v>
      </c>
      <c r="R179" s="147">
        <v>14397.695715616999</v>
      </c>
      <c r="S179" s="147">
        <v>16274.555292239</v>
      </c>
      <c r="T179" s="1100">
        <v>18303.287169649</v>
      </c>
    </row>
    <row r="180" spans="1:23" ht="12.75" customHeight="1">
      <c r="A180" s="144"/>
      <c r="B180" s="1014" t="s">
        <v>19</v>
      </c>
      <c r="C180" s="1313" t="s">
        <v>355</v>
      </c>
      <c r="D180" s="1313"/>
      <c r="E180" s="147">
        <v>194464.241037525</v>
      </c>
      <c r="F180" s="884">
        <v>224576.87925889902</v>
      </c>
      <c r="G180" s="884">
        <v>217162.88669581199</v>
      </c>
      <c r="H180" s="884">
        <v>141213.140451724</v>
      </c>
      <c r="I180" s="884">
        <v>163192.36329879501</v>
      </c>
      <c r="J180" s="884">
        <v>182974.00838439199</v>
      </c>
      <c r="K180" s="884">
        <v>201626.85370638801</v>
      </c>
      <c r="L180" s="884">
        <v>221574.44450451701</v>
      </c>
      <c r="M180" s="884">
        <v>25127.953822962001</v>
      </c>
      <c r="N180" s="884">
        <v>39852.749020397001</v>
      </c>
      <c r="O180" s="884">
        <v>59346.089415490998</v>
      </c>
      <c r="P180" s="884">
        <v>78160.079689559003</v>
      </c>
      <c r="Q180" s="884">
        <v>93926.924162889001</v>
      </c>
      <c r="R180" s="884">
        <v>115769.02340360401</v>
      </c>
      <c r="S180" s="884">
        <v>130817.83643870099</v>
      </c>
      <c r="T180" s="1087">
        <v>147872.582754695</v>
      </c>
      <c r="W180" s="54"/>
    </row>
    <row r="181" spans="1:23" ht="22.8">
      <c r="A181" s="144"/>
      <c r="B181" s="1014"/>
      <c r="C181" s="1014" t="s">
        <v>8</v>
      </c>
      <c r="D181" s="1014" t="s">
        <v>356</v>
      </c>
      <c r="E181" s="147">
        <v>1289.0239290439999</v>
      </c>
      <c r="F181" s="884">
        <v>543.80360333600004</v>
      </c>
      <c r="G181" s="884">
        <v>1239.3264119830001</v>
      </c>
      <c r="H181" s="884">
        <v>763.92984922300002</v>
      </c>
      <c r="I181" s="884">
        <v>1233.7182477409999</v>
      </c>
      <c r="J181" s="884">
        <v>1342.646643222</v>
      </c>
      <c r="K181" s="884">
        <v>944.22120099599999</v>
      </c>
      <c r="L181" s="884">
        <v>900.064603143</v>
      </c>
      <c r="M181" s="884">
        <v>99.343799508000004</v>
      </c>
      <c r="N181" s="147">
        <v>350.89768066400001</v>
      </c>
      <c r="O181" s="147">
        <v>270.64211949100002</v>
      </c>
      <c r="P181" s="147">
        <v>244.47379083199999</v>
      </c>
      <c r="Q181" s="147">
        <v>218.40026045600001</v>
      </c>
      <c r="R181" s="147">
        <v>232.56390060000001</v>
      </c>
      <c r="S181" s="147">
        <v>403.31280210900002</v>
      </c>
      <c r="T181" s="1100">
        <v>446.52821024299999</v>
      </c>
    </row>
    <row r="182" spans="1:23" ht="22.8">
      <c r="A182" s="144"/>
      <c r="B182" s="1014"/>
      <c r="C182" s="1014" t="s">
        <v>9</v>
      </c>
      <c r="D182" s="1014" t="s">
        <v>357</v>
      </c>
      <c r="E182" s="147">
        <v>14.673245888</v>
      </c>
      <c r="F182" s="884">
        <v>52.022361101000001</v>
      </c>
      <c r="G182" s="884">
        <v>108.723615642</v>
      </c>
      <c r="H182" s="884">
        <v>619.75762406900003</v>
      </c>
      <c r="I182" s="884">
        <v>619.75762406900003</v>
      </c>
      <c r="J182" s="884">
        <v>619.75762406900003</v>
      </c>
      <c r="K182" s="884">
        <v>619.84738824500005</v>
      </c>
      <c r="L182" s="884">
        <v>631.65155829399998</v>
      </c>
      <c r="M182" s="884">
        <v>0</v>
      </c>
      <c r="N182" s="884">
        <v>196.16109303900001</v>
      </c>
      <c r="O182" s="884">
        <v>197.04233257000001</v>
      </c>
      <c r="P182" s="884">
        <v>197.04233257000001</v>
      </c>
      <c r="Q182" s="884">
        <v>197.04233257000001</v>
      </c>
      <c r="R182" s="884">
        <v>236.71054853300001</v>
      </c>
      <c r="S182" s="884">
        <v>236.71054853300001</v>
      </c>
      <c r="T182" s="1087">
        <v>236.71054853300001</v>
      </c>
    </row>
    <row r="183" spans="1:23" ht="22.8">
      <c r="A183" s="144"/>
      <c r="B183" s="1014"/>
      <c r="C183" s="1014" t="s">
        <v>10</v>
      </c>
      <c r="D183" s="1014" t="s">
        <v>358</v>
      </c>
      <c r="E183" s="147">
        <v>0.98329482999999995</v>
      </c>
      <c r="F183" s="884">
        <v>67.747042903999997</v>
      </c>
      <c r="G183" s="884">
        <v>10.754980870000001</v>
      </c>
      <c r="H183" s="884">
        <v>30.064915510999999</v>
      </c>
      <c r="I183" s="884">
        <v>39.296025114000003</v>
      </c>
      <c r="J183" s="884">
        <v>17.798114786999999</v>
      </c>
      <c r="K183" s="884">
        <v>17.324363129000002</v>
      </c>
      <c r="L183" s="884">
        <v>15.080560117999999</v>
      </c>
      <c r="M183" s="884">
        <v>0.18401337200000001</v>
      </c>
      <c r="N183" s="147">
        <v>4.0835743000000001E-2</v>
      </c>
      <c r="O183" s="147">
        <v>5.9743345330000004</v>
      </c>
      <c r="P183" s="147">
        <v>7.2176326939999997</v>
      </c>
      <c r="Q183" s="147">
        <v>5.9754341330000003</v>
      </c>
      <c r="R183" s="147">
        <v>6.959144781</v>
      </c>
      <c r="S183" s="147">
        <v>5.9798615330000002</v>
      </c>
      <c r="T183" s="1100">
        <v>5.9798615330000002</v>
      </c>
    </row>
    <row r="184" spans="1:23" ht="22.8">
      <c r="A184" s="144"/>
      <c r="B184" s="1014"/>
      <c r="C184" s="1014" t="s">
        <v>11</v>
      </c>
      <c r="D184" s="1014" t="s">
        <v>359</v>
      </c>
      <c r="E184" s="147">
        <v>41965.883163541999</v>
      </c>
      <c r="F184" s="884">
        <v>42138.304890279003</v>
      </c>
      <c r="G184" s="884">
        <v>26706.095332454999</v>
      </c>
      <c r="H184" s="884">
        <v>17086.221561455</v>
      </c>
      <c r="I184" s="884">
        <v>22708.866533908</v>
      </c>
      <c r="J184" s="884">
        <v>27569.497935746</v>
      </c>
      <c r="K184" s="884">
        <v>30218.320299215</v>
      </c>
      <c r="L184" s="884">
        <v>30546.897784393001</v>
      </c>
      <c r="M184" s="884">
        <v>6990.8053015659998</v>
      </c>
      <c r="N184" s="147">
        <v>7364.29282504</v>
      </c>
      <c r="O184" s="147">
        <v>10004.735508313001</v>
      </c>
      <c r="P184" s="147">
        <v>13912.173825279</v>
      </c>
      <c r="Q184" s="147">
        <v>14083.049135285</v>
      </c>
      <c r="R184" s="147">
        <v>17308.622956195999</v>
      </c>
      <c r="S184" s="147">
        <v>17257.962342121002</v>
      </c>
      <c r="T184" s="1100">
        <v>18541.178500409998</v>
      </c>
    </row>
    <row r="185" spans="1:23">
      <c r="A185" s="144"/>
      <c r="B185" s="1014"/>
      <c r="C185" s="1014" t="s">
        <v>98</v>
      </c>
      <c r="D185" s="1014" t="s">
        <v>360</v>
      </c>
      <c r="E185" s="147">
        <v>46809.875367922999</v>
      </c>
      <c r="F185" s="884">
        <v>75388.609262340004</v>
      </c>
      <c r="G185" s="884">
        <v>79475.011491102996</v>
      </c>
      <c r="H185" s="884">
        <v>45687.704385479999</v>
      </c>
      <c r="I185" s="884">
        <v>51386.887879036003</v>
      </c>
      <c r="J185" s="884">
        <v>55955.677379583001</v>
      </c>
      <c r="K185" s="884">
        <v>61622.988030984998</v>
      </c>
      <c r="L185" s="884">
        <v>68952.209192855007</v>
      </c>
      <c r="M185" s="884">
        <v>8114.495389576</v>
      </c>
      <c r="N185" s="147">
        <v>11674.916404449001</v>
      </c>
      <c r="O185" s="147">
        <v>17810.178461954001</v>
      </c>
      <c r="P185" s="147">
        <v>22476.081975819001</v>
      </c>
      <c r="Q185" s="147">
        <v>27579.88870806</v>
      </c>
      <c r="R185" s="147">
        <v>35970.293986178003</v>
      </c>
      <c r="S185" s="147">
        <v>39954.823048965001</v>
      </c>
      <c r="T185" s="1100">
        <v>44278.346269513997</v>
      </c>
    </row>
    <row r="186" spans="1:23" ht="22.8">
      <c r="A186" s="146"/>
      <c r="B186" s="1011"/>
      <c r="C186" s="1014" t="s">
        <v>97</v>
      </c>
      <c r="D186" s="1014" t="s">
        <v>361</v>
      </c>
      <c r="E186" s="147">
        <v>3149.1596391970002</v>
      </c>
      <c r="F186" s="884">
        <v>2949.489535615</v>
      </c>
      <c r="G186" s="884">
        <v>2886.1123612420001</v>
      </c>
      <c r="H186" s="884">
        <v>2318.049648101</v>
      </c>
      <c r="I186" s="884">
        <v>2593.6592984560002</v>
      </c>
      <c r="J186" s="884">
        <v>2859.7319343700001</v>
      </c>
      <c r="K186" s="884">
        <v>3192.4883873200001</v>
      </c>
      <c r="L186" s="884">
        <v>3558.227592408</v>
      </c>
      <c r="M186" s="885">
        <v>302.10620450599998</v>
      </c>
      <c r="N186" s="250">
        <v>567.41734961400005</v>
      </c>
      <c r="O186" s="250">
        <v>877.27066493200005</v>
      </c>
      <c r="P186" s="250">
        <v>1153.945705778</v>
      </c>
      <c r="Q186" s="250">
        <v>1462.321821585</v>
      </c>
      <c r="R186" s="250">
        <v>1809.141914308</v>
      </c>
      <c r="S186" s="250">
        <v>2275.1284765169999</v>
      </c>
      <c r="T186" s="1101">
        <v>2684.8339360790001</v>
      </c>
    </row>
    <row r="187" spans="1:23" ht="12.75" customHeight="1">
      <c r="A187" s="146"/>
      <c r="B187" s="1011"/>
      <c r="C187" s="1014" t="s">
        <v>125</v>
      </c>
      <c r="D187" s="1014" t="s">
        <v>354</v>
      </c>
      <c r="E187" s="147">
        <v>101234.64239710101</v>
      </c>
      <c r="F187" s="884">
        <v>103436.90256332399</v>
      </c>
      <c r="G187" s="884">
        <v>106736.862502517</v>
      </c>
      <c r="H187" s="884">
        <v>74707.412467885006</v>
      </c>
      <c r="I187" s="885">
        <v>84610.177690470999</v>
      </c>
      <c r="J187" s="885">
        <v>94608.898752615001</v>
      </c>
      <c r="K187" s="885">
        <v>105011.664036498</v>
      </c>
      <c r="L187" s="885">
        <v>116970.313213306</v>
      </c>
      <c r="M187" s="885">
        <v>9621.0191144340006</v>
      </c>
      <c r="N187" s="250">
        <v>19699.022831848</v>
      </c>
      <c r="O187" s="250">
        <v>30180.245993698001</v>
      </c>
      <c r="P187" s="250">
        <v>40169.144426587001</v>
      </c>
      <c r="Q187" s="250">
        <v>50380.246470799997</v>
      </c>
      <c r="R187" s="250">
        <v>60204.730953008002</v>
      </c>
      <c r="S187" s="250">
        <v>70683.919358922998</v>
      </c>
      <c r="T187" s="1101">
        <v>81679.005428382996</v>
      </c>
    </row>
    <row r="188" spans="1:23" ht="22.95" customHeight="1">
      <c r="A188" s="1020" t="s">
        <v>205</v>
      </c>
      <c r="B188" s="1314" t="s">
        <v>362</v>
      </c>
      <c r="C188" s="1314"/>
      <c r="D188" s="1314"/>
      <c r="E188" s="250">
        <v>65783.721693893007</v>
      </c>
      <c r="F188" s="885">
        <v>58565.165187298</v>
      </c>
      <c r="G188" s="885">
        <v>68340.115664132012</v>
      </c>
      <c r="H188" s="885">
        <v>59876.604317151003</v>
      </c>
      <c r="I188" s="885">
        <v>68325.835568719005</v>
      </c>
      <c r="J188" s="885">
        <v>77275.844299785007</v>
      </c>
      <c r="K188" s="885">
        <v>86510.198267621003</v>
      </c>
      <c r="L188" s="885">
        <v>93195.610968598005</v>
      </c>
      <c r="M188" s="885">
        <v>11890.368029628</v>
      </c>
      <c r="N188" s="250">
        <v>19667.064728172001</v>
      </c>
      <c r="O188" s="250">
        <v>28806.844935296001</v>
      </c>
      <c r="P188" s="250">
        <v>39521.555157821997</v>
      </c>
      <c r="Q188" s="250">
        <v>48693.927979533997</v>
      </c>
      <c r="R188" s="250">
        <v>56059.180622432999</v>
      </c>
      <c r="S188" s="250">
        <v>66358.037772873999</v>
      </c>
      <c r="T188" s="1101">
        <v>75580.381909852993</v>
      </c>
    </row>
    <row r="189" spans="1:23" ht="12.75" customHeight="1">
      <c r="A189" s="1020" t="s">
        <v>206</v>
      </c>
      <c r="B189" s="1314" t="s">
        <v>363</v>
      </c>
      <c r="C189" s="1314"/>
      <c r="D189" s="1314"/>
      <c r="E189" s="250">
        <v>17310.448843692</v>
      </c>
      <c r="F189" s="885">
        <v>19459.308198576</v>
      </c>
      <c r="G189" s="885">
        <v>12748.614331424</v>
      </c>
      <c r="H189" s="885">
        <v>15787.769517557999</v>
      </c>
      <c r="I189" s="885">
        <v>18908.263689154999</v>
      </c>
      <c r="J189" s="885">
        <v>21733.09751937</v>
      </c>
      <c r="K189" s="885">
        <v>24180.795336171999</v>
      </c>
      <c r="L189" s="885">
        <v>26911.243008310001</v>
      </c>
      <c r="M189" s="885">
        <v>4785.2664132700002</v>
      </c>
      <c r="N189" s="250">
        <v>7487.2969898680003</v>
      </c>
      <c r="O189" s="250">
        <v>10737.985474203</v>
      </c>
      <c r="P189" s="250">
        <v>14398.037198341</v>
      </c>
      <c r="Q189" s="250">
        <v>16229.644238916</v>
      </c>
      <c r="R189" s="250">
        <v>19010.455795796999</v>
      </c>
      <c r="S189" s="250">
        <v>22338.179671770002</v>
      </c>
      <c r="T189" s="1101">
        <v>25314.521178431001</v>
      </c>
    </row>
    <row r="190" spans="1:23" ht="12.75" customHeight="1">
      <c r="A190" s="1020" t="s">
        <v>207</v>
      </c>
      <c r="B190" s="1314" t="s">
        <v>364</v>
      </c>
      <c r="C190" s="1314"/>
      <c r="D190" s="1314"/>
      <c r="E190" s="250">
        <v>13472.563000402</v>
      </c>
      <c r="F190" s="885">
        <v>17016.554932318999</v>
      </c>
      <c r="G190" s="885">
        <v>13448.723908458</v>
      </c>
      <c r="H190" s="885">
        <v>13677.097349064999</v>
      </c>
      <c r="I190" s="885">
        <v>16661.350962449</v>
      </c>
      <c r="J190" s="885">
        <v>19535.73322306</v>
      </c>
      <c r="K190" s="885">
        <v>22642.707200231998</v>
      </c>
      <c r="L190" s="885">
        <v>25712.033514596002</v>
      </c>
      <c r="M190" s="885">
        <v>4805.6971860200001</v>
      </c>
      <c r="N190" s="250">
        <v>6958.3541019100003</v>
      </c>
      <c r="O190" s="250">
        <v>10574.495420399</v>
      </c>
      <c r="P190" s="250">
        <v>14052.485114968</v>
      </c>
      <c r="Q190" s="250">
        <v>15650.389858891</v>
      </c>
      <c r="R190" s="250">
        <v>18236.894216974</v>
      </c>
      <c r="S190" s="250">
        <v>21616.820722838002</v>
      </c>
      <c r="T190" s="1101">
        <v>24171.345333795001</v>
      </c>
    </row>
    <row r="191" spans="1:23" ht="12.75" customHeight="1">
      <c r="A191" s="1020" t="s">
        <v>208</v>
      </c>
      <c r="B191" s="1314" t="s">
        <v>365</v>
      </c>
      <c r="C191" s="1314"/>
      <c r="D191" s="1314"/>
      <c r="E191" s="250">
        <v>3837.8858431569997</v>
      </c>
      <c r="F191" s="885">
        <v>2442.7532662569997</v>
      </c>
      <c r="G191" s="885">
        <v>-700.10957703400004</v>
      </c>
      <c r="H191" s="885">
        <v>2110.6721684929998</v>
      </c>
      <c r="I191" s="885">
        <v>2246.9127267059998</v>
      </c>
      <c r="J191" s="885">
        <v>2197.3642963100001</v>
      </c>
      <c r="K191" s="885">
        <v>1538.08813594</v>
      </c>
      <c r="L191" s="885">
        <v>1199.209493714</v>
      </c>
      <c r="M191" s="885">
        <v>-20.430772749999999</v>
      </c>
      <c r="N191" s="250">
        <v>528.94288795800003</v>
      </c>
      <c r="O191" s="250">
        <v>163.49005380400001</v>
      </c>
      <c r="P191" s="250">
        <v>345.55208337300002</v>
      </c>
      <c r="Q191" s="250">
        <v>579.25438002500005</v>
      </c>
      <c r="R191" s="250">
        <v>773.56157882299999</v>
      </c>
      <c r="S191" s="250">
        <v>721.35894893199998</v>
      </c>
      <c r="T191" s="1101">
        <v>1143.175844636</v>
      </c>
      <c r="W191" s="55"/>
    </row>
    <row r="192" spans="1:23" ht="12.75" customHeight="1">
      <c r="A192" s="1020" t="s">
        <v>106</v>
      </c>
      <c r="B192" s="1314" t="s">
        <v>366</v>
      </c>
      <c r="C192" s="1314"/>
      <c r="D192" s="1314"/>
      <c r="E192" s="250">
        <v>69621.607537182994</v>
      </c>
      <c r="F192" s="885">
        <v>61007.918453555001</v>
      </c>
      <c r="G192" s="885">
        <v>67754.007185237002</v>
      </c>
      <c r="H192" s="885">
        <v>61987.276485643997</v>
      </c>
      <c r="I192" s="885">
        <v>70572.748295425001</v>
      </c>
      <c r="J192" s="885">
        <v>79473.208596095006</v>
      </c>
      <c r="K192" s="885">
        <v>88048.286403560996</v>
      </c>
      <c r="L192" s="885">
        <v>94394.820462311996</v>
      </c>
      <c r="M192" s="885">
        <v>11869.937256878</v>
      </c>
      <c r="N192" s="250">
        <v>20196.007616129998</v>
      </c>
      <c r="O192" s="250">
        <v>28970.3349891</v>
      </c>
      <c r="P192" s="250">
        <v>39867.107241195001</v>
      </c>
      <c r="Q192" s="250">
        <v>49273.182359559003</v>
      </c>
      <c r="R192" s="250">
        <v>56832.742201255998</v>
      </c>
      <c r="S192" s="250">
        <v>67079.396721805999</v>
      </c>
      <c r="T192" s="1101">
        <v>76723.557754488997</v>
      </c>
      <c r="W192" s="54"/>
    </row>
    <row r="193" spans="1:23" ht="12.75" customHeight="1">
      <c r="A193" s="1020" t="s">
        <v>209</v>
      </c>
      <c r="B193" s="1314" t="s">
        <v>367</v>
      </c>
      <c r="C193" s="1314"/>
      <c r="D193" s="1314"/>
      <c r="E193" s="250">
        <v>42217.766279443</v>
      </c>
      <c r="F193" s="885">
        <v>43405.382650928004</v>
      </c>
      <c r="G193" s="885">
        <v>49855.027330131001</v>
      </c>
      <c r="H193" s="885">
        <v>0</v>
      </c>
      <c r="I193" s="885">
        <v>0</v>
      </c>
      <c r="J193" s="885">
        <v>0</v>
      </c>
      <c r="K193" s="885">
        <v>0</v>
      </c>
      <c r="L193" s="885">
        <v>62773.238799434999</v>
      </c>
      <c r="M193" s="885">
        <v>0</v>
      </c>
      <c r="N193" s="250">
        <v>0</v>
      </c>
      <c r="O193" s="250">
        <v>0</v>
      </c>
      <c r="P193" s="250">
        <v>0</v>
      </c>
      <c r="Q193" s="250">
        <v>0</v>
      </c>
      <c r="R193" s="885">
        <v>0</v>
      </c>
      <c r="S193" s="885">
        <v>0</v>
      </c>
      <c r="T193" s="1102">
        <v>0</v>
      </c>
    </row>
    <row r="194" spans="1:23" ht="22.95" customHeight="1">
      <c r="A194" s="1020" t="s">
        <v>210</v>
      </c>
      <c r="B194" s="1314" t="s">
        <v>368</v>
      </c>
      <c r="C194" s="1314"/>
      <c r="D194" s="1314"/>
      <c r="E194" s="250">
        <v>42217.766241047</v>
      </c>
      <c r="F194" s="885">
        <v>43405.382682925003</v>
      </c>
      <c r="G194" s="885">
        <v>49855.028822852997</v>
      </c>
      <c r="H194" s="885">
        <v>0</v>
      </c>
      <c r="I194" s="885">
        <v>0</v>
      </c>
      <c r="J194" s="885">
        <v>0</v>
      </c>
      <c r="K194" s="885">
        <v>0</v>
      </c>
      <c r="L194" s="885">
        <v>62762.367160209003</v>
      </c>
      <c r="M194" s="885">
        <v>0</v>
      </c>
      <c r="N194" s="250">
        <v>0</v>
      </c>
      <c r="O194" s="250">
        <v>0</v>
      </c>
      <c r="P194" s="250">
        <v>0</v>
      </c>
      <c r="Q194" s="250">
        <v>0</v>
      </c>
      <c r="R194" s="885">
        <v>0</v>
      </c>
      <c r="S194" s="885">
        <v>0.64680997100000004</v>
      </c>
      <c r="T194" s="1102">
        <v>0</v>
      </c>
    </row>
    <row r="195" spans="1:23" ht="25.2" customHeight="1" thickBot="1">
      <c r="A195" s="299" t="s">
        <v>211</v>
      </c>
      <c r="B195" s="1321" t="s">
        <v>369</v>
      </c>
      <c r="C195" s="1321"/>
      <c r="D195" s="1321"/>
      <c r="E195" s="387">
        <v>54171.129840070003</v>
      </c>
      <c r="F195" s="912">
        <v>46927.411001901994</v>
      </c>
      <c r="G195" s="912">
        <v>53222.103258909003</v>
      </c>
      <c r="H195" s="912">
        <v>49206.947819888002</v>
      </c>
      <c r="I195" s="912">
        <v>55871.925363887</v>
      </c>
      <c r="J195" s="912">
        <v>63001.417654889003</v>
      </c>
      <c r="K195" s="912">
        <v>70153.639058817993</v>
      </c>
      <c r="L195" s="912">
        <v>74205.584164796004</v>
      </c>
      <c r="M195" s="912">
        <v>9514.5639408269999</v>
      </c>
      <c r="N195" s="387">
        <v>16140.58013192</v>
      </c>
      <c r="O195" s="387">
        <v>23208.114336668001</v>
      </c>
      <c r="P195" s="387">
        <v>32017.845110184</v>
      </c>
      <c r="Q195" s="387">
        <v>39530.876328976003</v>
      </c>
      <c r="R195" s="387">
        <v>45640.741367217001</v>
      </c>
      <c r="S195" s="387">
        <v>53780.378648295002</v>
      </c>
      <c r="T195" s="1103">
        <v>61446.895139916</v>
      </c>
    </row>
    <row r="196" spans="1:23" ht="24" hidden="1" customHeight="1" thickBot="1">
      <c r="A196" s="1368" t="s">
        <v>239</v>
      </c>
      <c r="B196" s="1369"/>
      <c r="C196" s="1369"/>
      <c r="D196" s="1369"/>
      <c r="E196" s="386"/>
      <c r="F196" s="386"/>
      <c r="G196" s="386"/>
      <c r="H196" s="386"/>
      <c r="I196" s="386">
        <v>49206.947819888002</v>
      </c>
      <c r="J196" s="386"/>
      <c r="K196" s="386">
        <v>63001.417654889003</v>
      </c>
      <c r="L196" s="386"/>
      <c r="M196" s="386"/>
      <c r="N196" s="386"/>
      <c r="O196" s="386"/>
      <c r="P196" s="386"/>
      <c r="Q196" s="386"/>
      <c r="R196" s="386"/>
      <c r="S196" s="386"/>
      <c r="T196" s="1109"/>
    </row>
    <row r="197" spans="1:23" ht="75" customHeight="1">
      <c r="A197" s="1370" t="s">
        <v>727</v>
      </c>
      <c r="B197" s="1371"/>
      <c r="C197" s="1371"/>
      <c r="D197" s="1371"/>
      <c r="E197" s="1371"/>
      <c r="F197" s="1371"/>
      <c r="G197" s="1371"/>
      <c r="H197" s="1371"/>
      <c r="I197" s="1371"/>
      <c r="J197" s="1371"/>
      <c r="K197" s="1371"/>
      <c r="L197" s="1371"/>
      <c r="M197" s="1371"/>
      <c r="N197" s="1371"/>
      <c r="O197" s="1371"/>
      <c r="P197" s="1371"/>
      <c r="Q197" s="1371"/>
      <c r="R197" s="1371"/>
      <c r="S197" s="1371"/>
      <c r="T197" s="1372"/>
    </row>
    <row r="198" spans="1:23" ht="22.2" customHeight="1">
      <c r="A198" s="1315" t="s">
        <v>426</v>
      </c>
      <c r="B198" s="1316"/>
      <c r="C198" s="1316"/>
      <c r="D198" s="1316"/>
      <c r="E198" s="1367" t="s">
        <v>277</v>
      </c>
      <c r="F198" s="1357" t="s">
        <v>854</v>
      </c>
      <c r="G198" s="1359">
        <v>2021</v>
      </c>
      <c r="H198" s="1359">
        <v>2022</v>
      </c>
      <c r="I198" s="1359"/>
      <c r="J198" s="1359"/>
      <c r="K198" s="1359"/>
      <c r="L198" s="1359"/>
      <c r="M198" s="1359">
        <v>2023</v>
      </c>
      <c r="N198" s="1359"/>
      <c r="O198" s="1359"/>
      <c r="P198" s="1359"/>
      <c r="Q198" s="1359"/>
      <c r="R198" s="1359"/>
      <c r="S198" s="1359"/>
      <c r="T198" s="1373"/>
    </row>
    <row r="199" spans="1:23" ht="22.2" customHeight="1">
      <c r="A199" s="1315"/>
      <c r="B199" s="1316"/>
      <c r="C199" s="1316"/>
      <c r="D199" s="1316"/>
      <c r="E199" s="1367"/>
      <c r="F199" s="1358"/>
      <c r="G199" s="1360"/>
      <c r="H199" s="905" t="s">
        <v>267</v>
      </c>
      <c r="I199" s="809" t="s">
        <v>7</v>
      </c>
      <c r="J199" s="809" t="s">
        <v>13</v>
      </c>
      <c r="K199" s="809" t="s">
        <v>14</v>
      </c>
      <c r="L199" s="809" t="s">
        <v>15</v>
      </c>
      <c r="M199" s="809" t="s">
        <v>0</v>
      </c>
      <c r="N199" s="934" t="s">
        <v>1</v>
      </c>
      <c r="O199" s="934" t="s">
        <v>2</v>
      </c>
      <c r="P199" s="934" t="s">
        <v>3</v>
      </c>
      <c r="Q199" s="934" t="s">
        <v>4</v>
      </c>
      <c r="R199" s="934" t="s">
        <v>5</v>
      </c>
      <c r="S199" s="934" t="s">
        <v>6</v>
      </c>
      <c r="T199" s="1007" t="s">
        <v>267</v>
      </c>
    </row>
    <row r="200" spans="1:23" ht="12.75" customHeight="1">
      <c r="A200" s="323" t="s">
        <v>99</v>
      </c>
      <c r="B200" s="1314" t="s">
        <v>370</v>
      </c>
      <c r="C200" s="1314"/>
      <c r="D200" s="1314"/>
      <c r="G200"/>
      <c r="H200"/>
      <c r="I200"/>
      <c r="J200"/>
      <c r="K200"/>
      <c r="L200"/>
      <c r="M200"/>
      <c r="N200"/>
      <c r="O200"/>
      <c r="P200"/>
      <c r="Q200"/>
      <c r="R200"/>
      <c r="S200"/>
      <c r="T200" s="1086"/>
      <c r="U200" s="54"/>
      <c r="V200" s="54"/>
    </row>
    <row r="201" spans="1:23" ht="12.75" customHeight="1">
      <c r="A201" s="144"/>
      <c r="B201" s="1014" t="s">
        <v>100</v>
      </c>
      <c r="C201" s="1313" t="s">
        <v>328</v>
      </c>
      <c r="D201" s="1313"/>
      <c r="E201" s="147">
        <v>21310.576464761001</v>
      </c>
      <c r="F201" s="147">
        <v>17784.679380615002</v>
      </c>
      <c r="G201" s="147">
        <v>11691.010359156</v>
      </c>
      <c r="H201" s="147">
        <v>8663.3441842669999</v>
      </c>
      <c r="I201" s="147">
        <v>10096.171588822001</v>
      </c>
      <c r="J201" s="147">
        <v>11803.702970614</v>
      </c>
      <c r="K201" s="147">
        <v>13598.085695842001</v>
      </c>
      <c r="L201" s="147">
        <v>15640.601709413</v>
      </c>
      <c r="M201" s="147">
        <v>2187.015408579</v>
      </c>
      <c r="N201" s="147">
        <v>4225.1810591249996</v>
      </c>
      <c r="O201" s="147">
        <v>6474.4192553330004</v>
      </c>
      <c r="P201" s="147">
        <v>8409.0043848530004</v>
      </c>
      <c r="Q201" s="147">
        <v>10623.088813967001</v>
      </c>
      <c r="R201" s="147">
        <v>12936.799752416</v>
      </c>
      <c r="S201" s="147">
        <v>15255.705128731999</v>
      </c>
      <c r="T201" s="1100">
        <v>17649.207158746001</v>
      </c>
      <c r="U201" s="54"/>
      <c r="V201" s="54"/>
      <c r="W201" s="54"/>
    </row>
    <row r="202" spans="1:23" ht="12.75" customHeight="1">
      <c r="A202" s="144"/>
      <c r="B202" s="1014"/>
      <c r="C202" s="1014" t="s">
        <v>8</v>
      </c>
      <c r="D202" s="1014" t="s">
        <v>329</v>
      </c>
      <c r="E202" s="147">
        <v>919.18825122500004</v>
      </c>
      <c r="F202" s="147">
        <v>1227.3099517349999</v>
      </c>
      <c r="G202" s="147">
        <v>1105.7160010059999</v>
      </c>
      <c r="H202" s="147">
        <v>882.068608068</v>
      </c>
      <c r="I202" s="147">
        <v>1077.770893566</v>
      </c>
      <c r="J202" s="147">
        <v>1291.8467942320001</v>
      </c>
      <c r="K202" s="147">
        <v>1589.0918803960001</v>
      </c>
      <c r="L202" s="147">
        <v>1925.4816887259999</v>
      </c>
      <c r="M202" s="147">
        <v>331.02367100599997</v>
      </c>
      <c r="N202" s="147">
        <v>649.51201803000004</v>
      </c>
      <c r="O202" s="147">
        <v>1000.792214244</v>
      </c>
      <c r="P202" s="147">
        <v>1327.7627216650001</v>
      </c>
      <c r="Q202" s="147">
        <v>1698.1230459670001</v>
      </c>
      <c r="R202" s="147">
        <v>2043.9259440450001</v>
      </c>
      <c r="S202" s="147">
        <v>2404.9941271980001</v>
      </c>
      <c r="T202" s="1100">
        <v>2780.5422708219999</v>
      </c>
    </row>
    <row r="203" spans="1:23" ht="12.75" customHeight="1">
      <c r="A203" s="144"/>
      <c r="B203" s="1014"/>
      <c r="C203" s="1014" t="s">
        <v>9</v>
      </c>
      <c r="D203" s="1014" t="s">
        <v>330</v>
      </c>
      <c r="E203" s="147">
        <v>1159.24787603</v>
      </c>
      <c r="F203" s="147">
        <v>369.181299534</v>
      </c>
      <c r="G203" s="147">
        <v>161.142413465</v>
      </c>
      <c r="H203" s="147">
        <v>233.016566791</v>
      </c>
      <c r="I203" s="147">
        <v>337.31406376799998</v>
      </c>
      <c r="J203" s="147">
        <v>452.26576414300001</v>
      </c>
      <c r="K203" s="147">
        <v>570.74570071699998</v>
      </c>
      <c r="L203" s="147">
        <v>712.79873816500003</v>
      </c>
      <c r="M203" s="147">
        <v>170.09520967700001</v>
      </c>
      <c r="N203" s="147">
        <v>351.989876869</v>
      </c>
      <c r="O203" s="147">
        <v>530.658476651</v>
      </c>
      <c r="P203" s="147">
        <v>695.58858170500002</v>
      </c>
      <c r="Q203" s="147">
        <v>870.70688873400002</v>
      </c>
      <c r="R203" s="147">
        <v>1018.795286204</v>
      </c>
      <c r="S203" s="147">
        <v>1193.4750734839999</v>
      </c>
      <c r="T203" s="1100">
        <v>1387.9674135580001</v>
      </c>
    </row>
    <row r="204" spans="1:23" ht="12.75" customHeight="1">
      <c r="A204" s="144"/>
      <c r="B204" s="1014"/>
      <c r="C204" s="1014" t="s">
        <v>10</v>
      </c>
      <c r="D204" s="1014" t="s">
        <v>331</v>
      </c>
      <c r="E204" s="147">
        <v>3956.1153802049998</v>
      </c>
      <c r="F204" s="147">
        <v>3598.5434370110002</v>
      </c>
      <c r="G204" s="147">
        <v>3224.4012530519999</v>
      </c>
      <c r="H204" s="147">
        <v>2292.7630085569999</v>
      </c>
      <c r="I204" s="147">
        <v>2578.3594446729999</v>
      </c>
      <c r="J204" s="147">
        <v>2952.1949411989999</v>
      </c>
      <c r="K204" s="147">
        <v>3329.5432343299999</v>
      </c>
      <c r="L204" s="147">
        <v>3773.7932456779999</v>
      </c>
      <c r="M204" s="147">
        <v>531.751954791</v>
      </c>
      <c r="N204" s="147">
        <v>1025.68866342</v>
      </c>
      <c r="O204" s="147">
        <v>1573.0693657019999</v>
      </c>
      <c r="P204" s="147">
        <v>2127.0015636789999</v>
      </c>
      <c r="Q204" s="147">
        <v>2681.0480865310001</v>
      </c>
      <c r="R204" s="147">
        <v>3384.6477594560001</v>
      </c>
      <c r="S204" s="147">
        <v>4005.5545122779999</v>
      </c>
      <c r="T204" s="1100">
        <v>4601.325784742</v>
      </c>
    </row>
    <row r="205" spans="1:23" ht="12.75" customHeight="1">
      <c r="A205" s="144"/>
      <c r="B205" s="1014"/>
      <c r="C205" s="1014" t="s">
        <v>11</v>
      </c>
      <c r="D205" s="1014" t="s">
        <v>332</v>
      </c>
      <c r="E205" s="147">
        <v>14971.375268534</v>
      </c>
      <c r="F205" s="147">
        <v>12163.134267711999</v>
      </c>
      <c r="G205" s="147">
        <v>6956.5244594340002</v>
      </c>
      <c r="H205" s="147">
        <v>4887.3611574189999</v>
      </c>
      <c r="I205" s="147">
        <v>5631.7382157120001</v>
      </c>
      <c r="J205" s="147">
        <v>6522.8416660229996</v>
      </c>
      <c r="K205" s="147">
        <v>7437.9117507849996</v>
      </c>
      <c r="L205" s="147">
        <v>8426.3935534480006</v>
      </c>
      <c r="M205" s="147">
        <v>1013.927427857</v>
      </c>
      <c r="N205" s="147">
        <v>1948.1961643239999</v>
      </c>
      <c r="O205" s="147">
        <v>2992.231782545</v>
      </c>
      <c r="P205" s="147">
        <v>4013.9873582750001</v>
      </c>
      <c r="Q205" s="147">
        <v>5057.1305917569998</v>
      </c>
      <c r="R205" s="147">
        <v>6095.3349295870003</v>
      </c>
      <c r="S205" s="147">
        <v>7169.1119216180005</v>
      </c>
      <c r="T205" s="1100">
        <v>8270.5757653849996</v>
      </c>
    </row>
    <row r="206" spans="1:23" ht="12.75" customHeight="1">
      <c r="A206" s="144"/>
      <c r="B206" s="1014"/>
      <c r="C206" s="1014"/>
      <c r="D206" s="983" t="s">
        <v>333</v>
      </c>
      <c r="E206" s="147">
        <v>14437.292245836001</v>
      </c>
      <c r="F206" s="147">
        <v>11874.152226007</v>
      </c>
      <c r="G206" s="147">
        <v>6928.5175686909997</v>
      </c>
      <c r="H206" s="147">
        <v>4837.8224639489999</v>
      </c>
      <c r="I206" s="147">
        <v>5567.3394410869996</v>
      </c>
      <c r="J206" s="147">
        <v>6441.1730140090003</v>
      </c>
      <c r="K206" s="147">
        <v>7335.2513340280002</v>
      </c>
      <c r="L206" s="147">
        <v>8296.8376130340002</v>
      </c>
      <c r="M206" s="147">
        <v>985.23199071800002</v>
      </c>
      <c r="N206" s="147">
        <v>1894.2773192750001</v>
      </c>
      <c r="O206" s="147">
        <v>2918.1229906110002</v>
      </c>
      <c r="P206" s="147">
        <v>3915.9995986069998</v>
      </c>
      <c r="Q206" s="147">
        <v>4939.309927882</v>
      </c>
      <c r="R206" s="147">
        <v>5954.6989759600001</v>
      </c>
      <c r="S206" s="147">
        <v>7011.9384820349997</v>
      </c>
      <c r="T206" s="1100">
        <v>8098.111120732</v>
      </c>
    </row>
    <row r="207" spans="1:23" ht="12.75" customHeight="1">
      <c r="A207" s="144"/>
      <c r="B207" s="1014"/>
      <c r="C207" s="1014"/>
      <c r="D207" s="983" t="s">
        <v>334</v>
      </c>
      <c r="E207" s="147">
        <v>534.08302269800004</v>
      </c>
      <c r="F207" s="147">
        <v>288.98204170499997</v>
      </c>
      <c r="G207" s="147">
        <v>28.006890743</v>
      </c>
      <c r="H207" s="147">
        <v>49.538693469999998</v>
      </c>
      <c r="I207" s="147">
        <v>64.398774625000001</v>
      </c>
      <c r="J207" s="147">
        <v>81.668652014000003</v>
      </c>
      <c r="K207" s="147">
        <v>102.66041675699999</v>
      </c>
      <c r="L207" s="147">
        <v>129.55594041399999</v>
      </c>
      <c r="M207" s="147">
        <v>28.695437138999999</v>
      </c>
      <c r="N207" s="147">
        <v>53.918845048999998</v>
      </c>
      <c r="O207" s="147">
        <v>74.108791933999996</v>
      </c>
      <c r="P207" s="147">
        <v>97.987759667999995</v>
      </c>
      <c r="Q207" s="147">
        <v>117.82066387499999</v>
      </c>
      <c r="R207" s="147">
        <v>140.63595362699999</v>
      </c>
      <c r="S207" s="147">
        <v>157.173439583</v>
      </c>
      <c r="T207" s="1100">
        <v>172.46464465299999</v>
      </c>
    </row>
    <row r="208" spans="1:23" ht="12.75" customHeight="1">
      <c r="A208" s="144"/>
      <c r="B208" s="1014"/>
      <c r="C208" s="1014" t="s">
        <v>98</v>
      </c>
      <c r="D208" s="1014" t="s">
        <v>335</v>
      </c>
      <c r="E208" s="147">
        <v>304.64968876699999</v>
      </c>
      <c r="F208" s="147">
        <v>426.51042462300001</v>
      </c>
      <c r="G208" s="147">
        <v>243.22623219900001</v>
      </c>
      <c r="H208" s="147">
        <v>368.13484343200003</v>
      </c>
      <c r="I208" s="147">
        <v>470.98897110299998</v>
      </c>
      <c r="J208" s="147">
        <v>584.55380501699995</v>
      </c>
      <c r="K208" s="147">
        <v>670.79312961400001</v>
      </c>
      <c r="L208" s="147">
        <v>802.13448339599995</v>
      </c>
      <c r="M208" s="147">
        <v>140.21714524800001</v>
      </c>
      <c r="N208" s="147">
        <v>249.79433648200001</v>
      </c>
      <c r="O208" s="147">
        <v>377.66741619099997</v>
      </c>
      <c r="P208" s="147">
        <v>244.66415952899999</v>
      </c>
      <c r="Q208" s="147">
        <v>316.08020097799999</v>
      </c>
      <c r="R208" s="147">
        <v>394.09583312400002</v>
      </c>
      <c r="S208" s="147">
        <v>482.56949415399998</v>
      </c>
      <c r="T208" s="1100">
        <v>608.79592423899999</v>
      </c>
    </row>
    <row r="209" spans="1:23" ht="12.75" customHeight="1">
      <c r="A209" s="144"/>
      <c r="B209" s="1014" t="s">
        <v>19</v>
      </c>
      <c r="C209" s="1313" t="s">
        <v>336</v>
      </c>
      <c r="D209" s="1313"/>
      <c r="E209" s="147">
        <v>5446.2669850410002</v>
      </c>
      <c r="F209" s="147">
        <v>4556.6701120110001</v>
      </c>
      <c r="G209" s="147">
        <v>2421.7257228650001</v>
      </c>
      <c r="H209" s="147">
        <v>1936.774897255</v>
      </c>
      <c r="I209" s="147">
        <v>2165.1509660480001</v>
      </c>
      <c r="J209" s="147">
        <v>2579.6913021559999</v>
      </c>
      <c r="K209" s="147">
        <v>2959.915026315</v>
      </c>
      <c r="L209" s="147">
        <v>3446.366012254</v>
      </c>
      <c r="M209" s="147">
        <v>546.72683630699999</v>
      </c>
      <c r="N209" s="147">
        <v>1071.1850464669999</v>
      </c>
      <c r="O209" s="147">
        <v>1616.7328053819999</v>
      </c>
      <c r="P209" s="147">
        <v>2022.3196955870001</v>
      </c>
      <c r="Q209" s="147">
        <v>2541.1312994929999</v>
      </c>
      <c r="R209" s="147">
        <v>3212.2394305470002</v>
      </c>
      <c r="S209" s="147">
        <v>3788.5136455669999</v>
      </c>
      <c r="T209" s="1100">
        <v>4480.1813782729996</v>
      </c>
    </row>
    <row r="210" spans="1:23" ht="12.75" customHeight="1">
      <c r="A210" s="144"/>
      <c r="B210" s="1014"/>
      <c r="C210" s="1014" t="s">
        <v>8</v>
      </c>
      <c r="D210" s="1014" t="s">
        <v>337</v>
      </c>
      <c r="E210" s="147">
        <v>5.5629959500000004</v>
      </c>
      <c r="F210" s="147">
        <v>8.6450138999999995E-2</v>
      </c>
      <c r="G210" s="147">
        <v>3.5674188000000003E-2</v>
      </c>
      <c r="H210" s="147">
        <v>25.504213694000001</v>
      </c>
      <c r="I210" s="147">
        <v>49.912348459</v>
      </c>
      <c r="J210" s="147">
        <v>73.122079580999994</v>
      </c>
      <c r="K210" s="147">
        <v>64.919493325000005</v>
      </c>
      <c r="L210" s="147">
        <v>82.356403627000006</v>
      </c>
      <c r="M210" s="147">
        <v>17.350891271999998</v>
      </c>
      <c r="N210" s="147">
        <v>31.072998324</v>
      </c>
      <c r="O210" s="147">
        <v>42.452712192</v>
      </c>
      <c r="P210" s="147">
        <v>59.354116329</v>
      </c>
      <c r="Q210" s="147">
        <v>52.101953846000001</v>
      </c>
      <c r="R210" s="147">
        <v>60.481286343999997</v>
      </c>
      <c r="S210" s="147">
        <v>63.355649827000001</v>
      </c>
      <c r="T210" s="1100">
        <v>151.35991952500001</v>
      </c>
    </row>
    <row r="211" spans="1:23" ht="12.75" customHeight="1">
      <c r="A211" s="144"/>
      <c r="B211" s="1014"/>
      <c r="C211" s="1014" t="s">
        <v>9</v>
      </c>
      <c r="D211" s="1014" t="s">
        <v>338</v>
      </c>
      <c r="E211" s="147">
        <v>885.64638969400005</v>
      </c>
      <c r="F211" s="147">
        <v>745.09252605500001</v>
      </c>
      <c r="G211" s="147">
        <v>168.05779027899999</v>
      </c>
      <c r="H211" s="147">
        <v>155.60287369</v>
      </c>
      <c r="I211" s="147">
        <v>195.62932092400001</v>
      </c>
      <c r="J211" s="147">
        <v>247.33462097200001</v>
      </c>
      <c r="K211" s="147">
        <v>303.07418126900001</v>
      </c>
      <c r="L211" s="147">
        <v>366.085592539</v>
      </c>
      <c r="M211" s="147">
        <v>78.796706491999998</v>
      </c>
      <c r="N211" s="147">
        <v>146.86828669799999</v>
      </c>
      <c r="O211" s="147">
        <v>200.85227261099999</v>
      </c>
      <c r="P211" s="147">
        <v>256.847567223</v>
      </c>
      <c r="Q211" s="147">
        <v>335.24526485199999</v>
      </c>
      <c r="R211" s="147">
        <v>404.36177238900001</v>
      </c>
      <c r="S211" s="147">
        <v>487.19638207700001</v>
      </c>
      <c r="T211" s="1100">
        <v>559.39653996599998</v>
      </c>
    </row>
    <row r="212" spans="1:23" ht="12.75" customHeight="1">
      <c r="A212" s="144"/>
      <c r="B212" s="1014"/>
      <c r="C212" s="1014" t="s">
        <v>10</v>
      </c>
      <c r="D212" s="1014" t="s">
        <v>339</v>
      </c>
      <c r="E212" s="147">
        <v>3517.2144909819999</v>
      </c>
      <c r="F212" s="147">
        <v>3100.6142530450002</v>
      </c>
      <c r="G212" s="147">
        <v>2070.7920372049998</v>
      </c>
      <c r="H212" s="147">
        <v>1322.8974731759999</v>
      </c>
      <c r="I212" s="147">
        <v>1561.1210634639999</v>
      </c>
      <c r="J212" s="147">
        <v>1841.574005448</v>
      </c>
      <c r="K212" s="147">
        <v>2136.3226645240002</v>
      </c>
      <c r="L212" s="147">
        <v>2469.987252161</v>
      </c>
      <c r="M212" s="147">
        <v>364.51056409500001</v>
      </c>
      <c r="N212" s="147">
        <v>725.35680995999996</v>
      </c>
      <c r="O212" s="147">
        <v>1121.328337101</v>
      </c>
      <c r="P212" s="147">
        <v>1490.9295845040001</v>
      </c>
      <c r="Q212" s="147">
        <v>1866.9847279139999</v>
      </c>
      <c r="R212" s="147">
        <v>2238.16511928</v>
      </c>
      <c r="S212" s="147">
        <v>2628.4584852550001</v>
      </c>
      <c r="T212" s="1100">
        <v>3028.878911715</v>
      </c>
    </row>
    <row r="213" spans="1:23" ht="12.75" customHeight="1">
      <c r="A213" s="145"/>
      <c r="B213" s="984"/>
      <c r="C213" s="984"/>
      <c r="D213" s="985" t="s">
        <v>340</v>
      </c>
      <c r="E213" s="147">
        <v>848.92596815499996</v>
      </c>
      <c r="F213" s="147">
        <v>1079.233397496</v>
      </c>
      <c r="G213" s="147">
        <v>877.15103263399999</v>
      </c>
      <c r="H213" s="147">
        <v>588.77539411999999</v>
      </c>
      <c r="I213" s="147">
        <v>671.27453149600001</v>
      </c>
      <c r="J213" s="147">
        <v>768.30883429899995</v>
      </c>
      <c r="K213" s="147">
        <v>878.83138288800001</v>
      </c>
      <c r="L213" s="147">
        <v>1010.764084016</v>
      </c>
      <c r="M213" s="147">
        <v>135.79918356100001</v>
      </c>
      <c r="N213" s="147">
        <v>257.39529696800003</v>
      </c>
      <c r="O213" s="147">
        <v>397.670856458</v>
      </c>
      <c r="P213" s="147">
        <v>537.84209229700002</v>
      </c>
      <c r="Q213" s="147">
        <v>689.03570948799995</v>
      </c>
      <c r="R213" s="147">
        <v>832.35291844899996</v>
      </c>
      <c r="S213" s="147">
        <v>988.79939966899997</v>
      </c>
      <c r="T213" s="1100">
        <v>1150.728083943</v>
      </c>
    </row>
    <row r="214" spans="1:23" ht="12.75" customHeight="1">
      <c r="A214" s="145"/>
      <c r="B214" s="984"/>
      <c r="C214" s="984"/>
      <c r="D214" s="985" t="s">
        <v>341</v>
      </c>
      <c r="E214" s="147">
        <v>107.01735420999999</v>
      </c>
      <c r="F214" s="147">
        <v>87.501357153000001</v>
      </c>
      <c r="G214" s="147">
        <v>116.820645935</v>
      </c>
      <c r="H214" s="147">
        <v>142.17170818700001</v>
      </c>
      <c r="I214" s="147">
        <v>165.868994149</v>
      </c>
      <c r="J214" s="147">
        <v>191.67117982100001</v>
      </c>
      <c r="K214" s="147">
        <v>216.78470048599999</v>
      </c>
      <c r="L214" s="147">
        <v>240.413597904</v>
      </c>
      <c r="M214" s="147">
        <v>19.834087370999999</v>
      </c>
      <c r="N214" s="147">
        <v>28.242501309000001</v>
      </c>
      <c r="O214" s="147">
        <v>39.471740941999997</v>
      </c>
      <c r="P214" s="147">
        <v>52.478001415000001</v>
      </c>
      <c r="Q214" s="147">
        <v>67.163804118000002</v>
      </c>
      <c r="R214" s="147">
        <v>81.913557041000004</v>
      </c>
      <c r="S214" s="147">
        <v>97.881739400000001</v>
      </c>
      <c r="T214" s="1100">
        <v>113.79605395599999</v>
      </c>
    </row>
    <row r="215" spans="1:23" ht="12.75" customHeight="1">
      <c r="A215" s="145"/>
      <c r="B215" s="984"/>
      <c r="C215" s="984"/>
      <c r="D215" s="985" t="s">
        <v>342</v>
      </c>
      <c r="E215" s="147">
        <v>2561.2711686170001</v>
      </c>
      <c r="F215" s="147">
        <v>1933.8794983959999</v>
      </c>
      <c r="G215" s="147">
        <v>1076.820358636</v>
      </c>
      <c r="H215" s="147">
        <v>591.95037086900004</v>
      </c>
      <c r="I215" s="147">
        <v>723.97753781899996</v>
      </c>
      <c r="J215" s="147">
        <v>881.59399132800002</v>
      </c>
      <c r="K215" s="147">
        <v>1040.7065811499999</v>
      </c>
      <c r="L215" s="147">
        <v>1218.8095702410001</v>
      </c>
      <c r="M215" s="147">
        <v>208.87729316299999</v>
      </c>
      <c r="N215" s="147">
        <v>439.71901168300002</v>
      </c>
      <c r="O215" s="147">
        <v>684.18573970099999</v>
      </c>
      <c r="P215" s="147">
        <v>900.60949079199997</v>
      </c>
      <c r="Q215" s="147">
        <v>1110.7852143079999</v>
      </c>
      <c r="R215" s="147">
        <v>1323.8986437900001</v>
      </c>
      <c r="S215" s="147">
        <v>1541.7773461859999</v>
      </c>
      <c r="T215" s="1100">
        <v>1764.354773816</v>
      </c>
    </row>
    <row r="216" spans="1:23" ht="12.75" customHeight="1">
      <c r="A216" s="144"/>
      <c r="B216" s="1014"/>
      <c r="C216" s="1014" t="s">
        <v>11</v>
      </c>
      <c r="D216" s="1014" t="s">
        <v>343</v>
      </c>
      <c r="E216" s="147">
        <v>24.416431455000001</v>
      </c>
      <c r="F216" s="147">
        <v>25.416503457000001</v>
      </c>
      <c r="G216" s="147">
        <v>2.8104225020000002</v>
      </c>
      <c r="H216" s="147">
        <v>122.866681429</v>
      </c>
      <c r="I216" s="147">
        <v>132.55481086899999</v>
      </c>
      <c r="J216" s="147">
        <v>142.55479210600001</v>
      </c>
      <c r="K216" s="147">
        <v>148.50681331499999</v>
      </c>
      <c r="L216" s="147">
        <v>161.16212552299999</v>
      </c>
      <c r="M216" s="147">
        <v>20.011727357000002</v>
      </c>
      <c r="N216" s="147">
        <v>38.967302814</v>
      </c>
      <c r="O216" s="147">
        <v>59.906071920999999</v>
      </c>
      <c r="P216" s="147">
        <v>79.195545926999998</v>
      </c>
      <c r="Q216" s="147">
        <v>99.838902422999993</v>
      </c>
      <c r="R216" s="147">
        <v>114.846170554</v>
      </c>
      <c r="S216" s="147">
        <v>134.005802045</v>
      </c>
      <c r="T216" s="1100">
        <v>151.781978149</v>
      </c>
    </row>
    <row r="217" spans="1:23">
      <c r="A217" s="144"/>
      <c r="B217" s="1014"/>
      <c r="C217" s="1014" t="s">
        <v>98</v>
      </c>
      <c r="D217" s="1014" t="s">
        <v>344</v>
      </c>
      <c r="E217" s="147">
        <v>108.971717099</v>
      </c>
      <c r="F217" s="147">
        <v>122.03677656000001</v>
      </c>
      <c r="G217" s="147">
        <v>52.433418299000003</v>
      </c>
      <c r="H217" s="147">
        <v>1.4934423139999922</v>
      </c>
      <c r="I217" s="147">
        <v>2.0106472200000001</v>
      </c>
      <c r="J217" s="147">
        <v>2.2957583330000002</v>
      </c>
      <c r="K217" s="147">
        <v>2.2957583330000002</v>
      </c>
      <c r="L217" s="147">
        <v>3.8704725</v>
      </c>
      <c r="M217" s="147">
        <v>1.814322695</v>
      </c>
      <c r="N217" s="147">
        <v>3.3052503610000001</v>
      </c>
      <c r="O217" s="147">
        <v>5.6132494460000002</v>
      </c>
      <c r="P217" s="147">
        <v>8.1383802779999996</v>
      </c>
      <c r="Q217" s="147">
        <v>0</v>
      </c>
      <c r="R217" s="147">
        <v>0</v>
      </c>
      <c r="S217" s="147">
        <v>0</v>
      </c>
      <c r="T217" s="1100">
        <v>0</v>
      </c>
    </row>
    <row r="218" spans="1:23" ht="12.75" customHeight="1">
      <c r="A218" s="144"/>
      <c r="B218" s="1014"/>
      <c r="C218" s="1014" t="s">
        <v>97</v>
      </c>
      <c r="D218" s="1014" t="s">
        <v>335</v>
      </c>
      <c r="E218" s="147">
        <v>904.45495986100002</v>
      </c>
      <c r="F218" s="147">
        <v>563.42360275500005</v>
      </c>
      <c r="G218" s="147">
        <v>127.596380392</v>
      </c>
      <c r="H218" s="147">
        <v>184.94101295199999</v>
      </c>
      <c r="I218" s="147">
        <v>223.92277511200001</v>
      </c>
      <c r="J218" s="147">
        <v>272.81004571599999</v>
      </c>
      <c r="K218" s="147">
        <v>304.79611554899998</v>
      </c>
      <c r="L218" s="147">
        <v>362.90416590400002</v>
      </c>
      <c r="M218" s="147">
        <v>64.242624395999997</v>
      </c>
      <c r="N218" s="147">
        <v>125.61439831</v>
      </c>
      <c r="O218" s="147">
        <v>186.58016211099999</v>
      </c>
      <c r="P218" s="147">
        <v>127.854501326</v>
      </c>
      <c r="Q218" s="147">
        <v>186.960450458</v>
      </c>
      <c r="R218" s="147">
        <v>394.38508198</v>
      </c>
      <c r="S218" s="147">
        <v>475.49732636300001</v>
      </c>
      <c r="T218" s="1100">
        <v>588.76402891800001</v>
      </c>
    </row>
    <row r="219" spans="1:23" ht="12.75" customHeight="1">
      <c r="A219" s="144"/>
      <c r="B219" s="1014"/>
      <c r="C219" s="1014" t="s">
        <v>125</v>
      </c>
      <c r="D219" s="1014" t="s">
        <v>345</v>
      </c>
      <c r="E219" s="147">
        <v>0</v>
      </c>
      <c r="F219" s="147">
        <v>0</v>
      </c>
      <c r="G219" s="147">
        <v>0</v>
      </c>
      <c r="H219" s="147">
        <v>0</v>
      </c>
      <c r="I219" s="147">
        <v>0</v>
      </c>
      <c r="J219" s="147">
        <v>0</v>
      </c>
      <c r="K219" s="147">
        <v>0</v>
      </c>
      <c r="L219" s="147">
        <v>0</v>
      </c>
      <c r="M219" s="147">
        <v>0</v>
      </c>
      <c r="N219" s="147">
        <v>0</v>
      </c>
      <c r="O219" s="147">
        <v>0</v>
      </c>
      <c r="P219" s="147">
        <v>0</v>
      </c>
      <c r="Q219" s="147">
        <v>0</v>
      </c>
      <c r="R219" s="147">
        <v>0</v>
      </c>
      <c r="S219" s="147">
        <v>0</v>
      </c>
      <c r="T219" s="1100">
        <v>0</v>
      </c>
    </row>
    <row r="220" spans="1:23" ht="12.75" customHeight="1">
      <c r="A220" s="158" t="s">
        <v>204</v>
      </c>
      <c r="B220" s="1314" t="s">
        <v>346</v>
      </c>
      <c r="C220" s="1314"/>
      <c r="D220" s="1314"/>
      <c r="E220" s="147">
        <v>15864.309479719999</v>
      </c>
      <c r="F220" s="147">
        <v>13228.009268604001</v>
      </c>
      <c r="G220" s="147">
        <v>9269.2846362910004</v>
      </c>
      <c r="H220" s="147">
        <v>6726.5692870120001</v>
      </c>
      <c r="I220" s="147">
        <v>7931.020622774</v>
      </c>
      <c r="J220" s="147">
        <v>9224.0116684580007</v>
      </c>
      <c r="K220" s="147">
        <v>10638.170669527</v>
      </c>
      <c r="L220" s="147">
        <v>12194.235697159</v>
      </c>
      <c r="M220" s="147">
        <v>1640.288572272</v>
      </c>
      <c r="N220" s="147">
        <v>3153.9960126579999</v>
      </c>
      <c r="O220" s="147">
        <v>4857.6864499510002</v>
      </c>
      <c r="P220" s="147">
        <v>6386.6846892659996</v>
      </c>
      <c r="Q220" s="147">
        <v>8081.9575144740002</v>
      </c>
      <c r="R220" s="147">
        <v>9724.5603218689994</v>
      </c>
      <c r="S220" s="147">
        <v>11467.191483164999</v>
      </c>
      <c r="T220" s="1100">
        <v>13169.025780473001</v>
      </c>
    </row>
    <row r="221" spans="1:23" ht="12.75" customHeight="1">
      <c r="A221" s="158" t="s">
        <v>105</v>
      </c>
      <c r="B221" s="1314" t="s">
        <v>347</v>
      </c>
      <c r="C221" s="1314"/>
      <c r="D221" s="1314"/>
      <c r="E221" s="147"/>
      <c r="F221" s="147"/>
      <c r="G221" s="147"/>
      <c r="H221" s="147"/>
      <c r="I221" s="147"/>
      <c r="J221" s="147"/>
      <c r="K221" s="147"/>
      <c r="L221" s="147"/>
      <c r="M221" s="147"/>
      <c r="N221" s="147"/>
      <c r="O221" s="147"/>
      <c r="P221" s="147"/>
      <c r="Q221" s="147"/>
      <c r="R221" s="147"/>
      <c r="S221" s="147"/>
      <c r="T221" s="1100"/>
    </row>
    <row r="222" spans="1:23" ht="12.75" customHeight="1">
      <c r="A222" s="144"/>
      <c r="B222" s="1014" t="s">
        <v>18</v>
      </c>
      <c r="C222" s="1313" t="s">
        <v>348</v>
      </c>
      <c r="D222" s="1313"/>
      <c r="E222" s="147">
        <v>74116.372052161998</v>
      </c>
      <c r="F222" s="147">
        <v>141645.814513536</v>
      </c>
      <c r="G222" s="147">
        <v>144077.501652665</v>
      </c>
      <c r="H222" s="147">
        <v>128330.258419317</v>
      </c>
      <c r="I222" s="147">
        <v>159130.73695939299</v>
      </c>
      <c r="J222" s="147">
        <v>181553.51511787201</v>
      </c>
      <c r="K222" s="147">
        <v>204437.61218731001</v>
      </c>
      <c r="L222" s="147">
        <v>223895.01000064399</v>
      </c>
      <c r="M222" s="147">
        <v>45982.037159931999</v>
      </c>
      <c r="N222" s="147">
        <v>58072.937389040999</v>
      </c>
      <c r="O222" s="147">
        <v>72432.979746475001</v>
      </c>
      <c r="P222" s="147">
        <v>93458.873382438993</v>
      </c>
      <c r="Q222" s="147">
        <v>103367.691090464</v>
      </c>
      <c r="R222" s="147">
        <v>129379.020034904</v>
      </c>
      <c r="S222" s="147">
        <v>171188.324369968</v>
      </c>
      <c r="T222" s="1100">
        <v>179205.437826865</v>
      </c>
      <c r="W222" s="55"/>
    </row>
    <row r="223" spans="1:23" ht="22.8">
      <c r="A223" s="144"/>
      <c r="B223" s="1014"/>
      <c r="C223" s="1014" t="s">
        <v>8</v>
      </c>
      <c r="D223" s="1014" t="s">
        <v>349</v>
      </c>
      <c r="E223" s="147">
        <v>2155.5309788539998</v>
      </c>
      <c r="F223" s="147">
        <v>2369.5872573769998</v>
      </c>
      <c r="G223" s="147">
        <v>1218.3078098609999</v>
      </c>
      <c r="H223" s="147">
        <v>864.81227921799996</v>
      </c>
      <c r="I223" s="147">
        <v>868.58811283099999</v>
      </c>
      <c r="J223" s="147">
        <v>874.84160734</v>
      </c>
      <c r="K223" s="147">
        <v>1011.614007143</v>
      </c>
      <c r="L223" s="147">
        <v>1001.989522179</v>
      </c>
      <c r="M223" s="147">
        <v>145.182927173</v>
      </c>
      <c r="N223" s="147">
        <v>123.450462536</v>
      </c>
      <c r="O223" s="147">
        <v>153.505744604</v>
      </c>
      <c r="P223" s="147">
        <v>266.77847300000002</v>
      </c>
      <c r="Q223" s="147">
        <v>432.96029084700001</v>
      </c>
      <c r="R223" s="147">
        <v>4395.4692328009996</v>
      </c>
      <c r="S223" s="147">
        <v>4997.7572435040001</v>
      </c>
      <c r="T223" s="1100">
        <v>5022.3025448239996</v>
      </c>
    </row>
    <row r="224" spans="1:23" ht="22.8">
      <c r="A224" s="144"/>
      <c r="B224" s="1014"/>
      <c r="C224" s="1014" t="s">
        <v>9</v>
      </c>
      <c r="D224" s="1014" t="s">
        <v>352</v>
      </c>
      <c r="E224" s="147">
        <v>2.8914285999999998</v>
      </c>
      <c r="F224" s="147">
        <v>0</v>
      </c>
      <c r="G224" s="147">
        <v>0</v>
      </c>
      <c r="H224" s="147">
        <v>0</v>
      </c>
      <c r="I224" s="147">
        <v>0</v>
      </c>
      <c r="J224" s="147">
        <v>0</v>
      </c>
      <c r="K224" s="147">
        <v>0</v>
      </c>
      <c r="L224" s="147">
        <v>0</v>
      </c>
      <c r="M224" s="147">
        <v>0</v>
      </c>
      <c r="N224" s="147">
        <v>0</v>
      </c>
      <c r="O224" s="147">
        <v>0</v>
      </c>
      <c r="P224" s="147">
        <v>0</v>
      </c>
      <c r="Q224" s="147">
        <v>0</v>
      </c>
      <c r="R224" s="147">
        <v>0</v>
      </c>
      <c r="S224" s="147">
        <v>1.83976E-2</v>
      </c>
      <c r="T224" s="1100">
        <v>1.8580599999999999E-2</v>
      </c>
    </row>
    <row r="225" spans="1:23" ht="22.8">
      <c r="A225" s="144"/>
      <c r="B225" s="1014"/>
      <c r="C225" s="1014" t="s">
        <v>10</v>
      </c>
      <c r="D225" s="1014" t="s">
        <v>350</v>
      </c>
      <c r="E225" s="147">
        <v>29.566176798000001</v>
      </c>
      <c r="F225" s="147">
        <v>215.485951126</v>
      </c>
      <c r="G225" s="147">
        <v>23.883340797999999</v>
      </c>
      <c r="H225" s="147">
        <v>213.777063631</v>
      </c>
      <c r="I225" s="147">
        <v>154.28116320800001</v>
      </c>
      <c r="J225" s="147">
        <v>55.916758971999997</v>
      </c>
      <c r="K225" s="147">
        <v>106.09205332099999</v>
      </c>
      <c r="L225" s="147">
        <v>121.242566297</v>
      </c>
      <c r="M225" s="147">
        <v>103.28620852100001</v>
      </c>
      <c r="N225" s="147">
        <v>148.323692147</v>
      </c>
      <c r="O225" s="147">
        <v>154.41639190800001</v>
      </c>
      <c r="P225" s="147">
        <v>219.34147999000001</v>
      </c>
      <c r="Q225" s="147">
        <v>310.741868168</v>
      </c>
      <c r="R225" s="147">
        <v>284.832850533</v>
      </c>
      <c r="S225" s="147">
        <v>306.70195596000002</v>
      </c>
      <c r="T225" s="1100">
        <v>424.20773713300002</v>
      </c>
    </row>
    <row r="226" spans="1:23" ht="22.8">
      <c r="A226" s="144"/>
      <c r="B226" s="1014"/>
      <c r="C226" s="1014" t="s">
        <v>11</v>
      </c>
      <c r="D226" s="1014" t="s">
        <v>351</v>
      </c>
      <c r="E226" s="147">
        <v>66121.791053907</v>
      </c>
      <c r="F226" s="147">
        <v>134590.945021725</v>
      </c>
      <c r="G226" s="147">
        <v>137960.91482232101</v>
      </c>
      <c r="H226" s="147">
        <v>124844.509795191</v>
      </c>
      <c r="I226" s="147">
        <v>155344.437036149</v>
      </c>
      <c r="J226" s="147">
        <v>177505.61108719499</v>
      </c>
      <c r="K226" s="147">
        <v>199979.13587664699</v>
      </c>
      <c r="L226" s="147">
        <v>218980.604052735</v>
      </c>
      <c r="M226" s="884">
        <v>45351.116085547997</v>
      </c>
      <c r="N226" s="884">
        <v>56920.395531895003</v>
      </c>
      <c r="O226" s="884">
        <v>70852.268910849001</v>
      </c>
      <c r="P226" s="884">
        <v>91395.761013993004</v>
      </c>
      <c r="Q226" s="884">
        <v>100783.209030634</v>
      </c>
      <c r="R226" s="884">
        <v>122490.606311654</v>
      </c>
      <c r="S226" s="884">
        <v>163362.56448920301</v>
      </c>
      <c r="T226" s="1087">
        <v>171035.715886155</v>
      </c>
    </row>
    <row r="227" spans="1:23" ht="34.200000000000003">
      <c r="A227" s="144"/>
      <c r="B227" s="1014"/>
      <c r="C227" s="1014" t="s">
        <v>98</v>
      </c>
      <c r="D227" s="1014" t="s">
        <v>353</v>
      </c>
      <c r="E227" s="147">
        <v>4371.3410099989997</v>
      </c>
      <c r="F227" s="147">
        <v>3432.2303222280002</v>
      </c>
      <c r="G227" s="147">
        <v>3261.7997339100002</v>
      </c>
      <c r="H227" s="147">
        <v>2078.4222267499999</v>
      </c>
      <c r="I227" s="884">
        <v>2376.4503654139999</v>
      </c>
      <c r="J227" s="884">
        <v>2659.9657188629999</v>
      </c>
      <c r="K227" s="884">
        <v>2896.4049780589999</v>
      </c>
      <c r="L227" s="884">
        <v>3177.845165748</v>
      </c>
      <c r="M227" s="147">
        <v>242.61385325000001</v>
      </c>
      <c r="N227" s="147">
        <v>510.97924238600001</v>
      </c>
      <c r="O227" s="147">
        <v>760.30157999899996</v>
      </c>
      <c r="P227" s="147">
        <v>1020.570627417</v>
      </c>
      <c r="Q227" s="147">
        <v>1277.88000887</v>
      </c>
      <c r="R227" s="147">
        <v>1533.3549884710001</v>
      </c>
      <c r="S227" s="147">
        <v>1837.9017492410001</v>
      </c>
      <c r="T227" s="1100">
        <v>2061.7022325480002</v>
      </c>
      <c r="W227" s="34"/>
    </row>
    <row r="228" spans="1:23" ht="12.75" customHeight="1">
      <c r="A228" s="144"/>
      <c r="B228" s="1014"/>
      <c r="C228" s="1014" t="s">
        <v>97</v>
      </c>
      <c r="D228" s="1014" t="s">
        <v>354</v>
      </c>
      <c r="E228" s="147">
        <v>1435.2514040040001</v>
      </c>
      <c r="F228" s="147">
        <v>1037.5659610800001</v>
      </c>
      <c r="G228" s="147">
        <v>1612.595945775</v>
      </c>
      <c r="H228" s="884">
        <v>328.737054527</v>
      </c>
      <c r="I228" s="147">
        <v>386.98028179099998</v>
      </c>
      <c r="J228" s="147">
        <v>457.17994550200001</v>
      </c>
      <c r="K228" s="147">
        <v>444.36527214</v>
      </c>
      <c r="L228" s="147">
        <v>613.32869368499996</v>
      </c>
      <c r="M228" s="147">
        <v>139.83808543999999</v>
      </c>
      <c r="N228" s="147">
        <v>369.78846007700002</v>
      </c>
      <c r="O228" s="147">
        <v>512.48711911500004</v>
      </c>
      <c r="P228" s="147">
        <v>556.42178803900003</v>
      </c>
      <c r="Q228" s="147">
        <v>562.89989194500004</v>
      </c>
      <c r="R228" s="147">
        <v>674.75665144499999</v>
      </c>
      <c r="S228" s="147">
        <v>683.38053446000004</v>
      </c>
      <c r="T228" s="1100">
        <v>661.490845605</v>
      </c>
    </row>
    <row r="229" spans="1:23" ht="12.75" customHeight="1">
      <c r="A229" s="144"/>
      <c r="B229" s="1014" t="s">
        <v>19</v>
      </c>
      <c r="C229" s="1313" t="s">
        <v>355</v>
      </c>
      <c r="D229" s="1313"/>
      <c r="E229" s="147">
        <v>78958.199533840001</v>
      </c>
      <c r="F229" s="147">
        <v>144574.523388842</v>
      </c>
      <c r="G229" s="147">
        <v>149126.633045739</v>
      </c>
      <c r="H229" s="147">
        <v>131744.23587941701</v>
      </c>
      <c r="I229" s="147">
        <v>165058.32330362301</v>
      </c>
      <c r="J229" s="147">
        <v>185157.046462717</v>
      </c>
      <c r="K229" s="147">
        <v>208707.85659736799</v>
      </c>
      <c r="L229" s="147">
        <v>228923.398337552</v>
      </c>
      <c r="M229" s="147">
        <v>46432.291497744998</v>
      </c>
      <c r="N229" s="147">
        <v>58557.530503463</v>
      </c>
      <c r="O229" s="147">
        <v>73611.036345834</v>
      </c>
      <c r="P229" s="147">
        <v>94939.163122607002</v>
      </c>
      <c r="Q229" s="147">
        <v>105084.035307274</v>
      </c>
      <c r="R229" s="147">
        <v>131321.87892895</v>
      </c>
      <c r="S229" s="147">
        <v>173790.79646444699</v>
      </c>
      <c r="T229" s="1100">
        <v>182426.07443043799</v>
      </c>
      <c r="W229" s="55"/>
    </row>
    <row r="230" spans="1:23" ht="22.8">
      <c r="A230" s="144"/>
      <c r="B230" s="1014"/>
      <c r="C230" s="1014" t="s">
        <v>8</v>
      </c>
      <c r="D230" s="1014" t="s">
        <v>482</v>
      </c>
      <c r="E230" s="147">
        <v>1483.8588659439999</v>
      </c>
      <c r="F230" s="147">
        <v>621.13041263699995</v>
      </c>
      <c r="G230" s="147">
        <v>532.43731663899996</v>
      </c>
      <c r="H230" s="147">
        <v>451.45138628299998</v>
      </c>
      <c r="I230" s="147">
        <v>476.48255434499998</v>
      </c>
      <c r="J230" s="147">
        <v>523.38265183800002</v>
      </c>
      <c r="K230" s="147">
        <v>536.28724042199997</v>
      </c>
      <c r="L230" s="147">
        <v>521.17957019400001</v>
      </c>
      <c r="M230" s="884">
        <v>104.777544604</v>
      </c>
      <c r="N230" s="884">
        <v>158.453244404</v>
      </c>
      <c r="O230" s="884">
        <v>220.682490304</v>
      </c>
      <c r="P230" s="884">
        <v>328.195886884</v>
      </c>
      <c r="Q230" s="884">
        <v>436.83839328200003</v>
      </c>
      <c r="R230" s="884">
        <v>4309.4601664170004</v>
      </c>
      <c r="S230" s="884">
        <v>4801.5966895109996</v>
      </c>
      <c r="T230" s="1087">
        <v>4816.4836271599997</v>
      </c>
    </row>
    <row r="231" spans="1:23" ht="22.8">
      <c r="A231" s="144"/>
      <c r="B231" s="1014"/>
      <c r="C231" s="1014" t="s">
        <v>9</v>
      </c>
      <c r="D231" s="1014" t="s">
        <v>357</v>
      </c>
      <c r="E231" s="147">
        <v>137.547103814</v>
      </c>
      <c r="F231" s="147">
        <v>118.047292324</v>
      </c>
      <c r="G231" s="147">
        <v>345.14564411499998</v>
      </c>
      <c r="H231" s="147">
        <v>0</v>
      </c>
      <c r="I231" s="884">
        <v>0</v>
      </c>
      <c r="J231" s="884">
        <v>0</v>
      </c>
      <c r="K231" s="884">
        <v>0</v>
      </c>
      <c r="L231" s="884">
        <v>0</v>
      </c>
      <c r="M231" s="147">
        <v>0</v>
      </c>
      <c r="N231" s="147">
        <v>0</v>
      </c>
      <c r="O231" s="147">
        <v>0</v>
      </c>
      <c r="P231" s="147">
        <v>0</v>
      </c>
      <c r="Q231" s="147">
        <v>0</v>
      </c>
      <c r="R231" s="147">
        <v>0.22780170199999999</v>
      </c>
      <c r="S231" s="147">
        <v>0.18203603199999999</v>
      </c>
      <c r="T231" s="1100">
        <v>1.110491433</v>
      </c>
    </row>
    <row r="232" spans="1:23" ht="22.8">
      <c r="A232" s="144"/>
      <c r="B232" s="1014"/>
      <c r="C232" s="1014" t="s">
        <v>10</v>
      </c>
      <c r="D232" s="1014" t="s">
        <v>358</v>
      </c>
      <c r="E232" s="147">
        <v>176.075408192</v>
      </c>
      <c r="F232" s="147">
        <v>116.577881819</v>
      </c>
      <c r="G232" s="147">
        <v>166.438989322</v>
      </c>
      <c r="H232" s="884">
        <v>143.433995358</v>
      </c>
      <c r="I232" s="147">
        <v>143.11329932999999</v>
      </c>
      <c r="J232" s="147">
        <v>143.10756086800001</v>
      </c>
      <c r="K232" s="147">
        <v>143.12097311400001</v>
      </c>
      <c r="L232" s="147">
        <v>143.19252054899999</v>
      </c>
      <c r="M232" s="884">
        <v>0</v>
      </c>
      <c r="N232" s="884">
        <v>18.642279103</v>
      </c>
      <c r="O232" s="884">
        <v>38.085036340999999</v>
      </c>
      <c r="P232" s="884">
        <v>56.817415535000002</v>
      </c>
      <c r="Q232" s="884">
        <v>70.867550304999995</v>
      </c>
      <c r="R232" s="884">
        <v>60.682212399000001</v>
      </c>
      <c r="S232" s="884">
        <v>87.542958546999998</v>
      </c>
      <c r="T232" s="1087">
        <v>88.193494002999998</v>
      </c>
    </row>
    <row r="233" spans="1:23" ht="12.75" customHeight="1">
      <c r="A233" s="144"/>
      <c r="B233" s="1014"/>
      <c r="C233" s="1014" t="s">
        <v>11</v>
      </c>
      <c r="D233" s="1014" t="s">
        <v>359</v>
      </c>
      <c r="E233" s="147">
        <v>63702.125981646997</v>
      </c>
      <c r="F233" s="147">
        <v>129237.93346987601</v>
      </c>
      <c r="G233" s="147">
        <v>134427.69370151701</v>
      </c>
      <c r="H233" s="147">
        <v>123170.159831324</v>
      </c>
      <c r="I233" s="884">
        <v>155416.916626219</v>
      </c>
      <c r="J233" s="884">
        <v>174426.26963038801</v>
      </c>
      <c r="K233" s="884">
        <v>196719.95385644599</v>
      </c>
      <c r="L233" s="884">
        <v>215690.86893091799</v>
      </c>
      <c r="M233" s="884">
        <v>45367.040120913996</v>
      </c>
      <c r="N233" s="884">
        <v>56353.761120663999</v>
      </c>
      <c r="O233" s="884">
        <v>70122.773748755993</v>
      </c>
      <c r="P233" s="884">
        <v>90273.792907912997</v>
      </c>
      <c r="Q233" s="884">
        <v>99229.384530173993</v>
      </c>
      <c r="R233" s="884">
        <v>120640.672278281</v>
      </c>
      <c r="S233" s="884">
        <v>161360.31864100599</v>
      </c>
      <c r="T233" s="1087">
        <v>168708.635580253</v>
      </c>
    </row>
    <row r="234" spans="1:23">
      <c r="A234" s="144"/>
      <c r="B234" s="1014"/>
      <c r="C234" s="1014" t="s">
        <v>98</v>
      </c>
      <c r="D234" s="1014" t="s">
        <v>360</v>
      </c>
      <c r="E234" s="147">
        <v>3934.1291043149999</v>
      </c>
      <c r="F234" s="147">
        <v>4421.0906399519999</v>
      </c>
      <c r="G234" s="147">
        <v>3788.7888540849999</v>
      </c>
      <c r="H234" s="884">
        <v>1271.425486092</v>
      </c>
      <c r="I234" s="884">
        <v>1444.311029124</v>
      </c>
      <c r="J234" s="884">
        <v>1703.075187161</v>
      </c>
      <c r="K234" s="884">
        <v>1727.218220579</v>
      </c>
      <c r="L234" s="884">
        <v>2069.783634634</v>
      </c>
      <c r="M234" s="147">
        <v>123.790616511</v>
      </c>
      <c r="N234" s="147">
        <v>229.86078981099999</v>
      </c>
      <c r="O234" s="147">
        <v>462.86386763100001</v>
      </c>
      <c r="P234" s="147">
        <v>618.55146691799996</v>
      </c>
      <c r="Q234" s="147">
        <v>717.33822445600003</v>
      </c>
      <c r="R234" s="147">
        <v>858.96107696499996</v>
      </c>
      <c r="S234" s="147">
        <v>993.63256767999997</v>
      </c>
      <c r="T234" s="1100">
        <v>1228.6504035180001</v>
      </c>
    </row>
    <row r="235" spans="1:23" ht="22.8">
      <c r="A235" s="146"/>
      <c r="B235" s="1011"/>
      <c r="C235" s="1014" t="s">
        <v>97</v>
      </c>
      <c r="D235" s="1014" t="s">
        <v>361</v>
      </c>
      <c r="E235" s="147">
        <v>812.23973821200002</v>
      </c>
      <c r="F235" s="147">
        <v>685.82165947299995</v>
      </c>
      <c r="G235" s="884">
        <v>670.32799726500002</v>
      </c>
      <c r="H235" s="884">
        <v>461.81951384400003</v>
      </c>
      <c r="I235" s="147">
        <v>595.385323223</v>
      </c>
      <c r="J235" s="147">
        <v>578.85434479000003</v>
      </c>
      <c r="K235" s="147">
        <v>654.73445551400005</v>
      </c>
      <c r="L235" s="147">
        <v>678.884032639</v>
      </c>
      <c r="M235" s="147">
        <v>59.903967352000002</v>
      </c>
      <c r="N235" s="147">
        <v>172.9573786</v>
      </c>
      <c r="O235" s="147">
        <v>272.52252503599999</v>
      </c>
      <c r="P235" s="147">
        <v>352.93522240700003</v>
      </c>
      <c r="Q235" s="147">
        <v>443.41536774100001</v>
      </c>
      <c r="R235" s="147">
        <v>516.58644565199995</v>
      </c>
      <c r="S235" s="147">
        <v>638.22428124600003</v>
      </c>
      <c r="T235" s="1100">
        <v>715.916298686</v>
      </c>
    </row>
    <row r="236" spans="1:23">
      <c r="A236" s="146"/>
      <c r="B236" s="1011"/>
      <c r="C236" s="1014" t="s">
        <v>125</v>
      </c>
      <c r="D236" s="1014" t="s">
        <v>354</v>
      </c>
      <c r="E236" s="147">
        <v>8712.2233317160008</v>
      </c>
      <c r="F236" s="147">
        <v>9373.9220327610001</v>
      </c>
      <c r="G236" s="147">
        <v>9195.8005427959997</v>
      </c>
      <c r="H236" s="147">
        <v>6245.9456665159996</v>
      </c>
      <c r="I236" s="147">
        <v>6982.1144713820004</v>
      </c>
      <c r="J236" s="147">
        <v>7782.3570876719996</v>
      </c>
      <c r="K236" s="147">
        <v>8926.5418512929991</v>
      </c>
      <c r="L236" s="147">
        <v>9819.4896486180005</v>
      </c>
      <c r="M236" s="884">
        <v>776.77924836399995</v>
      </c>
      <c r="N236" s="884">
        <v>1623.8556908810001</v>
      </c>
      <c r="O236" s="884">
        <v>2494.1086777659998</v>
      </c>
      <c r="P236" s="884">
        <v>3308.87022295</v>
      </c>
      <c r="Q236" s="884">
        <v>4186.1912413159998</v>
      </c>
      <c r="R236" s="884">
        <v>4935.2889475339998</v>
      </c>
      <c r="S236" s="884">
        <v>5909.2992904250004</v>
      </c>
      <c r="T236" s="1087">
        <v>6867.084535385</v>
      </c>
    </row>
    <row r="237" spans="1:23" ht="22.95" customHeight="1">
      <c r="A237" s="1020" t="s">
        <v>205</v>
      </c>
      <c r="B237" s="1314" t="s">
        <v>362</v>
      </c>
      <c r="C237" s="1314"/>
      <c r="D237" s="1314"/>
      <c r="E237" s="250">
        <v>11022.481998042</v>
      </c>
      <c r="F237" s="250">
        <v>10299.300393297999</v>
      </c>
      <c r="G237" s="250">
        <v>4220.1532432169997</v>
      </c>
      <c r="H237" s="250">
        <v>3312.5918269120002</v>
      </c>
      <c r="I237" s="250">
        <v>2003.4342785440001</v>
      </c>
      <c r="J237" s="250">
        <v>5620.4803236130001</v>
      </c>
      <c r="K237" s="250">
        <v>6367.9262594689999</v>
      </c>
      <c r="L237" s="250">
        <v>7165.8473602510003</v>
      </c>
      <c r="M237" s="250">
        <v>1190.0342344589999</v>
      </c>
      <c r="N237" s="250">
        <v>2669.4028982360001</v>
      </c>
      <c r="O237" s="250">
        <v>3679.6298505919999</v>
      </c>
      <c r="P237" s="250">
        <v>4906.3949490980003</v>
      </c>
      <c r="Q237" s="250">
        <v>6365.6132976640001</v>
      </c>
      <c r="R237" s="250">
        <v>7781.7014278229999</v>
      </c>
      <c r="S237" s="250">
        <v>8864.7193886860005</v>
      </c>
      <c r="T237" s="1101">
        <v>9948.3891769000002</v>
      </c>
    </row>
    <row r="238" spans="1:23" ht="12.75" customHeight="1">
      <c r="A238" s="1020" t="s">
        <v>206</v>
      </c>
      <c r="B238" s="1314" t="s">
        <v>363</v>
      </c>
      <c r="C238" s="1314"/>
      <c r="D238" s="1314"/>
      <c r="E238" s="250">
        <v>960.49809803200003</v>
      </c>
      <c r="F238" s="250">
        <v>1325.3018103750001</v>
      </c>
      <c r="G238" s="250">
        <v>934.45287794800004</v>
      </c>
      <c r="H238" s="250">
        <v>1353.766190173</v>
      </c>
      <c r="I238" s="250">
        <v>3315.353346761</v>
      </c>
      <c r="J238" s="250">
        <v>629.75746101699997</v>
      </c>
      <c r="K238" s="250">
        <v>847.38776368499998</v>
      </c>
      <c r="L238" s="250">
        <v>892.54325645400002</v>
      </c>
      <c r="M238" s="250">
        <v>673.43121721</v>
      </c>
      <c r="N238" s="250">
        <v>466.64277282699999</v>
      </c>
      <c r="O238" s="250">
        <v>1219.159227997</v>
      </c>
      <c r="P238" s="250">
        <v>862.03777685199998</v>
      </c>
      <c r="Q238" s="250">
        <v>690.12120737299995</v>
      </c>
      <c r="R238" s="250">
        <v>763.64466442200001</v>
      </c>
      <c r="S238" s="250">
        <v>730.03935093799998</v>
      </c>
      <c r="T238" s="1101">
        <v>734.24945341499995</v>
      </c>
    </row>
    <row r="239" spans="1:23" ht="12.45" customHeight="1">
      <c r="A239" s="1020" t="s">
        <v>207</v>
      </c>
      <c r="B239" s="1314" t="s">
        <v>364</v>
      </c>
      <c r="C239" s="1314"/>
      <c r="D239" s="1314"/>
      <c r="E239" s="250">
        <v>145.62472760599999</v>
      </c>
      <c r="F239" s="250">
        <v>28.30924074</v>
      </c>
      <c r="G239" s="250">
        <v>9.8039727269999997</v>
      </c>
      <c r="H239" s="250">
        <v>3.7498844299999998</v>
      </c>
      <c r="I239" s="250">
        <v>5.0428872440000001</v>
      </c>
      <c r="J239" s="250">
        <v>179.342238694</v>
      </c>
      <c r="K239" s="250">
        <v>247.869429978</v>
      </c>
      <c r="L239" s="250">
        <v>6.9940194900000003</v>
      </c>
      <c r="M239" s="250">
        <v>484.18734258199999</v>
      </c>
      <c r="N239" s="250">
        <v>419.05286468000003</v>
      </c>
      <c r="O239" s="250">
        <v>916.73020423800006</v>
      </c>
      <c r="P239" s="250">
        <v>635.63966885000002</v>
      </c>
      <c r="Q239" s="250">
        <v>485.975804138</v>
      </c>
      <c r="R239" s="250">
        <v>556.18137216499997</v>
      </c>
      <c r="S239" s="250">
        <v>457.79439520800003</v>
      </c>
      <c r="T239" s="1101">
        <v>378.07911367100002</v>
      </c>
    </row>
    <row r="240" spans="1:23" ht="12.75" customHeight="1">
      <c r="A240" s="1020" t="s">
        <v>208</v>
      </c>
      <c r="B240" s="1314" t="s">
        <v>365</v>
      </c>
      <c r="C240" s="1314"/>
      <c r="D240" s="1314"/>
      <c r="E240" s="250">
        <v>814.87337042599995</v>
      </c>
      <c r="F240" s="250">
        <v>1296.9925696350001</v>
      </c>
      <c r="G240" s="250">
        <v>924.64890522099995</v>
      </c>
      <c r="H240" s="250">
        <v>1350.016305743</v>
      </c>
      <c r="I240" s="250">
        <v>3310.3104595169998</v>
      </c>
      <c r="J240" s="250">
        <v>450.41522232300002</v>
      </c>
      <c r="K240" s="250">
        <v>599.51833370700001</v>
      </c>
      <c r="L240" s="250">
        <v>885.54923696399999</v>
      </c>
      <c r="M240" s="250">
        <v>189.24387462799999</v>
      </c>
      <c r="N240" s="250">
        <v>47.589908147000003</v>
      </c>
      <c r="O240" s="250">
        <v>302.42902375900002</v>
      </c>
      <c r="P240" s="250">
        <v>226.39810800199999</v>
      </c>
      <c r="Q240" s="250">
        <v>204.145403235</v>
      </c>
      <c r="R240" s="250">
        <v>207.46329225700001</v>
      </c>
      <c r="S240" s="250">
        <v>272.24495573000002</v>
      </c>
      <c r="T240" s="1101">
        <v>356.17033974399999</v>
      </c>
      <c r="W240" s="54"/>
    </row>
    <row r="241" spans="1:20" ht="12.75" customHeight="1">
      <c r="A241" s="1020" t="s">
        <v>106</v>
      </c>
      <c r="B241" s="1314" t="s">
        <v>366</v>
      </c>
      <c r="C241" s="1314"/>
      <c r="D241" s="1314"/>
      <c r="E241" s="250">
        <v>11837.355368467999</v>
      </c>
      <c r="F241" s="250">
        <v>11596.292962932999</v>
      </c>
      <c r="G241" s="250">
        <v>5144.8021484379997</v>
      </c>
      <c r="H241" s="250">
        <v>4662.6081326550002</v>
      </c>
      <c r="I241" s="250">
        <v>5313.7447380610001</v>
      </c>
      <c r="J241" s="250">
        <v>6070.8955459360004</v>
      </c>
      <c r="K241" s="250">
        <v>6967.4445931760001</v>
      </c>
      <c r="L241" s="250">
        <v>8051.3965972149999</v>
      </c>
      <c r="M241" s="250">
        <v>1379.2781090870001</v>
      </c>
      <c r="N241" s="250">
        <v>2716.9928063829998</v>
      </c>
      <c r="O241" s="250">
        <v>3982.0588743510002</v>
      </c>
      <c r="P241" s="250">
        <v>5132.7930570999997</v>
      </c>
      <c r="Q241" s="250">
        <v>6569.7587008990004</v>
      </c>
      <c r="R241" s="250">
        <v>7989.1647200799998</v>
      </c>
      <c r="S241" s="250">
        <v>9136.9643444159992</v>
      </c>
      <c r="T241" s="1101">
        <v>10304.559516644</v>
      </c>
    </row>
    <row r="242" spans="1:20">
      <c r="A242" s="1020" t="s">
        <v>209</v>
      </c>
      <c r="B242" s="1314" t="s">
        <v>367</v>
      </c>
      <c r="C242" s="1314"/>
      <c r="D242" s="1314"/>
      <c r="E242" s="250">
        <v>52.479038320999997</v>
      </c>
      <c r="F242" s="250">
        <v>-89.188274054000004</v>
      </c>
      <c r="G242" s="250">
        <v>-256.83267390100002</v>
      </c>
      <c r="H242" s="250">
        <v>-184.760959598</v>
      </c>
      <c r="I242" s="250">
        <v>-184.95260322300001</v>
      </c>
      <c r="J242" s="250">
        <v>-209.087840599</v>
      </c>
      <c r="K242" s="250">
        <v>-236.193814081</v>
      </c>
      <c r="L242" s="250">
        <v>-288.89635896800002</v>
      </c>
      <c r="M242" s="250">
        <v>-32.935347729</v>
      </c>
      <c r="N242" s="250">
        <v>-61.256500283999998</v>
      </c>
      <c r="O242" s="250">
        <v>-99.416774502999999</v>
      </c>
      <c r="P242" s="250">
        <v>-137.07529482199999</v>
      </c>
      <c r="Q242" s="250">
        <v>-158.08871329999999</v>
      </c>
      <c r="R242" s="250">
        <v>-190.103589914</v>
      </c>
      <c r="S242" s="250">
        <v>-215.56301509799999</v>
      </c>
      <c r="T242" s="1101">
        <v>-241.774903951</v>
      </c>
    </row>
    <row r="243" spans="1:20" ht="22.95" customHeight="1">
      <c r="A243" s="1020" t="s">
        <v>210</v>
      </c>
      <c r="B243" s="1314" t="s">
        <v>368</v>
      </c>
      <c r="C243" s="1314"/>
      <c r="D243" s="1314"/>
      <c r="E243" s="250">
        <v>251.68653510300001</v>
      </c>
      <c r="F243" s="250">
        <v>364.99568864700001</v>
      </c>
      <c r="G243" s="250">
        <v>-355.76694224400001</v>
      </c>
      <c r="H243" s="250">
        <v>-184.760959598</v>
      </c>
      <c r="I243" s="250">
        <v>-184.95260322300001</v>
      </c>
      <c r="J243" s="250">
        <v>-209.087840599</v>
      </c>
      <c r="K243" s="250">
        <v>-236.193814081</v>
      </c>
      <c r="L243" s="250">
        <v>-288.89635896800002</v>
      </c>
      <c r="M243" s="250">
        <v>-32.935347729</v>
      </c>
      <c r="N243" s="250">
        <v>-61.256500283999998</v>
      </c>
      <c r="O243" s="250">
        <v>-99.416774502999999</v>
      </c>
      <c r="P243" s="250">
        <v>-137.07529482199999</v>
      </c>
      <c r="Q243" s="250">
        <v>-158.08871329999999</v>
      </c>
      <c r="R243" s="250">
        <v>-190.103589914</v>
      </c>
      <c r="S243" s="250">
        <v>-215.56301509799999</v>
      </c>
      <c r="T243" s="1101">
        <v>-241.774903951</v>
      </c>
    </row>
    <row r="244" spans="1:20" ht="25.2" customHeight="1" thickBot="1">
      <c r="A244" s="299" t="s">
        <v>211</v>
      </c>
      <c r="B244" s="1321" t="s">
        <v>369</v>
      </c>
      <c r="C244" s="1321"/>
      <c r="D244" s="1321"/>
      <c r="E244" s="387">
        <v>8618.051827018</v>
      </c>
      <c r="F244" s="387">
        <v>7487.7363559209998</v>
      </c>
      <c r="G244" s="387">
        <v>3926.1155427540002</v>
      </c>
      <c r="H244" s="387">
        <v>3027.074482429</v>
      </c>
      <c r="I244" s="387">
        <v>4004.9444480890002</v>
      </c>
      <c r="J244" s="387">
        <v>4597.6609096949996</v>
      </c>
      <c r="K244" s="387">
        <v>5058.5109599469997</v>
      </c>
      <c r="L244" s="387">
        <v>5858.177266658</v>
      </c>
      <c r="M244" s="387">
        <v>1018.642887041</v>
      </c>
      <c r="N244" s="387">
        <v>2073.9532246449999</v>
      </c>
      <c r="O244" s="387">
        <v>3033.656804409</v>
      </c>
      <c r="P244" s="387">
        <v>3921.0421781800001</v>
      </c>
      <c r="Q244" s="387">
        <v>5175.2699841370004</v>
      </c>
      <c r="R244" s="387">
        <v>6163.9006295810004</v>
      </c>
      <c r="S244" s="387">
        <v>6761.8427947079999</v>
      </c>
      <c r="T244" s="1103">
        <v>7711.2327550560003</v>
      </c>
    </row>
    <row r="245" spans="1:20" s="34" customFormat="1" ht="24" hidden="1" customHeight="1" thickBot="1">
      <c r="A245" s="1369" t="s">
        <v>239</v>
      </c>
      <c r="B245" s="1369"/>
      <c r="C245" s="1369"/>
      <c r="D245" s="1369"/>
      <c r="E245" s="385"/>
      <c r="F245" s="385"/>
      <c r="G245" s="385"/>
      <c r="H245" s="385"/>
      <c r="I245" s="385">
        <v>3027.074482429</v>
      </c>
      <c r="J245" s="385"/>
      <c r="K245" s="385"/>
      <c r="L245" s="385"/>
      <c r="M245" s="385">
        <v>5858.177266658</v>
      </c>
      <c r="N245" s="385"/>
      <c r="O245" s="385"/>
      <c r="P245" s="385"/>
      <c r="Q245" s="385"/>
      <c r="R245" s="385"/>
      <c r="S245" s="385"/>
      <c r="T245" s="385"/>
    </row>
  </sheetData>
  <mergeCells count="115">
    <mergeCell ref="C124:D124"/>
    <mergeCell ref="B102:D102"/>
    <mergeCell ref="C103:D103"/>
    <mergeCell ref="B123:D123"/>
    <mergeCell ref="A198:D199"/>
    <mergeCell ref="B188:D188"/>
    <mergeCell ref="B189:D189"/>
    <mergeCell ref="F149:F150"/>
    <mergeCell ref="C152:D152"/>
    <mergeCell ref="A100:D101"/>
    <mergeCell ref="F100:F101"/>
    <mergeCell ref="B95:D95"/>
    <mergeCell ref="H51:L51"/>
    <mergeCell ref="B91:D91"/>
    <mergeCell ref="C54:D54"/>
    <mergeCell ref="C62:D62"/>
    <mergeCell ref="B73:D73"/>
    <mergeCell ref="B74:D74"/>
    <mergeCell ref="C75:D75"/>
    <mergeCell ref="B220:D220"/>
    <mergeCell ref="B221:D221"/>
    <mergeCell ref="A1:T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H2:L2"/>
    <mergeCell ref="M2:T2"/>
    <mergeCell ref="H198:L198"/>
    <mergeCell ref="M198:T198"/>
    <mergeCell ref="B53:D53"/>
    <mergeCell ref="E100:E101"/>
    <mergeCell ref="A99:T99"/>
    <mergeCell ref="B93:D93"/>
    <mergeCell ref="B94:D94"/>
    <mergeCell ref="A245:D245"/>
    <mergeCell ref="C229:D229"/>
    <mergeCell ref="A196:D196"/>
    <mergeCell ref="A197:T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B97:D97"/>
    <mergeCell ref="A98:D98"/>
    <mergeCell ref="C222:D222"/>
    <mergeCell ref="B200:D200"/>
    <mergeCell ref="C201:D201"/>
    <mergeCell ref="G51:G52"/>
    <mergeCell ref="G100:G101"/>
    <mergeCell ref="G149:G150"/>
    <mergeCell ref="B144:D144"/>
    <mergeCell ref="B145:D145"/>
    <mergeCell ref="B146:D146"/>
    <mergeCell ref="A147:D147"/>
    <mergeCell ref="A148:T148"/>
    <mergeCell ref="C131:D131"/>
    <mergeCell ref="B139:D139"/>
    <mergeCell ref="B140:D140"/>
    <mergeCell ref="B141:D141"/>
    <mergeCell ref="B142:D142"/>
    <mergeCell ref="B143:D143"/>
    <mergeCell ref="C111:D111"/>
    <mergeCell ref="B122:D122"/>
    <mergeCell ref="C82:D82"/>
    <mergeCell ref="B90:D90"/>
    <mergeCell ref="B92:D92"/>
    <mergeCell ref="A51:D52"/>
    <mergeCell ref="F51:F52"/>
    <mergeCell ref="B44:D44"/>
    <mergeCell ref="B45:D45"/>
    <mergeCell ref="B46:D46"/>
    <mergeCell ref="E51:E52"/>
    <mergeCell ref="C180:D180"/>
    <mergeCell ref="B47:D47"/>
    <mergeCell ref="B48:D48"/>
    <mergeCell ref="A49:D49"/>
    <mergeCell ref="A50:T50"/>
    <mergeCell ref="B96:D96"/>
    <mergeCell ref="M51:T51"/>
    <mergeCell ref="H100:L100"/>
    <mergeCell ref="M100:T100"/>
    <mergeCell ref="H149:L149"/>
    <mergeCell ref="M149:T149"/>
    <mergeCell ref="C160:D160"/>
    <mergeCell ref="B171:D171"/>
    <mergeCell ref="B172:D172"/>
    <mergeCell ref="E149:E150"/>
    <mergeCell ref="B151:D151"/>
    <mergeCell ref="A149:D150"/>
    <mergeCell ref="C173:D173"/>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185"/>
  <sheetViews>
    <sheetView showGridLines="0" view="pageBreakPreview" topLeftCell="D1" zoomScaleNormal="85" zoomScaleSheetLayoutView="100" zoomScalePageLayoutView="50" workbookViewId="0">
      <selection activeCell="R152" sqref="R152:R180"/>
    </sheetView>
  </sheetViews>
  <sheetFormatPr defaultColWidth="6.81640625" defaultRowHeight="13.2"/>
  <cols>
    <col min="1" max="1" width="1.81640625" style="33" customWidth="1"/>
    <col min="2" max="2" width="44.81640625" style="33" customWidth="1"/>
    <col min="3" max="3" width="5.6328125" style="65" hidden="1" customWidth="1"/>
    <col min="4" max="17" width="9.1796875" style="65" customWidth="1"/>
    <col min="18" max="18" width="8.453125" style="65" bestFit="1" customWidth="1"/>
    <col min="19" max="20" width="7.81640625" style="33" customWidth="1"/>
    <col min="21" max="21" width="8.1796875" style="33" customWidth="1"/>
    <col min="22" max="22" width="6.81640625" style="33" customWidth="1"/>
    <col min="23" max="16384" width="6.81640625" style="33"/>
  </cols>
  <sheetData>
    <row r="1" spans="1:34" ht="75" customHeight="1">
      <c r="A1" s="1370" t="s">
        <v>296</v>
      </c>
      <c r="B1" s="1371"/>
      <c r="C1" s="1371"/>
      <c r="D1" s="1371"/>
      <c r="E1" s="1371"/>
      <c r="F1" s="1371"/>
      <c r="G1" s="1371"/>
      <c r="H1" s="1371"/>
      <c r="I1" s="1371"/>
      <c r="J1" s="1371"/>
      <c r="K1" s="1371"/>
      <c r="L1" s="1371"/>
      <c r="M1" s="1371"/>
      <c r="N1" s="1371"/>
      <c r="O1" s="1371"/>
      <c r="P1" s="1371"/>
      <c r="Q1" s="1371"/>
      <c r="R1" s="1372"/>
    </row>
    <row r="2" spans="1:34" ht="22.2" customHeight="1">
      <c r="A2" s="1315" t="s">
        <v>412</v>
      </c>
      <c r="B2" s="1316"/>
      <c r="C2" s="1357" t="s">
        <v>277</v>
      </c>
      <c r="D2" s="1357" t="s">
        <v>854</v>
      </c>
      <c r="E2" s="1359">
        <v>2021</v>
      </c>
      <c r="F2" s="1359">
        <v>2022</v>
      </c>
      <c r="G2" s="1359"/>
      <c r="H2" s="1359"/>
      <c r="I2" s="1359"/>
      <c r="J2" s="1359"/>
      <c r="K2" s="1359">
        <v>2023</v>
      </c>
      <c r="L2" s="1359"/>
      <c r="M2" s="1359"/>
      <c r="N2" s="1359"/>
      <c r="O2" s="1359"/>
      <c r="P2" s="1359"/>
      <c r="Q2" s="1359"/>
      <c r="R2" s="1373"/>
    </row>
    <row r="3" spans="1:34" ht="22.2" customHeight="1">
      <c r="A3" s="1315"/>
      <c r="B3" s="1316"/>
      <c r="C3" s="1358"/>
      <c r="D3" s="1358"/>
      <c r="E3" s="1360"/>
      <c r="F3" s="809" t="s">
        <v>267</v>
      </c>
      <c r="G3" s="809" t="s">
        <v>7</v>
      </c>
      <c r="H3" s="809" t="s">
        <v>13</v>
      </c>
      <c r="I3" s="809" t="s">
        <v>14</v>
      </c>
      <c r="J3" s="809" t="s">
        <v>15</v>
      </c>
      <c r="K3" s="809" t="s">
        <v>0</v>
      </c>
      <c r="L3" s="934" t="s">
        <v>1</v>
      </c>
      <c r="M3" s="934" t="s">
        <v>2</v>
      </c>
      <c r="N3" s="934" t="s">
        <v>3</v>
      </c>
      <c r="O3" s="934" t="s">
        <v>4</v>
      </c>
      <c r="P3" s="934" t="s">
        <v>5</v>
      </c>
      <c r="Q3" s="934" t="s">
        <v>6</v>
      </c>
      <c r="R3" s="1007" t="s">
        <v>267</v>
      </c>
      <c r="AH3" s="33" t="s">
        <v>236</v>
      </c>
    </row>
    <row r="4" spans="1:34" s="170" customFormat="1" ht="12.75" customHeight="1">
      <c r="A4" s="1304" t="s">
        <v>371</v>
      </c>
      <c r="B4" s="1305"/>
      <c r="C4" s="250">
        <v>1063037.153687086</v>
      </c>
      <c r="D4" s="250">
        <v>1037780.0068282899</v>
      </c>
      <c r="E4" s="250">
        <v>1213629.3466167143</v>
      </c>
      <c r="F4" s="250">
        <v>1312978.3502018049</v>
      </c>
      <c r="G4" s="250">
        <v>1472583.2294183581</v>
      </c>
      <c r="H4" s="250">
        <v>1498354.9215864439</v>
      </c>
      <c r="I4" s="250">
        <v>1525034.6362889269</v>
      </c>
      <c r="J4" s="250">
        <v>1447439.8621149629</v>
      </c>
      <c r="K4" s="250">
        <v>1472252.370789231</v>
      </c>
      <c r="L4" s="250">
        <v>1491455.0138740528</v>
      </c>
      <c r="M4" s="250">
        <v>1516741.0239859917</v>
      </c>
      <c r="N4" s="250">
        <v>1455566.718712419</v>
      </c>
      <c r="O4" s="250">
        <v>1466140.052689608</v>
      </c>
      <c r="P4" s="250">
        <v>1419280.2316323959</v>
      </c>
      <c r="Q4" s="250">
        <v>1495453.9371163349</v>
      </c>
      <c r="R4" s="1101">
        <v>1560271.7843431428</v>
      </c>
      <c r="S4" s="388"/>
      <c r="T4" s="388"/>
    </row>
    <row r="5" spans="1:34">
      <c r="A5" s="126" t="s">
        <v>17</v>
      </c>
      <c r="B5" s="993" t="s">
        <v>372</v>
      </c>
      <c r="C5" s="147">
        <v>17310.125501982999</v>
      </c>
      <c r="D5" s="147">
        <v>42308.030430459999</v>
      </c>
      <c r="E5" s="147">
        <v>41524.751291820998</v>
      </c>
      <c r="F5" s="147">
        <v>37295.698149324002</v>
      </c>
      <c r="G5" s="147">
        <v>36037.668669455001</v>
      </c>
      <c r="H5" s="147">
        <v>36159.147535812997</v>
      </c>
      <c r="I5" s="147">
        <v>37902.820432913002</v>
      </c>
      <c r="J5" s="147">
        <v>32934.305312213997</v>
      </c>
      <c r="K5" s="147">
        <v>40138.948373448002</v>
      </c>
      <c r="L5" s="147">
        <v>41033.629664426997</v>
      </c>
      <c r="M5" s="147">
        <v>42486.502802041003</v>
      </c>
      <c r="N5" s="147">
        <v>43110.492796398001</v>
      </c>
      <c r="O5" s="147">
        <v>44823.701872307996</v>
      </c>
      <c r="P5" s="147">
        <v>53829.327857297001</v>
      </c>
      <c r="Q5" s="147">
        <v>56421.922580913997</v>
      </c>
      <c r="R5" s="1100">
        <v>60082.083483896997</v>
      </c>
      <c r="S5" s="388"/>
      <c r="T5" s="54"/>
    </row>
    <row r="6" spans="1:34" ht="22.8">
      <c r="A6" s="126" t="s">
        <v>17</v>
      </c>
      <c r="B6" s="993" t="s">
        <v>373</v>
      </c>
      <c r="C6" s="147">
        <v>1040332.52030715</v>
      </c>
      <c r="D6" s="147">
        <v>987244.73676941998</v>
      </c>
      <c r="E6" s="147">
        <v>1163491.2893238992</v>
      </c>
      <c r="F6" s="147">
        <v>1264639.3698825201</v>
      </c>
      <c r="G6" s="147">
        <v>1426347.2926884801</v>
      </c>
      <c r="H6" s="147">
        <v>1452346.5567183199</v>
      </c>
      <c r="I6" s="147">
        <v>1473777.1236187599</v>
      </c>
      <c r="J6" s="147">
        <v>1405654.0764337899</v>
      </c>
      <c r="K6" s="147">
        <v>1409018.39645622</v>
      </c>
      <c r="L6" s="147">
        <v>1434969.5697795099</v>
      </c>
      <c r="M6" s="147">
        <v>1460835.0739412799</v>
      </c>
      <c r="N6" s="147">
        <v>1400971.00937028</v>
      </c>
      <c r="O6" s="147">
        <v>1408755.5348979</v>
      </c>
      <c r="P6" s="147">
        <v>1354661.4485661699</v>
      </c>
      <c r="Q6" s="147">
        <v>1427639.9948943099</v>
      </c>
      <c r="R6" s="1100">
        <v>1485944.3206350999</v>
      </c>
      <c r="S6" s="388"/>
      <c r="T6" s="54"/>
    </row>
    <row r="7" spans="1:34">
      <c r="A7" s="126" t="s">
        <v>17</v>
      </c>
      <c r="B7" s="993" t="s">
        <v>335</v>
      </c>
      <c r="C7" s="147">
        <v>5394.5078779530004</v>
      </c>
      <c r="D7" s="147">
        <v>8227.2396284099996</v>
      </c>
      <c r="E7" s="884">
        <v>8613.306000994</v>
      </c>
      <c r="F7" s="884">
        <v>11043.282169960999</v>
      </c>
      <c r="G7" s="884">
        <v>10198.268060423001</v>
      </c>
      <c r="H7" s="884">
        <v>9849.2173323110001</v>
      </c>
      <c r="I7" s="884">
        <v>13354.692237253999</v>
      </c>
      <c r="J7" s="884">
        <v>8851.4803689590008</v>
      </c>
      <c r="K7" s="884">
        <v>23095.025959563001</v>
      </c>
      <c r="L7" s="884">
        <v>15451.814430115999</v>
      </c>
      <c r="M7" s="884">
        <v>13419.447242671</v>
      </c>
      <c r="N7" s="884">
        <v>11485.216545740999</v>
      </c>
      <c r="O7" s="884">
        <v>12560.8159194</v>
      </c>
      <c r="P7" s="884">
        <v>10789.455208928999</v>
      </c>
      <c r="Q7" s="884">
        <v>11392.019641110999</v>
      </c>
      <c r="R7" s="1087">
        <v>14245.380224146</v>
      </c>
      <c r="S7" s="388"/>
      <c r="T7" s="54"/>
    </row>
    <row r="8" spans="1:34" s="170" customFormat="1" ht="12.75" customHeight="1">
      <c r="A8" s="1304" t="s">
        <v>374</v>
      </c>
      <c r="B8" s="1305"/>
      <c r="C8" s="250">
        <v>2724780.4919050261</v>
      </c>
      <c r="D8" s="250">
        <v>2820197.4631738053</v>
      </c>
      <c r="E8" s="250">
        <v>3113244.1554274871</v>
      </c>
      <c r="F8" s="250">
        <v>3135629.9395446056</v>
      </c>
      <c r="G8" s="250">
        <v>3298090.6632286324</v>
      </c>
      <c r="H8" s="250">
        <v>3330867.2630630387</v>
      </c>
      <c r="I8" s="250">
        <v>3363716.2660321184</v>
      </c>
      <c r="J8" s="250">
        <v>3664205.4832129837</v>
      </c>
      <c r="K8" s="250">
        <v>3453149.4182502287</v>
      </c>
      <c r="L8" s="250">
        <v>3496291.7309758193</v>
      </c>
      <c r="M8" s="250">
        <v>3503654.3335206411</v>
      </c>
      <c r="N8" s="250">
        <v>3503748.1444104114</v>
      </c>
      <c r="O8" s="250">
        <v>3533120.4416512819</v>
      </c>
      <c r="P8" s="250">
        <v>3503856.8471662924</v>
      </c>
      <c r="Q8" s="250">
        <v>3562317.9673075802</v>
      </c>
      <c r="R8" s="1101">
        <v>3610783.4227732918</v>
      </c>
      <c r="S8" s="388"/>
      <c r="T8" s="388"/>
      <c r="U8" s="169"/>
    </row>
    <row r="9" spans="1:34" ht="22.8">
      <c r="A9" s="126" t="s">
        <v>17</v>
      </c>
      <c r="B9" s="993" t="s">
        <v>375</v>
      </c>
      <c r="C9" s="147">
        <v>1545055.0928075099</v>
      </c>
      <c r="D9" s="147">
        <v>1643288.1326159199</v>
      </c>
      <c r="E9" s="884">
        <v>1705175.4482922701</v>
      </c>
      <c r="F9" s="884">
        <v>1771383.9319263899</v>
      </c>
      <c r="G9" s="884">
        <v>1790929.1529454</v>
      </c>
      <c r="H9" s="884">
        <v>1813450.7829919499</v>
      </c>
      <c r="I9" s="884">
        <v>1848402.30888801</v>
      </c>
      <c r="J9" s="884">
        <v>2142858.5990100801</v>
      </c>
      <c r="K9" s="884">
        <v>1924266.8712470799</v>
      </c>
      <c r="L9" s="884">
        <v>1951645.1689013699</v>
      </c>
      <c r="M9" s="884">
        <v>1933399.71145774</v>
      </c>
      <c r="N9" s="884">
        <v>1926261.4127720201</v>
      </c>
      <c r="O9" s="884">
        <v>1996490.45118968</v>
      </c>
      <c r="P9" s="884">
        <v>1996558.73972557</v>
      </c>
      <c r="Q9" s="884">
        <v>2019165.25093069</v>
      </c>
      <c r="R9" s="1087">
        <v>2037764.5307066999</v>
      </c>
      <c r="S9" s="388"/>
      <c r="T9" s="54"/>
    </row>
    <row r="10" spans="1:34" ht="12.75" customHeight="1">
      <c r="A10" s="126"/>
      <c r="B10" s="996" t="s">
        <v>714</v>
      </c>
      <c r="C10" s="147">
        <v>367107.52700427501</v>
      </c>
      <c r="D10" s="147">
        <v>405603.13169800601</v>
      </c>
      <c r="E10" s="884">
        <v>429071.669028003</v>
      </c>
      <c r="F10" s="147">
        <v>457885.58814222499</v>
      </c>
      <c r="G10" s="147">
        <v>462499.81818493298</v>
      </c>
      <c r="H10" s="147">
        <v>467435.038041402</v>
      </c>
      <c r="I10" s="147">
        <v>473254.74757962202</v>
      </c>
      <c r="J10" s="147">
        <v>479975.42501547298</v>
      </c>
      <c r="K10" s="147">
        <v>513216.07125213498</v>
      </c>
      <c r="L10" s="147">
        <v>525977.26313744101</v>
      </c>
      <c r="M10" s="147">
        <v>532510.84334029502</v>
      </c>
      <c r="N10" s="147">
        <v>536692.15919976204</v>
      </c>
      <c r="O10" s="147">
        <v>549900.80042436102</v>
      </c>
      <c r="P10" s="147">
        <v>551987.21885059297</v>
      </c>
      <c r="Q10" s="147">
        <v>561960.58983295201</v>
      </c>
      <c r="R10" s="1100">
        <v>553938.85678661102</v>
      </c>
      <c r="S10" s="388"/>
      <c r="T10" s="54"/>
    </row>
    <row r="11" spans="1:34">
      <c r="A11" s="126"/>
      <c r="B11" s="996" t="s">
        <v>715</v>
      </c>
      <c r="C11" s="147">
        <v>1177947.5658032401</v>
      </c>
      <c r="D11" s="147">
        <v>1237685.0009179199</v>
      </c>
      <c r="E11" s="884">
        <v>1276103.7792642701</v>
      </c>
      <c r="F11" s="147">
        <v>1313498.34378417</v>
      </c>
      <c r="G11" s="147">
        <v>1328429.3347604601</v>
      </c>
      <c r="H11" s="147">
        <v>1346015.7449505499</v>
      </c>
      <c r="I11" s="147">
        <v>1375147.56130839</v>
      </c>
      <c r="J11" s="147">
        <v>1662883.1739946001</v>
      </c>
      <c r="K11" s="147">
        <v>1411050.7999949399</v>
      </c>
      <c r="L11" s="147">
        <v>1425667.9057639299</v>
      </c>
      <c r="M11" s="147">
        <v>1400888.86811744</v>
      </c>
      <c r="N11" s="147">
        <v>1389569.25357226</v>
      </c>
      <c r="O11" s="147">
        <v>1446589.6507653201</v>
      </c>
      <c r="P11" s="147">
        <v>1444571.5208749799</v>
      </c>
      <c r="Q11" s="147">
        <v>1457204.66109773</v>
      </c>
      <c r="R11" s="1100">
        <v>1483825.6739200901</v>
      </c>
      <c r="S11" s="388"/>
      <c r="T11" s="54"/>
    </row>
    <row r="12" spans="1:34" ht="22.8">
      <c r="A12" s="126" t="s">
        <v>17</v>
      </c>
      <c r="B12" s="993" t="s">
        <v>376</v>
      </c>
      <c r="C12" s="147">
        <v>10181.301764262</v>
      </c>
      <c r="D12" s="147">
        <v>19401.733231116999</v>
      </c>
      <c r="E12" s="884">
        <v>24251.113820058999</v>
      </c>
      <c r="F12" s="147">
        <v>18335.046664754998</v>
      </c>
      <c r="G12" s="147">
        <v>23760.375956456999</v>
      </c>
      <c r="H12" s="147">
        <v>20766.614724851999</v>
      </c>
      <c r="I12" s="147">
        <v>19079.333194399998</v>
      </c>
      <c r="J12" s="147">
        <v>17761.779633768001</v>
      </c>
      <c r="K12" s="147">
        <v>18419.697437643001</v>
      </c>
      <c r="L12" s="147">
        <v>18446.17142698</v>
      </c>
      <c r="M12" s="147">
        <v>17239.133759085002</v>
      </c>
      <c r="N12" s="147">
        <v>17575.354548354</v>
      </c>
      <c r="O12" s="147">
        <v>17644.866023061</v>
      </c>
      <c r="P12" s="147">
        <v>15800.378743144</v>
      </c>
      <c r="Q12" s="147">
        <v>15172.80403035</v>
      </c>
      <c r="R12" s="1100">
        <v>12508.070052257999</v>
      </c>
      <c r="S12" s="388"/>
      <c r="T12" s="54"/>
    </row>
    <row r="13" spans="1:34">
      <c r="A13" s="126"/>
      <c r="B13" s="996" t="s">
        <v>714</v>
      </c>
      <c r="C13" s="147">
        <v>1897.4193213650001</v>
      </c>
      <c r="D13" s="147">
        <v>4842.520373112</v>
      </c>
      <c r="E13" s="147">
        <v>3873.9267187710002</v>
      </c>
      <c r="F13" s="884">
        <v>3446.0283982609999</v>
      </c>
      <c r="G13" s="884">
        <v>5989.7182253669998</v>
      </c>
      <c r="H13" s="884">
        <v>5593.8762585909999</v>
      </c>
      <c r="I13" s="884">
        <v>4866.1389274450003</v>
      </c>
      <c r="J13" s="884">
        <v>2897.1281180860001</v>
      </c>
      <c r="K13" s="884">
        <v>2866.114967254</v>
      </c>
      <c r="L13" s="884">
        <v>2871.0548493780002</v>
      </c>
      <c r="M13" s="884">
        <v>3298.035023503</v>
      </c>
      <c r="N13" s="884">
        <v>3399.2224058520001</v>
      </c>
      <c r="O13" s="884">
        <v>3787.296925272</v>
      </c>
      <c r="P13" s="884">
        <v>2851.2040743030002</v>
      </c>
      <c r="Q13" s="884">
        <v>3074.537702132</v>
      </c>
      <c r="R13" s="1087">
        <v>4127.9141483240001</v>
      </c>
      <c r="S13" s="388"/>
      <c r="T13" s="54"/>
    </row>
    <row r="14" spans="1:34">
      <c r="A14" s="126"/>
      <c r="B14" s="996" t="s">
        <v>715</v>
      </c>
      <c r="C14" s="147">
        <v>8283.8824428970001</v>
      </c>
      <c r="D14" s="147">
        <v>14559.212858004999</v>
      </c>
      <c r="E14" s="147">
        <v>20377.187101288</v>
      </c>
      <c r="F14" s="147">
        <v>14889.018266494</v>
      </c>
      <c r="G14" s="147">
        <v>17770.657731089999</v>
      </c>
      <c r="H14" s="147">
        <v>15172.738466261</v>
      </c>
      <c r="I14" s="147">
        <v>14213.194266955001</v>
      </c>
      <c r="J14" s="147">
        <v>14864.651515682001</v>
      </c>
      <c r="K14" s="147">
        <v>15553.582470388999</v>
      </c>
      <c r="L14" s="147">
        <v>15575.116577602001</v>
      </c>
      <c r="M14" s="147">
        <v>13941.098735582</v>
      </c>
      <c r="N14" s="147">
        <v>14176.132142502</v>
      </c>
      <c r="O14" s="147">
        <v>13857.569097789001</v>
      </c>
      <c r="P14" s="147">
        <v>12949.174668841</v>
      </c>
      <c r="Q14" s="147">
        <v>12098.266328218</v>
      </c>
      <c r="R14" s="1100">
        <v>8380.1559039340009</v>
      </c>
      <c r="S14" s="388"/>
      <c r="T14" s="54"/>
    </row>
    <row r="15" spans="1:34">
      <c r="A15" s="126" t="s">
        <v>17</v>
      </c>
      <c r="B15" s="993" t="s">
        <v>377</v>
      </c>
      <c r="C15" s="147">
        <v>88143.814973318003</v>
      </c>
      <c r="D15" s="147">
        <v>68511.036181542004</v>
      </c>
      <c r="E15" s="147">
        <v>85062.504373143005</v>
      </c>
      <c r="F15" s="884">
        <v>98031.571242043006</v>
      </c>
      <c r="G15" s="884">
        <v>90151.481567355993</v>
      </c>
      <c r="H15" s="884">
        <v>97507.049051852999</v>
      </c>
      <c r="I15" s="884">
        <v>91893.223517154998</v>
      </c>
      <c r="J15" s="884">
        <v>101522.020906473</v>
      </c>
      <c r="K15" s="884">
        <v>88492.588145336005</v>
      </c>
      <c r="L15" s="884">
        <v>91479.868496993004</v>
      </c>
      <c r="M15" s="884">
        <v>83000.005198608007</v>
      </c>
      <c r="N15" s="884">
        <v>84426.124536256</v>
      </c>
      <c r="O15" s="884">
        <v>84407.848603405</v>
      </c>
      <c r="P15" s="884">
        <v>85604.772192139004</v>
      </c>
      <c r="Q15" s="884">
        <v>81888.801838312007</v>
      </c>
      <c r="R15" s="1087">
        <v>82857.989155793999</v>
      </c>
      <c r="S15" s="388"/>
      <c r="T15" s="54"/>
    </row>
    <row r="16" spans="1:34" ht="24" customHeight="1">
      <c r="A16" s="126" t="s">
        <v>17</v>
      </c>
      <c r="B16" s="993" t="s">
        <v>378</v>
      </c>
      <c r="C16" s="147">
        <v>1075274.7723080299</v>
      </c>
      <c r="D16" s="147">
        <v>1080952.37370509</v>
      </c>
      <c r="E16" s="147">
        <v>1285893.140220216</v>
      </c>
      <c r="F16" s="884">
        <v>1230845.75665292</v>
      </c>
      <c r="G16" s="884">
        <v>1377629.26844619</v>
      </c>
      <c r="H16" s="884">
        <v>1382511.00198682</v>
      </c>
      <c r="I16" s="884">
        <v>1384764.84745635</v>
      </c>
      <c r="J16" s="884">
        <v>1388554.49842549</v>
      </c>
      <c r="K16" s="884">
        <v>1404530.7909091599</v>
      </c>
      <c r="L16" s="884">
        <v>1416621.3704628199</v>
      </c>
      <c r="M16" s="884">
        <v>1452766.89307421</v>
      </c>
      <c r="N16" s="884">
        <v>1459776.92995518</v>
      </c>
      <c r="O16" s="884">
        <v>1416617.57598622</v>
      </c>
      <c r="P16" s="884">
        <v>1388549.34494957</v>
      </c>
      <c r="Q16" s="884">
        <v>1427564.77942788</v>
      </c>
      <c r="R16" s="1087">
        <v>1459844.65409831</v>
      </c>
      <c r="S16" s="388"/>
      <c r="T16" s="54"/>
    </row>
    <row r="17" spans="1:21">
      <c r="A17" s="126" t="s">
        <v>17</v>
      </c>
      <c r="B17" s="993" t="s">
        <v>335</v>
      </c>
      <c r="C17" s="147">
        <v>6125.5100519059997</v>
      </c>
      <c r="D17" s="147">
        <v>8044.1874401360001</v>
      </c>
      <c r="E17" s="884">
        <v>12861.948721799001</v>
      </c>
      <c r="F17" s="884">
        <v>17033.633058497002</v>
      </c>
      <c r="G17" s="884">
        <v>15620.384313229</v>
      </c>
      <c r="H17" s="884">
        <v>16631.814307564</v>
      </c>
      <c r="I17" s="884">
        <v>19576.552976202998</v>
      </c>
      <c r="J17" s="884">
        <v>13508.585237173</v>
      </c>
      <c r="K17" s="884">
        <v>17439.47051101</v>
      </c>
      <c r="L17" s="884">
        <v>18099.151687656002</v>
      </c>
      <c r="M17" s="884">
        <v>17248.590030997999</v>
      </c>
      <c r="N17" s="884">
        <v>15708.322598601</v>
      </c>
      <c r="O17" s="884">
        <v>17959.699848916</v>
      </c>
      <c r="P17" s="884">
        <v>17343.611555869</v>
      </c>
      <c r="Q17" s="884">
        <v>18526.331080348002</v>
      </c>
      <c r="R17" s="1087">
        <v>17808.178760229999</v>
      </c>
      <c r="S17" s="388"/>
      <c r="T17" s="54"/>
      <c r="U17" s="82"/>
    </row>
    <row r="18" spans="1:21" s="170" customFormat="1" ht="12.75" customHeight="1">
      <c r="A18" s="1304" t="s">
        <v>379</v>
      </c>
      <c r="B18" s="1305"/>
      <c r="C18" s="250">
        <v>286136.44243521598</v>
      </c>
      <c r="D18" s="250">
        <v>275006.09942471399</v>
      </c>
      <c r="E18" s="885">
        <v>269045.44424597197</v>
      </c>
      <c r="F18" s="885">
        <v>257558.22696911503</v>
      </c>
      <c r="G18" s="885">
        <v>262014.36717721503</v>
      </c>
      <c r="H18" s="885">
        <v>271041.59719334904</v>
      </c>
      <c r="I18" s="885">
        <v>272190.53238192701</v>
      </c>
      <c r="J18" s="885">
        <v>273728.46543609799</v>
      </c>
      <c r="K18" s="885">
        <v>267075.71184310701</v>
      </c>
      <c r="L18" s="885">
        <v>273224.35116911196</v>
      </c>
      <c r="M18" s="885">
        <v>261771.102782342</v>
      </c>
      <c r="N18" s="885">
        <v>262737.56528838299</v>
      </c>
      <c r="O18" s="885">
        <v>265017.18215143803</v>
      </c>
      <c r="P18" s="885">
        <v>270844.55623370298</v>
      </c>
      <c r="Q18" s="885">
        <v>281373.41502065898</v>
      </c>
      <c r="R18" s="1102">
        <v>286832.53242669604</v>
      </c>
      <c r="S18" s="388"/>
      <c r="T18" s="388"/>
    </row>
    <row r="19" spans="1:21">
      <c r="A19" s="126" t="s">
        <v>17</v>
      </c>
      <c r="B19" s="993" t="s">
        <v>380</v>
      </c>
      <c r="C19" s="147">
        <v>248740.29845764799</v>
      </c>
      <c r="D19" s="147">
        <v>222264.627965333</v>
      </c>
      <c r="E19" s="884">
        <v>204276.47356272099</v>
      </c>
      <c r="F19" s="884">
        <v>234476.580377103</v>
      </c>
      <c r="G19" s="884">
        <v>238347.24898010801</v>
      </c>
      <c r="H19" s="884">
        <v>247756.22874061501</v>
      </c>
      <c r="I19" s="884">
        <v>247083.38008122201</v>
      </c>
      <c r="J19" s="884">
        <v>249893.42015532401</v>
      </c>
      <c r="K19" s="884">
        <v>243029.48897056401</v>
      </c>
      <c r="L19" s="884">
        <v>248145.14835357299</v>
      </c>
      <c r="M19" s="884">
        <v>237012.63259871199</v>
      </c>
      <c r="N19" s="884">
        <v>237744.95143156601</v>
      </c>
      <c r="O19" s="884">
        <v>239446.27878068</v>
      </c>
      <c r="P19" s="884">
        <v>244984.41459310899</v>
      </c>
      <c r="Q19" s="884">
        <v>255527.73448744899</v>
      </c>
      <c r="R19" s="1087">
        <v>260572.78926426099</v>
      </c>
      <c r="S19" s="388"/>
      <c r="T19" s="54"/>
    </row>
    <row r="20" spans="1:21" ht="13.5" customHeight="1">
      <c r="A20" s="126" t="s">
        <v>17</v>
      </c>
      <c r="B20" s="993" t="s">
        <v>381</v>
      </c>
      <c r="C20" s="147">
        <v>32404.948062746</v>
      </c>
      <c r="D20" s="147">
        <v>44416.021182912002</v>
      </c>
      <c r="E20" s="884">
        <v>53710.812952742002</v>
      </c>
      <c r="F20" s="884">
        <v>1562.599692062</v>
      </c>
      <c r="G20" s="884">
        <v>1748.929422768</v>
      </c>
      <c r="H20" s="884">
        <v>1977.6933479449999</v>
      </c>
      <c r="I20" s="884">
        <v>2179.2038024369999</v>
      </c>
      <c r="J20" s="884">
        <v>1810.968851048</v>
      </c>
      <c r="K20" s="884">
        <v>1866.4653968120001</v>
      </c>
      <c r="L20" s="884">
        <v>1925.6971582389999</v>
      </c>
      <c r="M20" s="884">
        <v>1908.565290966</v>
      </c>
      <c r="N20" s="884">
        <v>2003.6561032069999</v>
      </c>
      <c r="O20" s="884">
        <v>2028.0307927839999</v>
      </c>
      <c r="P20" s="884">
        <v>2083.708038839</v>
      </c>
      <c r="Q20" s="884">
        <v>2141.7532987049999</v>
      </c>
      <c r="R20" s="1087">
        <v>2170.3454860020001</v>
      </c>
      <c r="S20" s="388"/>
      <c r="T20" s="54"/>
    </row>
    <row r="21" spans="1:21">
      <c r="A21" s="126" t="s">
        <v>17</v>
      </c>
      <c r="B21" s="993" t="s">
        <v>335</v>
      </c>
      <c r="C21" s="147">
        <v>4991.1959148220003</v>
      </c>
      <c r="D21" s="147">
        <v>8325.4502764690005</v>
      </c>
      <c r="E21" s="884">
        <v>11058.157730509</v>
      </c>
      <c r="F21" s="884">
        <v>21519.046899950001</v>
      </c>
      <c r="G21" s="884">
        <v>21918.188774339</v>
      </c>
      <c r="H21" s="884">
        <v>21307.675104788999</v>
      </c>
      <c r="I21" s="884">
        <v>22927.948498268001</v>
      </c>
      <c r="J21" s="884">
        <v>22024.076429725999</v>
      </c>
      <c r="K21" s="884">
        <v>22179.757475730999</v>
      </c>
      <c r="L21" s="884">
        <v>23153.5056573</v>
      </c>
      <c r="M21" s="884">
        <v>22849.904892663999</v>
      </c>
      <c r="N21" s="884">
        <v>22988.957753610001</v>
      </c>
      <c r="O21" s="884">
        <v>23542.872577974002</v>
      </c>
      <c r="P21" s="884">
        <v>23776.433601755001</v>
      </c>
      <c r="Q21" s="884">
        <v>23703.927234505001</v>
      </c>
      <c r="R21" s="1087">
        <v>24089.397676433</v>
      </c>
      <c r="S21" s="388"/>
      <c r="T21" s="54"/>
    </row>
    <row r="22" spans="1:21" s="170" customFormat="1" ht="12.75" customHeight="1">
      <c r="A22" s="1304" t="s">
        <v>382</v>
      </c>
      <c r="B22" s="1305"/>
      <c r="C22" s="250">
        <v>366334.21883134701</v>
      </c>
      <c r="D22" s="250">
        <v>341684.492908446</v>
      </c>
      <c r="E22" s="885">
        <v>348029.60152039299</v>
      </c>
      <c r="F22" s="885" t="s">
        <v>909</v>
      </c>
      <c r="G22" s="929">
        <v>315392.04278222698</v>
      </c>
      <c r="H22" s="885">
        <v>311513.05198094802</v>
      </c>
      <c r="I22" s="885">
        <v>320310.87742538605</v>
      </c>
      <c r="J22" s="885">
        <v>388566.94446366496</v>
      </c>
      <c r="K22" s="885">
        <v>351150.39854001999</v>
      </c>
      <c r="L22" s="885">
        <v>381873.10761532706</v>
      </c>
      <c r="M22" s="885">
        <v>366646.77502087597</v>
      </c>
      <c r="N22" s="885">
        <v>359228.10134095501</v>
      </c>
      <c r="O22" s="885">
        <v>359406.70447810204</v>
      </c>
      <c r="P22" s="885">
        <v>368960.40604936902</v>
      </c>
      <c r="Q22" s="885">
        <v>377573.61805483303</v>
      </c>
      <c r="R22" s="1102">
        <v>381617.29251465696</v>
      </c>
      <c r="S22" s="388"/>
      <c r="T22" s="388"/>
    </row>
    <row r="23" spans="1:21" ht="13.2" customHeight="1">
      <c r="A23" s="126" t="s">
        <v>17</v>
      </c>
      <c r="B23" s="993" t="s">
        <v>383</v>
      </c>
      <c r="C23" s="147">
        <v>364513.930572821</v>
      </c>
      <c r="D23" s="147">
        <v>338920.28120620199</v>
      </c>
      <c r="E23" s="884">
        <v>345453.339310607</v>
      </c>
      <c r="F23" s="884">
        <v>301654.72169701499</v>
      </c>
      <c r="G23" s="884">
        <v>311776.08710609598</v>
      </c>
      <c r="H23" s="884">
        <v>307694.16584885202</v>
      </c>
      <c r="I23" s="884">
        <v>316315.92021739902</v>
      </c>
      <c r="J23" s="884">
        <v>384200.11233286798</v>
      </c>
      <c r="K23" s="884">
        <v>346412.039332819</v>
      </c>
      <c r="L23" s="884">
        <v>377064.73397178203</v>
      </c>
      <c r="M23" s="884">
        <v>361640.42403933097</v>
      </c>
      <c r="N23" s="884">
        <v>354289.05349045899</v>
      </c>
      <c r="O23" s="884">
        <v>354107.66772094002</v>
      </c>
      <c r="P23" s="884">
        <v>363289.46513209702</v>
      </c>
      <c r="Q23" s="884">
        <v>371847.673473995</v>
      </c>
      <c r="R23" s="1087">
        <v>375729.32105476398</v>
      </c>
      <c r="S23" s="388"/>
      <c r="T23" s="54"/>
    </row>
    <row r="24" spans="1:21">
      <c r="A24" s="126" t="s">
        <v>17</v>
      </c>
      <c r="B24" s="993" t="s">
        <v>335</v>
      </c>
      <c r="C24" s="147">
        <v>1820.2882585259999</v>
      </c>
      <c r="D24" s="147">
        <v>2764.2117022440002</v>
      </c>
      <c r="E24" s="884">
        <v>2576.2622097859999</v>
      </c>
      <c r="F24" s="884" t="s">
        <v>910</v>
      </c>
      <c r="G24" s="930">
        <v>3615.955676131</v>
      </c>
      <c r="H24" s="884">
        <v>3818.886132096</v>
      </c>
      <c r="I24" s="884">
        <v>3994.9572079869999</v>
      </c>
      <c r="J24" s="884">
        <v>4366.832130797</v>
      </c>
      <c r="K24" s="884">
        <v>4738.3592072009997</v>
      </c>
      <c r="L24" s="884">
        <v>4808.373643545</v>
      </c>
      <c r="M24" s="884">
        <v>5006.3509815449997</v>
      </c>
      <c r="N24" s="884">
        <v>4939.0478504960001</v>
      </c>
      <c r="O24" s="884">
        <v>5299.036757162</v>
      </c>
      <c r="P24" s="884">
        <v>5670.9409172719998</v>
      </c>
      <c r="Q24" s="884">
        <v>5725.9445808379996</v>
      </c>
      <c r="R24" s="1087">
        <v>5887.9714598930004</v>
      </c>
      <c r="S24" s="388"/>
      <c r="T24" s="54"/>
    </row>
    <row r="25" spans="1:21" s="170" customFormat="1" ht="15" customHeight="1">
      <c r="A25" s="1304" t="s">
        <v>384</v>
      </c>
      <c r="B25" s="1305"/>
      <c r="C25" s="250">
        <v>445955.16074174503</v>
      </c>
      <c r="D25" s="250">
        <v>566621.57565852406</v>
      </c>
      <c r="E25" s="885">
        <v>696230.34617330995</v>
      </c>
      <c r="F25" s="885">
        <v>548721.59226412</v>
      </c>
      <c r="G25" s="885">
        <v>555999.63603402104</v>
      </c>
      <c r="H25" s="885">
        <v>563122.34651020891</v>
      </c>
      <c r="I25" s="885">
        <v>570201.35129736608</v>
      </c>
      <c r="J25" s="885">
        <v>578345.23011760297</v>
      </c>
      <c r="K25" s="885">
        <v>562656.81491732912</v>
      </c>
      <c r="L25" s="885">
        <v>559745.62660211197</v>
      </c>
      <c r="M25" s="885">
        <v>525585.47162238893</v>
      </c>
      <c r="N25" s="885">
        <v>532376.012393952</v>
      </c>
      <c r="O25" s="885">
        <v>538012.03379691206</v>
      </c>
      <c r="P25" s="885">
        <v>550784.25210511696</v>
      </c>
      <c r="Q25" s="885">
        <v>556983.30434010003</v>
      </c>
      <c r="R25" s="1102">
        <v>564785.07323685009</v>
      </c>
      <c r="S25" s="388"/>
      <c r="T25" s="388"/>
    </row>
    <row r="26" spans="1:21">
      <c r="A26" s="126" t="s">
        <v>17</v>
      </c>
      <c r="B26" s="993" t="s">
        <v>385</v>
      </c>
      <c r="C26" s="147">
        <v>12072.035299935</v>
      </c>
      <c r="D26" s="147">
        <v>12966.086169451</v>
      </c>
      <c r="E26" s="884">
        <v>11477.347096285999</v>
      </c>
      <c r="F26" s="886">
        <v>7709.3212901110001</v>
      </c>
      <c r="G26" s="886">
        <v>7377.9686152619997</v>
      </c>
      <c r="H26" s="886">
        <v>7169.6134165860003</v>
      </c>
      <c r="I26" s="886">
        <v>7124.9182054909998</v>
      </c>
      <c r="J26" s="886">
        <v>7342.0606351429997</v>
      </c>
      <c r="K26" s="886">
        <v>7320.6063045250003</v>
      </c>
      <c r="L26" s="886">
        <v>7421.8215752489996</v>
      </c>
      <c r="M26" s="886">
        <v>7419.5368279989998</v>
      </c>
      <c r="N26" s="886">
        <v>7402.3370799639997</v>
      </c>
      <c r="O26" s="886">
        <v>7444.6839419950002</v>
      </c>
      <c r="P26" s="886">
        <v>7506.3314974189998</v>
      </c>
      <c r="Q26" s="886">
        <v>7501.1226146810004</v>
      </c>
      <c r="R26" s="1115">
        <v>7614.7972877049997</v>
      </c>
      <c r="S26" s="388"/>
      <c r="T26" s="54"/>
    </row>
    <row r="27" spans="1:21">
      <c r="A27" s="126" t="s">
        <v>17</v>
      </c>
      <c r="B27" s="993" t="s">
        <v>386</v>
      </c>
      <c r="C27" s="147">
        <v>392081.16036780202</v>
      </c>
      <c r="D27" s="147">
        <v>500846.014958988</v>
      </c>
      <c r="E27" s="884">
        <v>627790.76342954498</v>
      </c>
      <c r="F27" s="147">
        <v>540325.24240145495</v>
      </c>
      <c r="G27" s="147">
        <v>547916.63027412503</v>
      </c>
      <c r="H27" s="147">
        <v>555231.60321945196</v>
      </c>
      <c r="I27" s="147">
        <v>562346.75702599401</v>
      </c>
      <c r="J27" s="147">
        <v>570264.59340263403</v>
      </c>
      <c r="K27" s="147">
        <v>554597.74595393403</v>
      </c>
      <c r="L27" s="147">
        <v>551575.67516963696</v>
      </c>
      <c r="M27" s="147">
        <v>517412.76700102497</v>
      </c>
      <c r="N27" s="147">
        <v>524221.08509583399</v>
      </c>
      <c r="O27" s="147">
        <v>529792.92293754104</v>
      </c>
      <c r="P27" s="147">
        <v>542487.27064937097</v>
      </c>
      <c r="Q27" s="147">
        <v>548642.87725243997</v>
      </c>
      <c r="R27" s="1100">
        <v>556319.58776398504</v>
      </c>
      <c r="S27" s="388"/>
      <c r="T27" s="54"/>
    </row>
    <row r="28" spans="1:21">
      <c r="A28" s="126"/>
      <c r="B28" s="997" t="s">
        <v>387</v>
      </c>
      <c r="C28" s="147">
        <v>383717.79802408302</v>
      </c>
      <c r="D28" s="147">
        <v>490473.24126091599</v>
      </c>
      <c r="E28" s="884">
        <v>548613.63283576397</v>
      </c>
      <c r="F28" s="147">
        <v>532784.06910715497</v>
      </c>
      <c r="G28" s="147">
        <v>540350.96639803401</v>
      </c>
      <c r="H28" s="147">
        <v>547644.584748241</v>
      </c>
      <c r="I28" s="147">
        <v>554742.62987595098</v>
      </c>
      <c r="J28" s="147">
        <v>562648.51439200703</v>
      </c>
      <c r="K28" s="147">
        <v>547208.96831491205</v>
      </c>
      <c r="L28" s="147">
        <v>544175.69024740404</v>
      </c>
      <c r="M28" s="147">
        <v>510025.683451191</v>
      </c>
      <c r="N28" s="147">
        <v>516852.93577346398</v>
      </c>
      <c r="O28" s="147">
        <v>522408.62416419899</v>
      </c>
      <c r="P28" s="147">
        <v>535101.80697023403</v>
      </c>
      <c r="Q28" s="147">
        <v>541253.16437007696</v>
      </c>
      <c r="R28" s="1100">
        <v>548932.22948020999</v>
      </c>
      <c r="S28" s="388"/>
      <c r="T28" s="54"/>
    </row>
    <row r="29" spans="1:21">
      <c r="A29" s="126"/>
      <c r="B29" s="997" t="s">
        <v>335</v>
      </c>
      <c r="C29" s="147">
        <v>8363.3623437189999</v>
      </c>
      <c r="D29" s="147">
        <v>10372.773698072</v>
      </c>
      <c r="E29" s="886">
        <v>79177.130593780996</v>
      </c>
      <c r="F29" s="147">
        <v>7541.1732942999997</v>
      </c>
      <c r="G29" s="147">
        <v>7565.663876091</v>
      </c>
      <c r="H29" s="147">
        <v>7587.0184712110004</v>
      </c>
      <c r="I29" s="147">
        <v>7604.1271500430003</v>
      </c>
      <c r="J29" s="147">
        <v>7616.0790106269997</v>
      </c>
      <c r="K29" s="147">
        <v>7388.7776390219997</v>
      </c>
      <c r="L29" s="147">
        <v>7399.9849222330004</v>
      </c>
      <c r="M29" s="147">
        <v>7387.0835498340002</v>
      </c>
      <c r="N29" s="147">
        <v>7368.1493223699999</v>
      </c>
      <c r="O29" s="147">
        <v>7384.2987733419995</v>
      </c>
      <c r="P29" s="147">
        <v>7385.4636791370003</v>
      </c>
      <c r="Q29" s="147">
        <v>7389.7128823630001</v>
      </c>
      <c r="R29" s="1100">
        <v>7387.358283775</v>
      </c>
      <c r="S29" s="388"/>
      <c r="T29" s="54"/>
    </row>
    <row r="30" spans="1:21">
      <c r="A30" s="126" t="s">
        <v>17</v>
      </c>
      <c r="B30" s="993" t="s">
        <v>388</v>
      </c>
      <c r="C30" s="147">
        <v>41801.965074008003</v>
      </c>
      <c r="D30" s="147">
        <v>52809.474530084997</v>
      </c>
      <c r="E30" s="147">
        <v>56962.235647478999</v>
      </c>
      <c r="F30" s="147">
        <v>687.02857255399999</v>
      </c>
      <c r="G30" s="147">
        <v>705.03714463400001</v>
      </c>
      <c r="H30" s="147">
        <v>721.12987417099998</v>
      </c>
      <c r="I30" s="147">
        <v>729.676065881</v>
      </c>
      <c r="J30" s="147">
        <v>738.57607982599995</v>
      </c>
      <c r="K30" s="147">
        <v>738.46265887000004</v>
      </c>
      <c r="L30" s="147">
        <v>748.12985722600001</v>
      </c>
      <c r="M30" s="147">
        <v>753.16779336499997</v>
      </c>
      <c r="N30" s="147">
        <v>752.59021815400001</v>
      </c>
      <c r="O30" s="147">
        <v>774.42691737600001</v>
      </c>
      <c r="P30" s="147">
        <v>790.64995832700004</v>
      </c>
      <c r="Q30" s="147">
        <v>839.30447297900002</v>
      </c>
      <c r="R30" s="1100">
        <v>850.68818515999999</v>
      </c>
      <c r="S30" s="388"/>
      <c r="T30" s="54"/>
    </row>
    <row r="31" spans="1:21">
      <c r="A31" s="126"/>
      <c r="B31" s="997" t="s">
        <v>387</v>
      </c>
      <c r="C31" s="147">
        <v>34238.15685123</v>
      </c>
      <c r="D31" s="147">
        <v>45429.006115433003</v>
      </c>
      <c r="E31" s="147">
        <v>49557.856497408</v>
      </c>
      <c r="F31" s="147">
        <v>687.02857255399999</v>
      </c>
      <c r="G31" s="147">
        <v>705.03714463400001</v>
      </c>
      <c r="H31" s="147">
        <v>721.12987417099998</v>
      </c>
      <c r="I31" s="147">
        <v>729.676065881</v>
      </c>
      <c r="J31" s="147">
        <v>738.57607982599995</v>
      </c>
      <c r="K31" s="147">
        <v>738.46265887000004</v>
      </c>
      <c r="L31" s="147">
        <v>748.12985722600001</v>
      </c>
      <c r="M31" s="147">
        <v>753.16779336499997</v>
      </c>
      <c r="N31" s="147">
        <v>752.59021815400001</v>
      </c>
      <c r="O31" s="147">
        <v>774.42691737600001</v>
      </c>
      <c r="P31" s="147">
        <v>790.64995832700004</v>
      </c>
      <c r="Q31" s="147">
        <v>839.30447297900002</v>
      </c>
      <c r="R31" s="1100">
        <v>850.68818515999999</v>
      </c>
      <c r="S31" s="388"/>
      <c r="T31" s="54"/>
    </row>
    <row r="32" spans="1:21">
      <c r="A32" s="126"/>
      <c r="B32" s="997" t="s">
        <v>335</v>
      </c>
      <c r="C32" s="147">
        <v>7563.8082227779996</v>
      </c>
      <c r="D32" s="147">
        <v>7380.4684146520003</v>
      </c>
      <c r="E32" s="147">
        <v>7404.3791500710004</v>
      </c>
      <c r="F32" s="147">
        <v>0</v>
      </c>
      <c r="G32" s="147">
        <v>0</v>
      </c>
      <c r="H32" s="147">
        <v>0</v>
      </c>
      <c r="I32" s="147">
        <v>0</v>
      </c>
      <c r="J32" s="147">
        <v>0</v>
      </c>
      <c r="K32" s="147">
        <v>0</v>
      </c>
      <c r="L32" s="147">
        <v>0</v>
      </c>
      <c r="M32" s="147">
        <v>0</v>
      </c>
      <c r="N32" s="147">
        <v>0</v>
      </c>
      <c r="O32" s="147">
        <v>0</v>
      </c>
      <c r="P32" s="147">
        <v>0</v>
      </c>
      <c r="Q32" s="147">
        <v>0</v>
      </c>
      <c r="R32" s="1100">
        <v>0</v>
      </c>
      <c r="S32" s="388"/>
      <c r="T32" s="54"/>
    </row>
    <row r="33" spans="1:20" ht="13.8" thickBot="1">
      <c r="A33" s="152"/>
      <c r="B33" s="301"/>
      <c r="C33" s="300"/>
      <c r="D33" s="300"/>
      <c r="E33" s="887"/>
      <c r="F33" s="887"/>
      <c r="G33" s="887"/>
      <c r="H33" s="887"/>
      <c r="I33" s="887"/>
      <c r="J33" s="887"/>
      <c r="K33" s="887"/>
      <c r="L33" s="887"/>
      <c r="M33" s="887"/>
      <c r="N33" s="887"/>
      <c r="O33" s="887"/>
      <c r="P33" s="887"/>
      <c r="Q33" s="887"/>
      <c r="R33" s="1040"/>
      <c r="S33" s="388"/>
      <c r="T33" s="54"/>
    </row>
    <row r="34" spans="1:20" ht="10.95" hidden="1" customHeight="1">
      <c r="A34" s="1380" t="s">
        <v>243</v>
      </c>
      <c r="B34" s="1377"/>
      <c r="C34" s="77"/>
      <c r="D34" s="77"/>
      <c r="E34" s="77"/>
      <c r="F34" s="77"/>
      <c r="G34" s="77"/>
      <c r="H34" s="77"/>
      <c r="I34" s="77"/>
      <c r="J34" s="77"/>
      <c r="K34" s="77"/>
      <c r="L34" s="77"/>
      <c r="M34" s="77"/>
      <c r="N34" s="77"/>
      <c r="O34" s="77"/>
      <c r="P34" s="77"/>
      <c r="Q34" s="77"/>
      <c r="R34" s="1112">
        <v>57034.82174747</v>
      </c>
      <c r="S34" s="54"/>
      <c r="T34" s="54"/>
    </row>
    <row r="35" spans="1:20" ht="10.95" hidden="1" customHeight="1">
      <c r="A35" s="1380" t="s">
        <v>241</v>
      </c>
      <c r="B35" s="1376"/>
      <c r="C35" s="77"/>
      <c r="D35" s="77"/>
      <c r="E35" s="77"/>
      <c r="F35" s="77"/>
      <c r="G35" s="77"/>
      <c r="H35" s="77"/>
      <c r="I35" s="77"/>
      <c r="J35" s="77"/>
      <c r="K35" s="77"/>
      <c r="L35" s="77"/>
      <c r="M35" s="77"/>
      <c r="N35" s="77"/>
      <c r="O35" s="77"/>
      <c r="P35" s="77"/>
      <c r="Q35" s="77"/>
      <c r="R35" s="1112">
        <v>49651.073454616999</v>
      </c>
      <c r="S35" s="54"/>
      <c r="T35" s="54"/>
    </row>
    <row r="36" spans="1:20" ht="19.5" hidden="1" customHeight="1">
      <c r="A36" s="1354" t="s">
        <v>242</v>
      </c>
      <c r="B36" s="1355"/>
      <c r="C36" s="1078"/>
      <c r="D36" s="1078"/>
      <c r="E36" s="1078"/>
      <c r="F36" s="1078"/>
      <c r="G36" s="1078"/>
      <c r="H36" s="1078"/>
      <c r="I36" s="1078"/>
      <c r="J36" s="1078"/>
      <c r="K36" s="1078"/>
      <c r="L36" s="1078"/>
      <c r="M36" s="1078"/>
      <c r="N36" s="1078"/>
      <c r="O36" s="1078"/>
      <c r="P36" s="1078"/>
      <c r="Q36" s="1078"/>
      <c r="R36" s="1079">
        <v>7383.7482928529998</v>
      </c>
      <c r="S36" s="54"/>
      <c r="T36" s="54"/>
    </row>
    <row r="37" spans="1:20" ht="17.25" hidden="1" customHeight="1">
      <c r="A37" s="1365" t="s">
        <v>239</v>
      </c>
      <c r="B37" s="1366"/>
      <c r="C37" s="329"/>
      <c r="D37" s="329"/>
      <c r="E37" s="329"/>
      <c r="F37" s="329"/>
      <c r="G37" s="329"/>
      <c r="H37" s="329"/>
      <c r="I37" s="329"/>
      <c r="J37" s="329"/>
      <c r="K37" s="329"/>
      <c r="L37" s="329"/>
      <c r="M37" s="329"/>
      <c r="N37" s="329"/>
      <c r="O37" s="329"/>
      <c r="P37" s="329"/>
      <c r="Q37" s="329"/>
      <c r="R37" s="1116"/>
    </row>
    <row r="38" spans="1:20" ht="75" customHeight="1">
      <c r="A38" s="1370" t="s">
        <v>297</v>
      </c>
      <c r="B38" s="1371"/>
      <c r="C38" s="1371"/>
      <c r="D38" s="1371"/>
      <c r="E38" s="1371"/>
      <c r="F38" s="1371"/>
      <c r="G38" s="1371"/>
      <c r="H38" s="1371"/>
      <c r="I38" s="1371"/>
      <c r="J38" s="1371"/>
      <c r="K38" s="1371"/>
      <c r="L38" s="1371"/>
      <c r="M38" s="1371"/>
      <c r="N38" s="1371"/>
      <c r="O38" s="1371"/>
      <c r="P38" s="1371"/>
      <c r="Q38" s="1371"/>
      <c r="R38" s="1372"/>
      <c r="S38" s="54"/>
      <c r="T38" s="54"/>
    </row>
    <row r="39" spans="1:20" ht="22.2" customHeight="1">
      <c r="A39" s="1315" t="s">
        <v>412</v>
      </c>
      <c r="B39" s="1316"/>
      <c r="C39" s="1357" t="s">
        <v>277</v>
      </c>
      <c r="D39" s="1357" t="s">
        <v>854</v>
      </c>
      <c r="E39" s="1359">
        <v>2021</v>
      </c>
      <c r="F39" s="1359">
        <v>2022</v>
      </c>
      <c r="G39" s="1359"/>
      <c r="H39" s="1359"/>
      <c r="I39" s="1359"/>
      <c r="J39" s="1359"/>
      <c r="K39" s="1359">
        <v>2023</v>
      </c>
      <c r="L39" s="1359"/>
      <c r="M39" s="1359"/>
      <c r="N39" s="1359"/>
      <c r="O39" s="1359"/>
      <c r="P39" s="1359"/>
      <c r="Q39" s="1359"/>
      <c r="R39" s="1373"/>
      <c r="S39" s="54"/>
      <c r="T39" s="54"/>
    </row>
    <row r="40" spans="1:20" ht="22.2" customHeight="1">
      <c r="A40" s="1315"/>
      <c r="B40" s="1316"/>
      <c r="C40" s="1358"/>
      <c r="D40" s="1358"/>
      <c r="E40" s="1360"/>
      <c r="F40" s="809" t="s">
        <v>267</v>
      </c>
      <c r="G40" s="809" t="s">
        <v>7</v>
      </c>
      <c r="H40" s="809" t="s">
        <v>13</v>
      </c>
      <c r="I40" s="809" t="s">
        <v>14</v>
      </c>
      <c r="J40" s="809" t="s">
        <v>15</v>
      </c>
      <c r="K40" s="809" t="s">
        <v>0</v>
      </c>
      <c r="L40" s="934" t="s">
        <v>1</v>
      </c>
      <c r="M40" s="934" t="s">
        <v>2</v>
      </c>
      <c r="N40" s="934" t="s">
        <v>3</v>
      </c>
      <c r="O40" s="934" t="s">
        <v>4</v>
      </c>
      <c r="P40" s="934" t="s">
        <v>5</v>
      </c>
      <c r="Q40" s="934" t="s">
        <v>6</v>
      </c>
      <c r="R40" s="1007" t="s">
        <v>267</v>
      </c>
      <c r="S40" s="54"/>
      <c r="T40" s="54"/>
    </row>
    <row r="41" spans="1:20" s="170" customFormat="1" ht="12.75" customHeight="1">
      <c r="A41" s="1304" t="s">
        <v>371</v>
      </c>
      <c r="B41" s="1305"/>
      <c r="C41" s="250">
        <v>348931.42652233603</v>
      </c>
      <c r="D41" s="250">
        <v>212808.484912313</v>
      </c>
      <c r="E41" s="250">
        <v>272165.19777835603</v>
      </c>
      <c r="F41" s="250">
        <v>258545.69144760299</v>
      </c>
      <c r="G41" s="250">
        <v>297978.29562451201</v>
      </c>
      <c r="H41" s="250">
        <v>295564.14266008302</v>
      </c>
      <c r="I41" s="250">
        <v>312480.00868733804</v>
      </c>
      <c r="J41" s="250">
        <v>330577.88820488</v>
      </c>
      <c r="K41" s="250">
        <v>316520.32525623497</v>
      </c>
      <c r="L41" s="250">
        <v>298106.31634706102</v>
      </c>
      <c r="M41" s="250">
        <v>313178.81055935501</v>
      </c>
      <c r="N41" s="250">
        <v>309167.838552651</v>
      </c>
      <c r="O41" s="250">
        <v>306678.25753886101</v>
      </c>
      <c r="P41" s="250">
        <v>306678.25753886101</v>
      </c>
      <c r="Q41" s="250">
        <v>337300.55318441195</v>
      </c>
      <c r="R41" s="1101">
        <v>342758.02074922802</v>
      </c>
      <c r="S41" s="388"/>
      <c r="T41" s="388"/>
    </row>
    <row r="42" spans="1:20" ht="12.75" customHeight="1">
      <c r="A42" s="126" t="s">
        <v>17</v>
      </c>
      <c r="B42" s="993" t="s">
        <v>372</v>
      </c>
      <c r="C42" s="147">
        <v>0</v>
      </c>
      <c r="D42" s="147">
        <v>0</v>
      </c>
      <c r="E42" s="147">
        <v>0</v>
      </c>
      <c r="F42" s="147">
        <v>0</v>
      </c>
      <c r="G42" s="147">
        <v>0</v>
      </c>
      <c r="H42" s="147">
        <v>0</v>
      </c>
      <c r="I42" s="147">
        <v>0</v>
      </c>
      <c r="J42" s="147">
        <v>0</v>
      </c>
      <c r="K42" s="147">
        <v>0</v>
      </c>
      <c r="L42" s="147">
        <v>0</v>
      </c>
      <c r="M42" s="147">
        <v>0</v>
      </c>
      <c r="N42" s="147">
        <v>0</v>
      </c>
      <c r="O42" s="147">
        <v>0</v>
      </c>
      <c r="P42" s="147">
        <v>0</v>
      </c>
      <c r="Q42" s="147">
        <v>0</v>
      </c>
      <c r="R42" s="1100">
        <v>0</v>
      </c>
      <c r="S42" s="54"/>
      <c r="T42" s="54"/>
    </row>
    <row r="43" spans="1:20" ht="12.75" customHeight="1">
      <c r="A43" s="126" t="s">
        <v>17</v>
      </c>
      <c r="B43" s="993" t="s">
        <v>373</v>
      </c>
      <c r="C43" s="147">
        <v>348421.16074061702</v>
      </c>
      <c r="D43" s="147">
        <v>212512.01511415001</v>
      </c>
      <c r="E43" s="147">
        <v>271747.57486238802</v>
      </c>
      <c r="F43" s="147">
        <v>258465.091638324</v>
      </c>
      <c r="G43" s="147">
        <v>297895.60513464903</v>
      </c>
      <c r="H43" s="147">
        <v>295479.44294472301</v>
      </c>
      <c r="I43" s="147">
        <v>312394.58130652801</v>
      </c>
      <c r="J43" s="147">
        <v>330493.35139969498</v>
      </c>
      <c r="K43" s="147">
        <v>316438.92447192699</v>
      </c>
      <c r="L43" s="147">
        <v>298023.50367456599</v>
      </c>
      <c r="M43" s="147">
        <v>313097.38533851999</v>
      </c>
      <c r="N43" s="147">
        <v>309088.17547687999</v>
      </c>
      <c r="O43" s="147">
        <v>306388.798777177</v>
      </c>
      <c r="P43" s="147">
        <v>306388.798777177</v>
      </c>
      <c r="Q43" s="147">
        <v>337218.66366957797</v>
      </c>
      <c r="R43" s="1100">
        <v>342675.31668351701</v>
      </c>
      <c r="S43" s="54"/>
      <c r="T43" s="54"/>
    </row>
    <row r="44" spans="1:20" ht="12.75" customHeight="1">
      <c r="A44" s="126" t="s">
        <v>17</v>
      </c>
      <c r="B44" s="993" t="s">
        <v>335</v>
      </c>
      <c r="C44" s="147">
        <v>510.26578171900002</v>
      </c>
      <c r="D44" s="147">
        <v>296.46979816300001</v>
      </c>
      <c r="E44" s="884">
        <v>417.62291596799997</v>
      </c>
      <c r="F44" s="884">
        <v>80.599809278999999</v>
      </c>
      <c r="G44" s="884">
        <v>82.690489862999996</v>
      </c>
      <c r="H44" s="884">
        <v>84.699715359999999</v>
      </c>
      <c r="I44" s="884">
        <v>85.427380810000002</v>
      </c>
      <c r="J44" s="884">
        <v>84.536805185000006</v>
      </c>
      <c r="K44" s="884">
        <v>81.400784307999999</v>
      </c>
      <c r="L44" s="884">
        <v>82.812672495000001</v>
      </c>
      <c r="M44" s="884">
        <v>81.425220835000005</v>
      </c>
      <c r="N44" s="884">
        <v>79.663075770999995</v>
      </c>
      <c r="O44" s="884">
        <v>289.45876168400002</v>
      </c>
      <c r="P44" s="884">
        <v>289.45876168400002</v>
      </c>
      <c r="Q44" s="884">
        <v>81.889514833999996</v>
      </c>
      <c r="R44" s="1087">
        <v>82.704065710999998</v>
      </c>
      <c r="S44" s="54"/>
      <c r="T44" s="54"/>
    </row>
    <row r="45" spans="1:20" s="170" customFormat="1" ht="12.75" customHeight="1">
      <c r="A45" s="1304" t="s">
        <v>374</v>
      </c>
      <c r="B45" s="1305"/>
      <c r="C45" s="250">
        <v>760780.98744751199</v>
      </c>
      <c r="D45" s="250">
        <v>653064.53850180213</v>
      </c>
      <c r="E45" s="250">
        <v>753807.668053639</v>
      </c>
      <c r="F45" s="885">
        <v>754257.49258514296</v>
      </c>
      <c r="G45" s="885">
        <v>776064.508333873</v>
      </c>
      <c r="H45" s="885">
        <v>787906.02595953201</v>
      </c>
      <c r="I45" s="885">
        <v>778602.2427018641</v>
      </c>
      <c r="J45" s="885">
        <v>1057298.7114135639</v>
      </c>
      <c r="K45" s="885">
        <v>765539.68873891607</v>
      </c>
      <c r="L45" s="885">
        <v>761271.18062338594</v>
      </c>
      <c r="M45" s="885">
        <v>787713.02351612912</v>
      </c>
      <c r="N45" s="885">
        <v>797578.91780201206</v>
      </c>
      <c r="O45" s="885">
        <v>829358.10829964711</v>
      </c>
      <c r="P45" s="885">
        <v>829358.10829964711</v>
      </c>
      <c r="Q45" s="885">
        <v>848757.01652800397</v>
      </c>
      <c r="R45" s="1102">
        <v>840232.65108676406</v>
      </c>
      <c r="S45" s="388"/>
      <c r="T45" s="388"/>
    </row>
    <row r="46" spans="1:20" ht="12.75" customHeight="1">
      <c r="A46" s="126" t="s">
        <v>17</v>
      </c>
      <c r="B46" s="993" t="s">
        <v>375</v>
      </c>
      <c r="C46" s="147">
        <v>363852.29095448001</v>
      </c>
      <c r="D46" s="147">
        <v>350189.08165134903</v>
      </c>
      <c r="E46" s="147">
        <v>377530.98975638102</v>
      </c>
      <c r="F46" s="147">
        <v>376699.75983269903</v>
      </c>
      <c r="G46" s="147">
        <v>355889.12408581102</v>
      </c>
      <c r="H46" s="147">
        <v>353652.38243075198</v>
      </c>
      <c r="I46" s="147">
        <v>344576.59487506002</v>
      </c>
      <c r="J46" s="147">
        <v>610521.11309944896</v>
      </c>
      <c r="K46" s="147">
        <v>357461.43351701502</v>
      </c>
      <c r="L46" s="147">
        <v>371329.41990164202</v>
      </c>
      <c r="M46" s="147">
        <v>372559.04638760001</v>
      </c>
      <c r="N46" s="147">
        <v>381577.69312916201</v>
      </c>
      <c r="O46" s="147">
        <v>413869.59403100499</v>
      </c>
      <c r="P46" s="147">
        <v>413869.59403100499</v>
      </c>
      <c r="Q46" s="147">
        <v>414242.39835339901</v>
      </c>
      <c r="R46" s="1100">
        <v>398855.90397398901</v>
      </c>
      <c r="S46" s="54"/>
      <c r="T46" s="54"/>
    </row>
    <row r="47" spans="1:20" ht="12.75" customHeight="1">
      <c r="A47" s="126"/>
      <c r="B47" s="996" t="s">
        <v>714</v>
      </c>
      <c r="C47" s="147">
        <v>38083.413257273998</v>
      </c>
      <c r="D47" s="147">
        <v>40702.904884114003</v>
      </c>
      <c r="E47" s="147">
        <v>60068.992891741</v>
      </c>
      <c r="F47" s="147">
        <v>59742.754714358998</v>
      </c>
      <c r="G47" s="147">
        <v>51118.064104008998</v>
      </c>
      <c r="H47" s="147">
        <v>54015.513240654</v>
      </c>
      <c r="I47" s="147">
        <v>50850.339174020999</v>
      </c>
      <c r="J47" s="147">
        <v>48809.588925641001</v>
      </c>
      <c r="K47" s="147">
        <v>49381.949987170003</v>
      </c>
      <c r="L47" s="147">
        <v>54835.859042925003</v>
      </c>
      <c r="M47" s="147">
        <v>59090.748481659997</v>
      </c>
      <c r="N47" s="147">
        <v>66339.004495632995</v>
      </c>
      <c r="O47" s="147">
        <v>61372.030921602003</v>
      </c>
      <c r="P47" s="147">
        <v>61372.030921602003</v>
      </c>
      <c r="Q47" s="147">
        <v>64034.178168122002</v>
      </c>
      <c r="R47" s="1100">
        <v>57024.030696358001</v>
      </c>
      <c r="S47" s="54"/>
      <c r="T47" s="54"/>
    </row>
    <row r="48" spans="1:20" ht="12.75" customHeight="1">
      <c r="A48" s="126"/>
      <c r="B48" s="996" t="s">
        <v>715</v>
      </c>
      <c r="C48" s="147">
        <v>325768.87769720599</v>
      </c>
      <c r="D48" s="147">
        <v>309486.17676723498</v>
      </c>
      <c r="E48" s="147">
        <v>317461.99686463998</v>
      </c>
      <c r="F48" s="147">
        <v>316957.00511834002</v>
      </c>
      <c r="G48" s="147">
        <v>304771.05998180201</v>
      </c>
      <c r="H48" s="147">
        <v>299636.86919009802</v>
      </c>
      <c r="I48" s="147">
        <v>293726.25570103899</v>
      </c>
      <c r="J48" s="147">
        <v>561711.52417380805</v>
      </c>
      <c r="K48" s="147">
        <v>308079.48352984502</v>
      </c>
      <c r="L48" s="147">
        <v>316493.56085871701</v>
      </c>
      <c r="M48" s="147">
        <v>313468.29790593998</v>
      </c>
      <c r="N48" s="147">
        <v>315238.688633529</v>
      </c>
      <c r="O48" s="147">
        <v>352497.56310940301</v>
      </c>
      <c r="P48" s="147">
        <v>352497.56310940301</v>
      </c>
      <c r="Q48" s="147">
        <v>350208.22018527699</v>
      </c>
      <c r="R48" s="1100">
        <v>341831.87327763101</v>
      </c>
      <c r="S48" s="54"/>
      <c r="T48" s="54"/>
    </row>
    <row r="49" spans="1:20" ht="12.75" customHeight="1">
      <c r="A49" s="126" t="s">
        <v>17</v>
      </c>
      <c r="B49" s="993" t="s">
        <v>376</v>
      </c>
      <c r="C49" s="147">
        <v>219.85351436900001</v>
      </c>
      <c r="D49" s="147">
        <v>4250.8942393090001</v>
      </c>
      <c r="E49" s="147">
        <v>3379.2614169779999</v>
      </c>
      <c r="F49" s="147">
        <v>534.95063354399997</v>
      </c>
      <c r="G49" s="147">
        <v>543.14829674800001</v>
      </c>
      <c r="H49" s="147">
        <v>714.33234583299998</v>
      </c>
      <c r="I49" s="147">
        <v>691.48387397500005</v>
      </c>
      <c r="J49" s="147">
        <v>701.54187451799999</v>
      </c>
      <c r="K49" s="147">
        <v>698.10814429899995</v>
      </c>
      <c r="L49" s="147">
        <v>695.74992391000001</v>
      </c>
      <c r="M49" s="147">
        <v>692.75598839199995</v>
      </c>
      <c r="N49" s="147">
        <v>689.98643144599998</v>
      </c>
      <c r="O49" s="147">
        <v>665.34408299500001</v>
      </c>
      <c r="P49" s="147">
        <v>665.34408299500001</v>
      </c>
      <c r="Q49" s="147">
        <v>613.68166177800003</v>
      </c>
      <c r="R49" s="1100">
        <v>625.43172192199995</v>
      </c>
      <c r="S49" s="54"/>
      <c r="T49" s="54"/>
    </row>
    <row r="50" spans="1:20" ht="12.75" customHeight="1">
      <c r="A50" s="126"/>
      <c r="B50" s="996" t="s">
        <v>714</v>
      </c>
      <c r="C50" s="147">
        <v>0</v>
      </c>
      <c r="D50" s="147">
        <v>2230.9084669889999</v>
      </c>
      <c r="E50" s="147">
        <v>785.05</v>
      </c>
      <c r="F50" s="147">
        <v>500</v>
      </c>
      <c r="G50" s="147">
        <v>502.5</v>
      </c>
      <c r="H50" s="147">
        <v>500.5</v>
      </c>
      <c r="I50" s="147">
        <v>500</v>
      </c>
      <c r="J50" s="147">
        <v>508.2</v>
      </c>
      <c r="K50" s="147">
        <v>503.5</v>
      </c>
      <c r="L50" s="147">
        <v>506.5</v>
      </c>
      <c r="M50" s="147">
        <v>506</v>
      </c>
      <c r="N50" s="147">
        <v>553.12</v>
      </c>
      <c r="O50" s="147">
        <v>576</v>
      </c>
      <c r="P50" s="147">
        <v>576</v>
      </c>
      <c r="Q50" s="147">
        <v>583</v>
      </c>
      <c r="R50" s="1100">
        <v>600</v>
      </c>
      <c r="S50" s="54"/>
      <c r="T50" s="54"/>
    </row>
    <row r="51" spans="1:20" ht="12.75" customHeight="1">
      <c r="A51" s="126"/>
      <c r="B51" s="996" t="s">
        <v>715</v>
      </c>
      <c r="C51" s="147">
        <v>219.85351436900001</v>
      </c>
      <c r="D51" s="147">
        <v>2019.98577232</v>
      </c>
      <c r="E51" s="147">
        <v>2594.2114169780002</v>
      </c>
      <c r="F51" s="147">
        <v>34.950633543999999</v>
      </c>
      <c r="G51" s="147">
        <v>40.648296748</v>
      </c>
      <c r="H51" s="147">
        <v>213.83234583300001</v>
      </c>
      <c r="I51" s="147">
        <v>191.48387397499999</v>
      </c>
      <c r="J51" s="147">
        <v>193.341874518</v>
      </c>
      <c r="K51" s="147">
        <v>194.608144299</v>
      </c>
      <c r="L51" s="147">
        <v>189.24992391000001</v>
      </c>
      <c r="M51" s="147">
        <v>186.75598839200001</v>
      </c>
      <c r="N51" s="147">
        <v>136.86643144600001</v>
      </c>
      <c r="O51" s="147">
        <v>89.344082994999994</v>
      </c>
      <c r="P51" s="147">
        <v>89.344082994999994</v>
      </c>
      <c r="Q51" s="147">
        <v>30.681661777999999</v>
      </c>
      <c r="R51" s="1100">
        <v>25.431721922000001</v>
      </c>
      <c r="S51" s="54"/>
      <c r="T51" s="54"/>
    </row>
    <row r="52" spans="1:20" ht="12.75" customHeight="1">
      <c r="A52" s="126" t="s">
        <v>17</v>
      </c>
      <c r="B52" s="993" t="s">
        <v>377</v>
      </c>
      <c r="C52" s="147">
        <v>40819.265182852003</v>
      </c>
      <c r="D52" s="147">
        <v>34575.725835008998</v>
      </c>
      <c r="E52" s="147">
        <v>38006.861099533002</v>
      </c>
      <c r="F52" s="147">
        <v>57365.045341580997</v>
      </c>
      <c r="G52" s="147">
        <v>47282.313286352997</v>
      </c>
      <c r="H52" s="147">
        <v>55628.95783847</v>
      </c>
      <c r="I52" s="147">
        <v>50280.280218621003</v>
      </c>
      <c r="J52" s="147">
        <v>58081.950088256002</v>
      </c>
      <c r="K52" s="147">
        <v>47413.546008176003</v>
      </c>
      <c r="L52" s="147">
        <v>47911.073281787001</v>
      </c>
      <c r="M52" s="147">
        <v>43161.511439444999</v>
      </c>
      <c r="N52" s="147">
        <v>41921.738933779998</v>
      </c>
      <c r="O52" s="147">
        <v>41127.580315979001</v>
      </c>
      <c r="P52" s="147">
        <v>41127.580315979001</v>
      </c>
      <c r="Q52" s="147">
        <v>43331.200873062</v>
      </c>
      <c r="R52" s="1100">
        <v>45104.956010508999</v>
      </c>
      <c r="S52" s="54"/>
      <c r="T52" s="54"/>
    </row>
    <row r="53" spans="1:20" ht="24" customHeight="1">
      <c r="A53" s="126" t="s">
        <v>17</v>
      </c>
      <c r="B53" s="993" t="s">
        <v>378</v>
      </c>
      <c r="C53" s="147">
        <v>355887.71708106698</v>
      </c>
      <c r="D53" s="147">
        <v>264036.82241738401</v>
      </c>
      <c r="E53" s="147">
        <v>334877.998493944</v>
      </c>
      <c r="F53" s="147">
        <v>319564.18847872497</v>
      </c>
      <c r="G53" s="147">
        <v>372254.20997116098</v>
      </c>
      <c r="H53" s="147">
        <v>377812.605499261</v>
      </c>
      <c r="I53" s="147">
        <v>382955.35531543399</v>
      </c>
      <c r="J53" s="147">
        <v>387896.41688297701</v>
      </c>
      <c r="K53" s="147">
        <v>359871.99845334899</v>
      </c>
      <c r="L53" s="147">
        <v>341238.89072614902</v>
      </c>
      <c r="M53" s="147">
        <v>371204.98046355898</v>
      </c>
      <c r="N53" s="147">
        <v>373296.49962537503</v>
      </c>
      <c r="O53" s="147">
        <v>373392.74235463201</v>
      </c>
      <c r="P53" s="147">
        <v>373392.74235463201</v>
      </c>
      <c r="Q53" s="147">
        <v>390474.35135328397</v>
      </c>
      <c r="R53" s="1100">
        <v>395550.10661974002</v>
      </c>
      <c r="S53" s="54"/>
      <c r="T53" s="54"/>
    </row>
    <row r="54" spans="1:20" ht="12.75" customHeight="1">
      <c r="A54" s="126" t="s">
        <v>17</v>
      </c>
      <c r="B54" s="993" t="s">
        <v>354</v>
      </c>
      <c r="C54" s="147">
        <v>1.860714744</v>
      </c>
      <c r="D54" s="147">
        <v>12.014358751</v>
      </c>
      <c r="E54" s="147">
        <v>12.557286803</v>
      </c>
      <c r="F54" s="147">
        <v>93.548298594000002</v>
      </c>
      <c r="G54" s="147">
        <v>95.712693799999997</v>
      </c>
      <c r="H54" s="147">
        <v>97.747845216000002</v>
      </c>
      <c r="I54" s="147">
        <v>98.528418774000002</v>
      </c>
      <c r="J54" s="147">
        <v>97.689468364000007</v>
      </c>
      <c r="K54" s="147">
        <v>94.602616076999993</v>
      </c>
      <c r="L54" s="147">
        <v>96.046789898</v>
      </c>
      <c r="M54" s="147">
        <v>94.729237132999998</v>
      </c>
      <c r="N54" s="147">
        <v>92.999682249000003</v>
      </c>
      <c r="O54" s="147">
        <v>302.847515036</v>
      </c>
      <c r="P54" s="147">
        <v>302.847515036</v>
      </c>
      <c r="Q54" s="147">
        <v>95.384286481000004</v>
      </c>
      <c r="R54" s="1100">
        <v>96.252760604000002</v>
      </c>
      <c r="S54" s="54"/>
      <c r="T54" s="54"/>
    </row>
    <row r="55" spans="1:20" s="170" customFormat="1" ht="12.75" customHeight="1">
      <c r="A55" s="1304" t="s">
        <v>379</v>
      </c>
      <c r="B55" s="1305"/>
      <c r="C55" s="250">
        <v>59370.067832528002</v>
      </c>
      <c r="D55" s="250">
        <v>84460.053154314999</v>
      </c>
      <c r="E55" s="250">
        <v>89771.735542213006</v>
      </c>
      <c r="F55" s="250">
        <v>69330.638580961997</v>
      </c>
      <c r="G55" s="250">
        <v>70960.736005761995</v>
      </c>
      <c r="H55" s="250">
        <v>72473.494372551999</v>
      </c>
      <c r="I55" s="250">
        <v>74896.741629673008</v>
      </c>
      <c r="J55" s="250">
        <v>76846.442560946001</v>
      </c>
      <c r="K55" s="250">
        <v>74847.401340878991</v>
      </c>
      <c r="L55" s="250">
        <v>76506.478345607</v>
      </c>
      <c r="M55" s="250">
        <v>75733.457190745001</v>
      </c>
      <c r="N55" s="250">
        <v>75179.146443998994</v>
      </c>
      <c r="O55" s="250">
        <v>75530.789420590998</v>
      </c>
      <c r="P55" s="250">
        <v>75530.789420590998</v>
      </c>
      <c r="Q55" s="250">
        <v>86503.385361544992</v>
      </c>
      <c r="R55" s="1101">
        <v>87719.881127589004</v>
      </c>
      <c r="S55" s="388"/>
      <c r="T55" s="388"/>
    </row>
    <row r="56" spans="1:20" ht="12.75" customHeight="1">
      <c r="A56" s="126" t="s">
        <v>17</v>
      </c>
      <c r="B56" s="993" t="s">
        <v>380</v>
      </c>
      <c r="C56" s="147">
        <v>39076.573449734002</v>
      </c>
      <c r="D56" s="147">
        <v>51865.598892376001</v>
      </c>
      <c r="E56" s="147">
        <v>48934.186528714003</v>
      </c>
      <c r="F56" s="147">
        <v>60252.988202676002</v>
      </c>
      <c r="G56" s="147">
        <v>61855.643213094998</v>
      </c>
      <c r="H56" s="147">
        <v>63148.710905213004</v>
      </c>
      <c r="I56" s="147">
        <v>65405.414288161999</v>
      </c>
      <c r="J56" s="147">
        <v>67206.289192679003</v>
      </c>
      <c r="K56" s="147">
        <v>65045.545630075998</v>
      </c>
      <c r="L56" s="147">
        <v>66561.787718492997</v>
      </c>
      <c r="M56" s="147">
        <v>65654.430673777999</v>
      </c>
      <c r="N56" s="147">
        <v>64922.641570539003</v>
      </c>
      <c r="O56" s="147">
        <v>65080.166943905999</v>
      </c>
      <c r="P56" s="147">
        <v>65080.166943905999</v>
      </c>
      <c r="Q56" s="147">
        <v>75708.891838662996</v>
      </c>
      <c r="R56" s="1100">
        <v>76768.293278575002</v>
      </c>
      <c r="S56" s="54"/>
      <c r="T56" s="54"/>
    </row>
    <row r="57" spans="1:20" ht="12.75" customHeight="1">
      <c r="A57" s="126" t="s">
        <v>17</v>
      </c>
      <c r="B57" s="993" t="s">
        <v>381</v>
      </c>
      <c r="C57" s="147">
        <v>16188.676776757</v>
      </c>
      <c r="D57" s="147">
        <v>26379.449543630999</v>
      </c>
      <c r="E57" s="147">
        <v>33095.479857719001</v>
      </c>
      <c r="F57" s="147">
        <v>161.03835337500001</v>
      </c>
      <c r="G57" s="147">
        <v>157.35986990000001</v>
      </c>
      <c r="H57" s="147">
        <v>166.38068286699999</v>
      </c>
      <c r="I57" s="147">
        <v>169.238382336</v>
      </c>
      <c r="J57" s="147">
        <v>174.95181427899999</v>
      </c>
      <c r="K57" s="147">
        <v>174.59455058899999</v>
      </c>
      <c r="L57" s="147">
        <v>178.16158606499999</v>
      </c>
      <c r="M57" s="147">
        <v>182.13752837300001</v>
      </c>
      <c r="N57" s="147">
        <v>186.542632699</v>
      </c>
      <c r="O57" s="147">
        <v>186.662819652</v>
      </c>
      <c r="P57" s="147">
        <v>186.662819652</v>
      </c>
      <c r="Q57" s="147">
        <v>179.719374415</v>
      </c>
      <c r="R57" s="1100">
        <v>175.198489198</v>
      </c>
      <c r="S57" s="54"/>
      <c r="T57" s="54"/>
    </row>
    <row r="58" spans="1:20" ht="12.75" customHeight="1">
      <c r="A58" s="126" t="s">
        <v>17</v>
      </c>
      <c r="B58" s="993" t="s">
        <v>335</v>
      </c>
      <c r="C58" s="147">
        <v>4104.8176060369997</v>
      </c>
      <c r="D58" s="147">
        <v>6215.0047183079996</v>
      </c>
      <c r="E58" s="147">
        <v>7742.0691557800001</v>
      </c>
      <c r="F58" s="147">
        <v>8916.6120249110008</v>
      </c>
      <c r="G58" s="147">
        <v>8947.7329227669998</v>
      </c>
      <c r="H58" s="147">
        <v>9158.4027844720003</v>
      </c>
      <c r="I58" s="147">
        <v>9322.0889591750001</v>
      </c>
      <c r="J58" s="147">
        <v>9465.2015539879994</v>
      </c>
      <c r="K58" s="147">
        <v>9627.2611602140005</v>
      </c>
      <c r="L58" s="147">
        <v>9766.5290410489997</v>
      </c>
      <c r="M58" s="147">
        <v>9896.8889885940007</v>
      </c>
      <c r="N58" s="147">
        <v>10069.962240761</v>
      </c>
      <c r="O58" s="147">
        <v>10263.959657033</v>
      </c>
      <c r="P58" s="147">
        <v>10263.959657033</v>
      </c>
      <c r="Q58" s="147">
        <v>10614.774148467</v>
      </c>
      <c r="R58" s="1100">
        <v>10776.389359815999</v>
      </c>
      <c r="S58" s="54"/>
      <c r="T58" s="54"/>
    </row>
    <row r="59" spans="1:20" s="170" customFormat="1" ht="12.75" customHeight="1">
      <c r="A59" s="1304" t="s">
        <v>382</v>
      </c>
      <c r="B59" s="1305"/>
      <c r="C59" s="250">
        <v>209292.82562378302</v>
      </c>
      <c r="D59" s="250">
        <v>218809.18505738102</v>
      </c>
      <c r="E59" s="250">
        <v>233976.94600669199</v>
      </c>
      <c r="F59" s="250">
        <v>190207.53053839898</v>
      </c>
      <c r="G59" s="250">
        <v>191655.38839506</v>
      </c>
      <c r="H59" s="250">
        <v>186053.86482789199</v>
      </c>
      <c r="I59" s="250">
        <v>195296.63882672699</v>
      </c>
      <c r="J59" s="250">
        <v>266789.83671741601</v>
      </c>
      <c r="K59" s="250">
        <v>237335.70955103901</v>
      </c>
      <c r="L59" s="250">
        <v>265036.51563803898</v>
      </c>
      <c r="M59" s="250">
        <v>249758.306883585</v>
      </c>
      <c r="N59" s="250">
        <v>242329.76320731197</v>
      </c>
      <c r="O59" s="250">
        <v>242274.69242459201</v>
      </c>
      <c r="P59" s="250">
        <v>242274.69242459201</v>
      </c>
      <c r="Q59" s="250">
        <v>256115.82727677401</v>
      </c>
      <c r="R59" s="1101">
        <v>259187.55884959799</v>
      </c>
      <c r="S59" s="388"/>
      <c r="T59" s="388"/>
    </row>
    <row r="60" spans="1:20" ht="12.75" customHeight="1">
      <c r="A60" s="126" t="s">
        <v>17</v>
      </c>
      <c r="B60" s="993" t="s">
        <v>383</v>
      </c>
      <c r="C60" s="147">
        <v>208451.14036843201</v>
      </c>
      <c r="D60" s="147">
        <v>217325.06355165501</v>
      </c>
      <c r="E60" s="147">
        <v>232372.51250285999</v>
      </c>
      <c r="F60" s="147">
        <v>188424.09820121099</v>
      </c>
      <c r="G60" s="147">
        <v>189660.010581312</v>
      </c>
      <c r="H60" s="147">
        <v>183846.12575933099</v>
      </c>
      <c r="I60" s="147">
        <v>192876.084340801</v>
      </c>
      <c r="J60" s="147">
        <v>264066.656585533</v>
      </c>
      <c r="K60" s="147">
        <v>234457.65296467801</v>
      </c>
      <c r="L60" s="147">
        <v>262030.95441183</v>
      </c>
      <c r="M60" s="147">
        <v>246562.76989404901</v>
      </c>
      <c r="N60" s="147">
        <v>238973.43417965199</v>
      </c>
      <c r="O60" s="147">
        <v>238708.889489483</v>
      </c>
      <c r="P60" s="147">
        <v>238708.889489483</v>
      </c>
      <c r="Q60" s="147">
        <v>252109.79183784701</v>
      </c>
      <c r="R60" s="1100">
        <v>254876.19833764099</v>
      </c>
      <c r="S60" s="54"/>
      <c r="T60" s="54"/>
    </row>
    <row r="61" spans="1:20" ht="12.75" customHeight="1">
      <c r="A61" s="126" t="s">
        <v>17</v>
      </c>
      <c r="B61" s="993" t="s">
        <v>335</v>
      </c>
      <c r="C61" s="147">
        <v>841.68525535100002</v>
      </c>
      <c r="D61" s="147">
        <v>1484.1215057259999</v>
      </c>
      <c r="E61" s="147">
        <v>1604.433503832</v>
      </c>
      <c r="F61" s="147">
        <v>1783.432337188</v>
      </c>
      <c r="G61" s="147">
        <v>1995.3778137480001</v>
      </c>
      <c r="H61" s="147">
        <v>2207.7390685609998</v>
      </c>
      <c r="I61" s="147">
        <v>2420.5544859259999</v>
      </c>
      <c r="J61" s="147">
        <v>2723.1801318829998</v>
      </c>
      <c r="K61" s="147">
        <v>2878.056586361</v>
      </c>
      <c r="L61" s="147">
        <v>3005.5612262089999</v>
      </c>
      <c r="M61" s="147">
        <v>3195.536989536</v>
      </c>
      <c r="N61" s="147">
        <v>3356.3290276600001</v>
      </c>
      <c r="O61" s="147">
        <v>3565.8029351089999</v>
      </c>
      <c r="P61" s="147">
        <v>3565.8029351089999</v>
      </c>
      <c r="Q61" s="147">
        <v>4006.0354389270001</v>
      </c>
      <c r="R61" s="1100">
        <v>4311.3605119570002</v>
      </c>
      <c r="S61" s="54"/>
      <c r="T61" s="54"/>
    </row>
    <row r="62" spans="1:20" s="170" customFormat="1" ht="12.75" customHeight="1">
      <c r="A62" s="1304" t="s">
        <v>384</v>
      </c>
      <c r="B62" s="1305"/>
      <c r="C62" s="250">
        <v>232267.42518349297</v>
      </c>
      <c r="D62" s="250">
        <v>284230.40263447596</v>
      </c>
      <c r="E62" s="250">
        <v>381308.49069096299</v>
      </c>
      <c r="F62" s="250">
        <v>318377.28307586798</v>
      </c>
      <c r="G62" s="250">
        <v>324864.96241703903</v>
      </c>
      <c r="H62" s="250">
        <v>329720.45305176498</v>
      </c>
      <c r="I62" s="250">
        <v>335085.66519362602</v>
      </c>
      <c r="J62" s="250">
        <v>337572.643677329</v>
      </c>
      <c r="K62" s="250">
        <v>330359.15522316203</v>
      </c>
      <c r="L62" s="250">
        <v>331865.15327269997</v>
      </c>
      <c r="M62" s="250">
        <v>296448.62793475197</v>
      </c>
      <c r="N62" s="250">
        <v>301820.256732098</v>
      </c>
      <c r="O62" s="250">
        <v>306058.83624233201</v>
      </c>
      <c r="P62" s="250">
        <v>306058.83624233201</v>
      </c>
      <c r="Q62" s="250">
        <v>320303.63667130901</v>
      </c>
      <c r="R62" s="1101">
        <v>326883.714940704</v>
      </c>
      <c r="S62" s="388"/>
      <c r="T62" s="388"/>
    </row>
    <row r="63" spans="1:20" ht="12.75" customHeight="1">
      <c r="A63" s="126" t="s">
        <v>17</v>
      </c>
      <c r="B63" s="993" t="s">
        <v>385</v>
      </c>
      <c r="C63" s="147">
        <v>5114.8896220750003</v>
      </c>
      <c r="D63" s="147">
        <v>4488.0246307690004</v>
      </c>
      <c r="E63" s="147">
        <v>4349.3915972739997</v>
      </c>
      <c r="F63" s="147">
        <v>4286.58049252</v>
      </c>
      <c r="G63" s="147">
        <v>4760.4252414399998</v>
      </c>
      <c r="H63" s="147">
        <v>4735.5170763670003</v>
      </c>
      <c r="I63" s="147">
        <v>4704.7187370490001</v>
      </c>
      <c r="J63" s="147">
        <v>4926.2695635500004</v>
      </c>
      <c r="K63" s="147">
        <v>4906.0855895180002</v>
      </c>
      <c r="L63" s="147">
        <v>5025.8121436640004</v>
      </c>
      <c r="M63" s="147">
        <v>5023.9168109989996</v>
      </c>
      <c r="N63" s="147">
        <v>5007.9083302669997</v>
      </c>
      <c r="O63" s="147">
        <v>5061.7455059499998</v>
      </c>
      <c r="P63" s="147">
        <v>5061.7455059499998</v>
      </c>
      <c r="Q63" s="147">
        <v>5131.7069550480001</v>
      </c>
      <c r="R63" s="1100">
        <v>5246.4506655020004</v>
      </c>
      <c r="S63" s="54"/>
      <c r="T63" s="54"/>
    </row>
    <row r="64" spans="1:20" ht="12.75" customHeight="1">
      <c r="A64" s="126" t="s">
        <v>17</v>
      </c>
      <c r="B64" s="993" t="s">
        <v>386</v>
      </c>
      <c r="C64" s="147">
        <v>227010.34429507999</v>
      </c>
      <c r="D64" s="147">
        <v>279603.50664616399</v>
      </c>
      <c r="E64" s="147">
        <v>376821.15491242497</v>
      </c>
      <c r="F64" s="147">
        <v>314090.70258334797</v>
      </c>
      <c r="G64" s="147">
        <v>320104.53717559902</v>
      </c>
      <c r="H64" s="147">
        <v>324984.935975398</v>
      </c>
      <c r="I64" s="147">
        <v>330380.94645657699</v>
      </c>
      <c r="J64" s="147">
        <v>332646.37411377899</v>
      </c>
      <c r="K64" s="147">
        <v>325453.06963364402</v>
      </c>
      <c r="L64" s="147">
        <v>326839.34112903598</v>
      </c>
      <c r="M64" s="147">
        <v>291424.71112375299</v>
      </c>
      <c r="N64" s="147">
        <v>296812.348401831</v>
      </c>
      <c r="O64" s="147">
        <v>300997.090736382</v>
      </c>
      <c r="P64" s="147">
        <v>300997.090736382</v>
      </c>
      <c r="Q64" s="147">
        <v>315171.92971626099</v>
      </c>
      <c r="R64" s="1100">
        <v>321637.264275202</v>
      </c>
      <c r="S64" s="54"/>
      <c r="T64" s="54"/>
    </row>
    <row r="65" spans="1:20" ht="12.75" customHeight="1">
      <c r="A65" s="126"/>
      <c r="B65" s="997" t="s">
        <v>387</v>
      </c>
      <c r="C65" s="147">
        <v>224153.670612849</v>
      </c>
      <c r="D65" s="147">
        <v>276872.58573153301</v>
      </c>
      <c r="E65" s="147">
        <v>306651.619380416</v>
      </c>
      <c r="F65" s="147">
        <v>310604.60844277398</v>
      </c>
      <c r="G65" s="147">
        <v>316612.78262912401</v>
      </c>
      <c r="H65" s="147">
        <v>321484.83112511598</v>
      </c>
      <c r="I65" s="147">
        <v>326872.10095189698</v>
      </c>
      <c r="J65" s="147">
        <v>329136.86435084202</v>
      </c>
      <c r="K65" s="147">
        <v>322127.43069134001</v>
      </c>
      <c r="L65" s="147">
        <v>323513.33020825899</v>
      </c>
      <c r="M65" s="147">
        <v>288099.33968635497</v>
      </c>
      <c r="N65" s="147">
        <v>293490.213187018</v>
      </c>
      <c r="O65" s="147">
        <v>297673.85012706602</v>
      </c>
      <c r="P65" s="147">
        <v>297673.85012706602</v>
      </c>
      <c r="Q65" s="147">
        <v>311847.49239333801</v>
      </c>
      <c r="R65" s="1100">
        <v>318333.18693788</v>
      </c>
      <c r="S65" s="54"/>
      <c r="T65" s="54"/>
    </row>
    <row r="66" spans="1:20" ht="12.75" customHeight="1">
      <c r="A66" s="126"/>
      <c r="B66" s="997" t="s">
        <v>335</v>
      </c>
      <c r="C66" s="147">
        <v>2856.6736822309999</v>
      </c>
      <c r="D66" s="147">
        <v>2730.920914631</v>
      </c>
      <c r="E66" s="147">
        <v>70169.535532009002</v>
      </c>
      <c r="F66" s="147">
        <v>3486.094140574</v>
      </c>
      <c r="G66" s="147">
        <v>3491.7545464750001</v>
      </c>
      <c r="H66" s="147">
        <v>3500.1048502819999</v>
      </c>
      <c r="I66" s="147">
        <v>3508.84550468</v>
      </c>
      <c r="J66" s="147">
        <v>3509.5097629369998</v>
      </c>
      <c r="K66" s="147">
        <v>3325.638942304</v>
      </c>
      <c r="L66" s="147">
        <v>3326.0109207770001</v>
      </c>
      <c r="M66" s="147">
        <v>3325.3714373980001</v>
      </c>
      <c r="N66" s="147">
        <v>3322.1352148129999</v>
      </c>
      <c r="O66" s="147">
        <v>3323.2406093159998</v>
      </c>
      <c r="P66" s="147">
        <v>3323.2406093159998</v>
      </c>
      <c r="Q66" s="147">
        <v>3324.437322923</v>
      </c>
      <c r="R66" s="1100">
        <v>3304.0773373219999</v>
      </c>
      <c r="S66" s="54"/>
      <c r="T66" s="54"/>
    </row>
    <row r="67" spans="1:20" ht="12.75" customHeight="1">
      <c r="A67" s="126" t="s">
        <v>17</v>
      </c>
      <c r="B67" s="993" t="s">
        <v>388</v>
      </c>
      <c r="C67" s="147">
        <v>142.19126633799999</v>
      </c>
      <c r="D67" s="147">
        <v>138.87135754299999</v>
      </c>
      <c r="E67" s="147">
        <v>137.94418126400001</v>
      </c>
      <c r="F67" s="147">
        <v>0</v>
      </c>
      <c r="G67" s="147">
        <v>0</v>
      </c>
      <c r="H67" s="147">
        <v>0</v>
      </c>
      <c r="I67" s="147">
        <v>0</v>
      </c>
      <c r="J67" s="147">
        <v>0</v>
      </c>
      <c r="K67" s="147">
        <v>0</v>
      </c>
      <c r="L67" s="147">
        <v>0</v>
      </c>
      <c r="M67" s="147">
        <v>0</v>
      </c>
      <c r="N67" s="147">
        <v>0</v>
      </c>
      <c r="O67" s="147">
        <v>0</v>
      </c>
      <c r="P67" s="147">
        <v>0</v>
      </c>
      <c r="Q67" s="147">
        <v>0</v>
      </c>
      <c r="R67" s="1100">
        <v>0</v>
      </c>
      <c r="S67" s="54"/>
      <c r="T67" s="54"/>
    </row>
    <row r="68" spans="1:20" ht="12.75" customHeight="1">
      <c r="A68" s="126"/>
      <c r="B68" s="997" t="s">
        <v>387</v>
      </c>
      <c r="C68" s="147">
        <v>142.19126633799999</v>
      </c>
      <c r="D68" s="147">
        <v>138.87135754299999</v>
      </c>
      <c r="E68" s="147">
        <v>137.94418126400001</v>
      </c>
      <c r="F68" s="147">
        <v>0</v>
      </c>
      <c r="G68" s="147">
        <v>0</v>
      </c>
      <c r="H68" s="147">
        <v>0</v>
      </c>
      <c r="I68" s="147">
        <v>0</v>
      </c>
      <c r="J68" s="147">
        <v>0</v>
      </c>
      <c r="K68" s="147">
        <v>0</v>
      </c>
      <c r="L68" s="147">
        <v>0</v>
      </c>
      <c r="M68" s="147">
        <v>0</v>
      </c>
      <c r="N68" s="147">
        <v>0</v>
      </c>
      <c r="O68" s="147">
        <v>0</v>
      </c>
      <c r="P68" s="147">
        <v>0</v>
      </c>
      <c r="Q68" s="147">
        <v>0</v>
      </c>
      <c r="R68" s="1100">
        <v>0</v>
      </c>
      <c r="S68" s="54"/>
      <c r="T68" s="54"/>
    </row>
    <row r="69" spans="1:20" ht="12.75" customHeight="1">
      <c r="A69" s="126"/>
      <c r="B69" s="997" t="s">
        <v>335</v>
      </c>
      <c r="C69" s="147">
        <v>0</v>
      </c>
      <c r="D69" s="147">
        <v>0</v>
      </c>
      <c r="E69" s="147">
        <v>0</v>
      </c>
      <c r="F69" s="147">
        <v>0</v>
      </c>
      <c r="G69" s="147">
        <v>0</v>
      </c>
      <c r="H69" s="147">
        <v>0</v>
      </c>
      <c r="I69" s="147">
        <v>0</v>
      </c>
      <c r="J69" s="147">
        <v>0</v>
      </c>
      <c r="K69" s="147">
        <v>0</v>
      </c>
      <c r="L69" s="147">
        <v>0</v>
      </c>
      <c r="M69" s="147">
        <v>0</v>
      </c>
      <c r="N69" s="147">
        <v>0</v>
      </c>
      <c r="O69" s="147">
        <v>0</v>
      </c>
      <c r="P69" s="147">
        <v>0</v>
      </c>
      <c r="Q69" s="147">
        <v>0</v>
      </c>
      <c r="R69" s="1100">
        <v>0</v>
      </c>
      <c r="S69" s="54"/>
      <c r="T69" s="54"/>
    </row>
    <row r="70" spans="1:20" ht="12.75" customHeight="1" thickBot="1">
      <c r="A70" s="152"/>
      <c r="B70" s="301"/>
      <c r="C70" s="300"/>
      <c r="D70" s="300"/>
      <c r="E70" s="300"/>
      <c r="F70" s="300"/>
      <c r="G70" s="300"/>
      <c r="H70" s="300"/>
      <c r="I70" s="300"/>
      <c r="J70" s="300"/>
      <c r="K70" s="300"/>
      <c r="L70" s="300"/>
      <c r="M70" s="300"/>
      <c r="N70" s="300"/>
      <c r="O70" s="300"/>
      <c r="P70" s="300"/>
      <c r="Q70" s="300"/>
      <c r="R70" s="390"/>
      <c r="S70" s="54"/>
      <c r="T70" s="54"/>
    </row>
    <row r="71" spans="1:20" ht="10.95" hidden="1" customHeight="1" thickBot="1">
      <c r="A71" s="1380" t="s">
        <v>243</v>
      </c>
      <c r="B71" s="1377"/>
      <c r="C71" s="77"/>
      <c r="D71" s="77"/>
      <c r="E71" s="77"/>
      <c r="F71" s="77"/>
      <c r="G71" s="77"/>
      <c r="H71" s="77"/>
      <c r="I71" s="77"/>
      <c r="J71" s="77"/>
      <c r="K71" s="77"/>
      <c r="L71" s="77"/>
      <c r="M71" s="77"/>
      <c r="N71" s="77"/>
      <c r="O71" s="77"/>
      <c r="P71" s="77"/>
      <c r="Q71" s="77"/>
      <c r="R71" s="1112"/>
      <c r="S71" s="54"/>
      <c r="T71" s="54"/>
    </row>
    <row r="72" spans="1:20" ht="10.95" hidden="1" customHeight="1">
      <c r="A72" s="1380" t="s">
        <v>241</v>
      </c>
      <c r="B72" s="1376"/>
      <c r="C72" s="77"/>
      <c r="D72" s="77"/>
      <c r="E72" s="77"/>
      <c r="F72" s="77"/>
      <c r="G72" s="77"/>
      <c r="H72" s="77"/>
      <c r="I72" s="77"/>
      <c r="J72" s="77"/>
      <c r="K72" s="77"/>
      <c r="L72" s="77"/>
      <c r="M72" s="77"/>
      <c r="N72" s="77"/>
      <c r="O72" s="77"/>
      <c r="P72" s="77"/>
      <c r="Q72" s="77"/>
      <c r="R72" s="1112"/>
      <c r="S72" s="54"/>
      <c r="T72" s="54"/>
    </row>
    <row r="73" spans="1:20" ht="10.95" hidden="1" customHeight="1">
      <c r="A73" s="1380" t="s">
        <v>242</v>
      </c>
      <c r="B73" s="1376"/>
      <c r="C73" s="77"/>
      <c r="D73" s="77"/>
      <c r="E73" s="77"/>
      <c r="F73" s="77"/>
      <c r="G73" s="77"/>
      <c r="H73" s="77"/>
      <c r="I73" s="77"/>
      <c r="J73" s="77"/>
      <c r="K73" s="77"/>
      <c r="L73" s="77"/>
      <c r="M73" s="77"/>
      <c r="N73" s="77"/>
      <c r="O73" s="77"/>
      <c r="P73" s="77"/>
      <c r="Q73" s="77"/>
      <c r="R73" s="1112"/>
      <c r="S73" s="54"/>
      <c r="T73" s="54"/>
    </row>
    <row r="74" spans="1:20" ht="20.25" hidden="1" customHeight="1">
      <c r="A74" s="1365" t="s">
        <v>239</v>
      </c>
      <c r="B74" s="1366"/>
      <c r="C74" s="1113"/>
      <c r="D74" s="1113"/>
      <c r="E74" s="1113"/>
      <c r="F74" s="1113"/>
      <c r="G74" s="1113"/>
      <c r="H74" s="1113"/>
      <c r="I74" s="1113"/>
      <c r="J74" s="1113"/>
      <c r="K74" s="1113"/>
      <c r="L74" s="1113"/>
      <c r="M74" s="1113"/>
      <c r="N74" s="1113"/>
      <c r="O74" s="1113"/>
      <c r="P74" s="1113"/>
      <c r="Q74" s="1113"/>
      <c r="R74" s="1114"/>
      <c r="S74" s="54"/>
      <c r="T74" s="54"/>
    </row>
    <row r="75" spans="1:20" ht="75" customHeight="1">
      <c r="A75" s="1370" t="s">
        <v>298</v>
      </c>
      <c r="B75" s="1371"/>
      <c r="C75" s="1371"/>
      <c r="D75" s="1371"/>
      <c r="E75" s="1371"/>
      <c r="F75" s="1371"/>
      <c r="G75" s="1371"/>
      <c r="H75" s="1371"/>
      <c r="I75" s="1371"/>
      <c r="J75" s="1371"/>
      <c r="K75" s="1371"/>
      <c r="L75" s="1371"/>
      <c r="M75" s="1371"/>
      <c r="N75" s="1371"/>
      <c r="O75" s="1371"/>
      <c r="P75" s="1371"/>
      <c r="Q75" s="1371"/>
      <c r="R75" s="1372"/>
      <c r="S75" s="54"/>
      <c r="T75" s="54"/>
    </row>
    <row r="76" spans="1:20" ht="22.2" customHeight="1">
      <c r="A76" s="1315" t="s">
        <v>412</v>
      </c>
      <c r="B76" s="1316"/>
      <c r="C76" s="1357" t="s">
        <v>277</v>
      </c>
      <c r="D76" s="1357" t="s">
        <v>854</v>
      </c>
      <c r="E76" s="1359">
        <v>2021</v>
      </c>
      <c r="F76" s="1359">
        <v>2022</v>
      </c>
      <c r="G76" s="1359"/>
      <c r="H76" s="1359"/>
      <c r="I76" s="1359"/>
      <c r="J76" s="1359"/>
      <c r="K76" s="1359">
        <v>2023</v>
      </c>
      <c r="L76" s="1359"/>
      <c r="M76" s="1359"/>
      <c r="N76" s="1359"/>
      <c r="O76" s="1359"/>
      <c r="P76" s="1359"/>
      <c r="Q76" s="1359"/>
      <c r="R76" s="1373"/>
      <c r="S76" s="54"/>
      <c r="T76" s="54"/>
    </row>
    <row r="77" spans="1:20" ht="22.2" customHeight="1">
      <c r="A77" s="1315"/>
      <c r="B77" s="1316"/>
      <c r="C77" s="1358"/>
      <c r="D77" s="1358"/>
      <c r="E77" s="1360"/>
      <c r="F77" s="809" t="s">
        <v>267</v>
      </c>
      <c r="G77" s="809" t="s">
        <v>7</v>
      </c>
      <c r="H77" s="809" t="s">
        <v>13</v>
      </c>
      <c r="I77" s="809" t="s">
        <v>14</v>
      </c>
      <c r="J77" s="809" t="s">
        <v>15</v>
      </c>
      <c r="K77" s="809" t="s">
        <v>0</v>
      </c>
      <c r="L77" s="934" t="s">
        <v>1</v>
      </c>
      <c r="M77" s="934" t="s">
        <v>2</v>
      </c>
      <c r="N77" s="934" t="s">
        <v>3</v>
      </c>
      <c r="O77" s="934" t="s">
        <v>4</v>
      </c>
      <c r="P77" s="934" t="s">
        <v>5</v>
      </c>
      <c r="Q77" s="934" t="s">
        <v>6</v>
      </c>
      <c r="R77" s="1007" t="s">
        <v>267</v>
      </c>
      <c r="S77" s="54"/>
      <c r="T77" s="54"/>
    </row>
    <row r="78" spans="1:20" s="239" customFormat="1" ht="12.75" customHeight="1">
      <c r="A78" s="1304" t="s">
        <v>371</v>
      </c>
      <c r="B78" s="1305"/>
      <c r="C78" s="250">
        <v>5261.7293534310002</v>
      </c>
      <c r="D78" s="250">
        <v>7323.8216898780001</v>
      </c>
      <c r="E78" s="250">
        <v>13569.850271665</v>
      </c>
      <c r="F78" s="250">
        <v>14051.809693997</v>
      </c>
      <c r="G78" s="250">
        <v>14209.860943559001</v>
      </c>
      <c r="H78" s="250">
        <v>12522.205865369</v>
      </c>
      <c r="I78" s="250">
        <v>16439.910288532999</v>
      </c>
      <c r="J78" s="250">
        <v>11454.033195608001</v>
      </c>
      <c r="K78" s="250">
        <v>16888.224964854999</v>
      </c>
      <c r="L78" s="250">
        <v>17859.078076584003</v>
      </c>
      <c r="M78" s="250">
        <v>15992.113520379</v>
      </c>
      <c r="N78" s="250">
        <v>17389.130310918001</v>
      </c>
      <c r="O78" s="250">
        <v>15470.716269680001</v>
      </c>
      <c r="P78" s="250">
        <v>16306.971931824002</v>
      </c>
      <c r="Q78" s="250">
        <v>18939.165843092</v>
      </c>
      <c r="R78" s="1101">
        <v>14122.095406917</v>
      </c>
      <c r="S78" s="388"/>
      <c r="T78" s="388"/>
    </row>
    <row r="79" spans="1:20" s="66" customFormat="1" ht="12.75" customHeight="1">
      <c r="A79" s="126" t="s">
        <v>17</v>
      </c>
      <c r="B79" s="993" t="s">
        <v>372</v>
      </c>
      <c r="C79" s="147">
        <v>0.47884994800000003</v>
      </c>
      <c r="D79" s="147">
        <v>108</v>
      </c>
      <c r="E79" s="147">
        <v>108</v>
      </c>
      <c r="F79" s="147">
        <v>108</v>
      </c>
      <c r="G79" s="147">
        <v>108</v>
      </c>
      <c r="H79" s="147">
        <v>108</v>
      </c>
      <c r="I79" s="147">
        <v>108</v>
      </c>
      <c r="J79" s="147">
        <v>108</v>
      </c>
      <c r="K79" s="147">
        <v>108</v>
      </c>
      <c r="L79" s="147">
        <v>108</v>
      </c>
      <c r="M79" s="147">
        <v>108.001</v>
      </c>
      <c r="N79" s="147">
        <v>108.000448127</v>
      </c>
      <c r="O79" s="147">
        <v>108.00034312699999</v>
      </c>
      <c r="P79" s="147">
        <v>108.000318127</v>
      </c>
      <c r="Q79" s="147">
        <v>108</v>
      </c>
      <c r="R79" s="1100">
        <v>108</v>
      </c>
      <c r="S79" s="54"/>
      <c r="T79" s="54"/>
    </row>
    <row r="80" spans="1:20" s="66" customFormat="1" ht="12.75" customHeight="1">
      <c r="A80" s="126" t="s">
        <v>17</v>
      </c>
      <c r="B80" s="993" t="s">
        <v>373</v>
      </c>
      <c r="C80" s="147">
        <v>987.79443352600003</v>
      </c>
      <c r="D80" s="147">
        <v>885.35859429499999</v>
      </c>
      <c r="E80" s="147">
        <v>5970.220657103001</v>
      </c>
      <c r="F80" s="147">
        <v>6140.1170208330004</v>
      </c>
      <c r="G80" s="147">
        <v>6256.8324766639998</v>
      </c>
      <c r="H80" s="147">
        <v>4299.098080705</v>
      </c>
      <c r="I80" s="147">
        <v>8838.5760181189999</v>
      </c>
      <c r="J80" s="147">
        <v>3719.7069770630001</v>
      </c>
      <c r="K80" s="147">
        <v>7966.4052218739998</v>
      </c>
      <c r="L80" s="147">
        <v>8103.7197893920002</v>
      </c>
      <c r="M80" s="147">
        <v>5887.1761238959998</v>
      </c>
      <c r="N80" s="147">
        <v>8827.7647559159996</v>
      </c>
      <c r="O80" s="147">
        <v>6835.4073804170002</v>
      </c>
      <c r="P80" s="147">
        <v>7784.6333897260001</v>
      </c>
      <c r="Q80" s="147">
        <v>9932.8788782539996</v>
      </c>
      <c r="R80" s="1100">
        <v>5222.128140801</v>
      </c>
      <c r="S80" s="54"/>
      <c r="T80" s="54"/>
    </row>
    <row r="81" spans="1:20" s="66" customFormat="1" ht="12.75" customHeight="1">
      <c r="A81" s="126" t="s">
        <v>17</v>
      </c>
      <c r="B81" s="993" t="s">
        <v>335</v>
      </c>
      <c r="C81" s="147">
        <v>4273.4560699570002</v>
      </c>
      <c r="D81" s="147">
        <v>6330.4630955829998</v>
      </c>
      <c r="E81" s="147">
        <v>7491.6296145619999</v>
      </c>
      <c r="F81" s="147">
        <v>7803.6926731639996</v>
      </c>
      <c r="G81" s="147">
        <v>7845.0284668949998</v>
      </c>
      <c r="H81" s="147">
        <v>8115.1077846640001</v>
      </c>
      <c r="I81" s="147">
        <v>7493.3342704139995</v>
      </c>
      <c r="J81" s="147">
        <v>7626.3262185450003</v>
      </c>
      <c r="K81" s="147">
        <v>8813.8197429810007</v>
      </c>
      <c r="L81" s="147">
        <v>9647.3582871920007</v>
      </c>
      <c r="M81" s="147">
        <v>9996.9363964830009</v>
      </c>
      <c r="N81" s="147">
        <v>8453.3651068750005</v>
      </c>
      <c r="O81" s="147">
        <v>8527.3085461360006</v>
      </c>
      <c r="P81" s="147">
        <v>8414.3382239710008</v>
      </c>
      <c r="Q81" s="147">
        <v>8898.2869648380001</v>
      </c>
      <c r="R81" s="1100">
        <v>8791.9672661160002</v>
      </c>
      <c r="S81" s="54"/>
      <c r="T81" s="54"/>
    </row>
    <row r="82" spans="1:20" s="239" customFormat="1" ht="12.75" customHeight="1">
      <c r="A82" s="1304" t="s">
        <v>374</v>
      </c>
      <c r="B82" s="1305"/>
      <c r="C82" s="250">
        <v>26073.559747460997</v>
      </c>
      <c r="D82" s="250">
        <v>28035.104099213</v>
      </c>
      <c r="E82" s="250">
        <v>40281.594057605995</v>
      </c>
      <c r="F82" s="250">
        <v>42316.961656182</v>
      </c>
      <c r="G82" s="250">
        <v>42541.758566299999</v>
      </c>
      <c r="H82" s="250">
        <v>42041.684131115995</v>
      </c>
      <c r="I82" s="250">
        <v>49417.803737401002</v>
      </c>
      <c r="J82" s="250">
        <v>42244.137132455005</v>
      </c>
      <c r="K82" s="250">
        <v>47773.235338995</v>
      </c>
      <c r="L82" s="250">
        <v>48823.475946036997</v>
      </c>
      <c r="M82" s="250">
        <v>46494.245337736997</v>
      </c>
      <c r="N82" s="250">
        <v>47527.952242229003</v>
      </c>
      <c r="O82" s="250">
        <v>46868.263809318996</v>
      </c>
      <c r="P82" s="250">
        <v>47015.571517527998</v>
      </c>
      <c r="Q82" s="250">
        <v>50006.629637341</v>
      </c>
      <c r="R82" s="1101">
        <v>49874.000256201994</v>
      </c>
      <c r="S82" s="388"/>
      <c r="T82" s="388"/>
    </row>
    <row r="83" spans="1:20" s="66" customFormat="1" ht="12.75" customHeight="1">
      <c r="A83" s="126" t="s">
        <v>17</v>
      </c>
      <c r="B83" s="993" t="s">
        <v>375</v>
      </c>
      <c r="C83" s="147">
        <v>20831.504923323999</v>
      </c>
      <c r="D83" s="147">
        <v>21199.680677967001</v>
      </c>
      <c r="E83" s="147">
        <v>20262.543695208002</v>
      </c>
      <c r="F83" s="147">
        <v>23183.719477683</v>
      </c>
      <c r="G83" s="147">
        <v>24104.746404067999</v>
      </c>
      <c r="H83" s="147">
        <v>24489.710110209999</v>
      </c>
      <c r="I83" s="147">
        <v>25496.415307079002</v>
      </c>
      <c r="J83" s="147">
        <v>27067.423929517001</v>
      </c>
      <c r="K83" s="147">
        <v>26891.659869358002</v>
      </c>
      <c r="L83" s="147">
        <v>27140.368795820999</v>
      </c>
      <c r="M83" s="147">
        <v>26478.607148376999</v>
      </c>
      <c r="N83" s="147">
        <v>26258.023164556002</v>
      </c>
      <c r="O83" s="147">
        <v>26905.226947525</v>
      </c>
      <c r="P83" s="147">
        <v>26481.918887301999</v>
      </c>
      <c r="Q83" s="147">
        <v>27083.682124265</v>
      </c>
      <c r="R83" s="1100">
        <v>31302.644052813001</v>
      </c>
      <c r="S83" s="54"/>
      <c r="T83" s="54"/>
    </row>
    <row r="84" spans="1:20" s="66" customFormat="1" ht="12.75" customHeight="1">
      <c r="A84" s="126"/>
      <c r="B84" s="996" t="s">
        <v>714</v>
      </c>
      <c r="C84" s="147">
        <v>7548.7170219660002</v>
      </c>
      <c r="D84" s="147">
        <v>4826.0240684749997</v>
      </c>
      <c r="E84" s="147">
        <v>6009.2359617820002</v>
      </c>
      <c r="F84" s="147">
        <v>6321.929553942</v>
      </c>
      <c r="G84" s="147">
        <v>6389.6440961050002</v>
      </c>
      <c r="H84" s="147">
        <v>7121.8106269119999</v>
      </c>
      <c r="I84" s="147">
        <v>7260.6999274979999</v>
      </c>
      <c r="J84" s="147">
        <v>8793.6812198330008</v>
      </c>
      <c r="K84" s="147">
        <v>8577.7732472560001</v>
      </c>
      <c r="L84" s="147">
        <v>8302.6317503970004</v>
      </c>
      <c r="M84" s="147">
        <v>7910.10513249</v>
      </c>
      <c r="N84" s="147">
        <v>8086.6510218160001</v>
      </c>
      <c r="O84" s="147">
        <v>7897.0846653529998</v>
      </c>
      <c r="P84" s="147">
        <v>7724.0887468170004</v>
      </c>
      <c r="Q84" s="147">
        <v>7410.5730965020002</v>
      </c>
      <c r="R84" s="1100">
        <v>7524.4556500629997</v>
      </c>
      <c r="S84" s="54"/>
      <c r="T84" s="54"/>
    </row>
    <row r="85" spans="1:20" s="66" customFormat="1" ht="12.75" customHeight="1">
      <c r="A85" s="126"/>
      <c r="B85" s="996" t="s">
        <v>715</v>
      </c>
      <c r="C85" s="147">
        <v>13282.787901358</v>
      </c>
      <c r="D85" s="147">
        <v>16373.656609492</v>
      </c>
      <c r="E85" s="147">
        <v>14253.307733426</v>
      </c>
      <c r="F85" s="147">
        <v>16861.789923740998</v>
      </c>
      <c r="G85" s="147">
        <v>17715.102307962999</v>
      </c>
      <c r="H85" s="147">
        <v>17367.899483297999</v>
      </c>
      <c r="I85" s="147">
        <v>18235.715379581001</v>
      </c>
      <c r="J85" s="147">
        <v>18273.742709684</v>
      </c>
      <c r="K85" s="147">
        <v>18313.886622102</v>
      </c>
      <c r="L85" s="147">
        <v>18837.737045424001</v>
      </c>
      <c r="M85" s="147">
        <v>18568.502015886999</v>
      </c>
      <c r="N85" s="147">
        <v>18171.372142740001</v>
      </c>
      <c r="O85" s="147">
        <v>19008.142282172001</v>
      </c>
      <c r="P85" s="147">
        <v>18757.830140484999</v>
      </c>
      <c r="Q85" s="147">
        <v>19673.109027762999</v>
      </c>
      <c r="R85" s="1100">
        <v>23778.188402749998</v>
      </c>
      <c r="S85" s="54"/>
      <c r="T85" s="54"/>
    </row>
    <row r="86" spans="1:20" s="66" customFormat="1" ht="12.75" customHeight="1">
      <c r="A86" s="126" t="s">
        <v>17</v>
      </c>
      <c r="B86" s="993" t="s">
        <v>376</v>
      </c>
      <c r="C86" s="147">
        <v>316.72379742499999</v>
      </c>
      <c r="D86" s="147">
        <v>826.09184526199999</v>
      </c>
      <c r="E86" s="147">
        <v>976.19185187999994</v>
      </c>
      <c r="F86" s="147">
        <v>897.40990421399999</v>
      </c>
      <c r="G86" s="147">
        <v>940.55305153899997</v>
      </c>
      <c r="H86" s="147">
        <v>949.45174973799999</v>
      </c>
      <c r="I86" s="147">
        <v>952.37128888300003</v>
      </c>
      <c r="J86" s="147">
        <v>977.23530896199998</v>
      </c>
      <c r="K86" s="147">
        <v>871.28341803599994</v>
      </c>
      <c r="L86" s="147">
        <v>907.27378234100001</v>
      </c>
      <c r="M86" s="147">
        <v>988.05562779000002</v>
      </c>
      <c r="N86" s="147">
        <v>793.76204495800005</v>
      </c>
      <c r="O86" s="147">
        <v>753.83473482600004</v>
      </c>
      <c r="P86" s="147">
        <v>526.96938503700005</v>
      </c>
      <c r="Q86" s="147">
        <v>609.25811408499999</v>
      </c>
      <c r="R86" s="1100">
        <v>643.73242708999999</v>
      </c>
      <c r="S86" s="54"/>
      <c r="T86" s="54"/>
    </row>
    <row r="87" spans="1:20" s="66" customFormat="1" ht="12.75" customHeight="1">
      <c r="A87" s="126"/>
      <c r="B87" s="996" t="s">
        <v>714</v>
      </c>
      <c r="C87" s="147">
        <v>53.109149305999999</v>
      </c>
      <c r="D87" s="147">
        <v>116.962200135</v>
      </c>
      <c r="E87" s="147">
        <v>69.332351880000004</v>
      </c>
      <c r="F87" s="147">
        <v>200.12692517100001</v>
      </c>
      <c r="G87" s="147">
        <v>219.287408575</v>
      </c>
      <c r="H87" s="147">
        <v>227.452416438</v>
      </c>
      <c r="I87" s="147">
        <v>263.26445618499997</v>
      </c>
      <c r="J87" s="147">
        <v>365.58285352500002</v>
      </c>
      <c r="K87" s="147">
        <v>291.07511799100001</v>
      </c>
      <c r="L87" s="147">
        <v>321.74190974800001</v>
      </c>
      <c r="M87" s="147">
        <v>415.02300642599999</v>
      </c>
      <c r="N87" s="147">
        <v>411.58729121200003</v>
      </c>
      <c r="O87" s="147">
        <v>386.55614207500003</v>
      </c>
      <c r="P87" s="147">
        <v>261.803250999</v>
      </c>
      <c r="Q87" s="147">
        <v>303.03364929200001</v>
      </c>
      <c r="R87" s="1100">
        <v>313.69960474800001</v>
      </c>
      <c r="S87" s="54"/>
      <c r="T87" s="54"/>
    </row>
    <row r="88" spans="1:20" s="66" customFormat="1" ht="12.75" customHeight="1">
      <c r="A88" s="126"/>
      <c r="B88" s="996" t="s">
        <v>715</v>
      </c>
      <c r="C88" s="147">
        <v>263.61464811899998</v>
      </c>
      <c r="D88" s="147">
        <v>709.129645127</v>
      </c>
      <c r="E88" s="147">
        <v>906.85950000000003</v>
      </c>
      <c r="F88" s="147">
        <v>697.28297904299995</v>
      </c>
      <c r="G88" s="147">
        <v>721.26564296399999</v>
      </c>
      <c r="H88" s="147">
        <v>721.99933329999999</v>
      </c>
      <c r="I88" s="147">
        <v>689.10683269799995</v>
      </c>
      <c r="J88" s="147">
        <v>611.65245543699996</v>
      </c>
      <c r="K88" s="147">
        <v>580.20830004499999</v>
      </c>
      <c r="L88" s="147">
        <v>585.531872593</v>
      </c>
      <c r="M88" s="147">
        <v>573.03262136399997</v>
      </c>
      <c r="N88" s="147">
        <v>382.17475374600002</v>
      </c>
      <c r="O88" s="147">
        <v>367.27859275100002</v>
      </c>
      <c r="P88" s="147">
        <v>265.166134038</v>
      </c>
      <c r="Q88" s="147">
        <v>306.22446479299998</v>
      </c>
      <c r="R88" s="1100">
        <v>330.03282234199997</v>
      </c>
      <c r="S88" s="54"/>
      <c r="T88" s="54"/>
    </row>
    <row r="89" spans="1:20" s="241" customFormat="1" ht="12.75" customHeight="1">
      <c r="A89" s="126" t="s">
        <v>17</v>
      </c>
      <c r="B89" s="993" t="s">
        <v>377</v>
      </c>
      <c r="C89" s="147">
        <v>320.75225002299999</v>
      </c>
      <c r="D89" s="147">
        <v>116.33418689</v>
      </c>
      <c r="E89" s="147">
        <v>237.73095237699999</v>
      </c>
      <c r="F89" s="147">
        <v>271.23593296199999</v>
      </c>
      <c r="G89" s="147">
        <v>222.252702121</v>
      </c>
      <c r="H89" s="147">
        <v>264.31453534100001</v>
      </c>
      <c r="I89" s="147">
        <v>595.44394163699997</v>
      </c>
      <c r="J89" s="147">
        <v>645.66687953999997</v>
      </c>
      <c r="K89" s="147">
        <v>530.02403650199994</v>
      </c>
      <c r="L89" s="147">
        <v>544.57970995400001</v>
      </c>
      <c r="M89" s="147">
        <v>829.96439666599997</v>
      </c>
      <c r="N89" s="147">
        <v>705.27715388399997</v>
      </c>
      <c r="O89" s="147">
        <v>511.95754158099999</v>
      </c>
      <c r="P89" s="147">
        <v>316.71772634000001</v>
      </c>
      <c r="Q89" s="147">
        <v>269.54308919599998</v>
      </c>
      <c r="R89" s="1100">
        <v>332.01562229400002</v>
      </c>
      <c r="S89" s="54"/>
      <c r="T89" s="54"/>
    </row>
    <row r="90" spans="1:20" s="66" customFormat="1" ht="24" customHeight="1">
      <c r="A90" s="126" t="s">
        <v>17</v>
      </c>
      <c r="B90" s="993" t="s">
        <v>378</v>
      </c>
      <c r="C90" s="147">
        <v>106.22243802</v>
      </c>
      <c r="D90" s="147">
        <v>651.30903899999998</v>
      </c>
      <c r="E90" s="147">
        <v>9391.5295412659998</v>
      </c>
      <c r="F90" s="147">
        <v>6133.4644437260004</v>
      </c>
      <c r="G90" s="147">
        <v>6311.0017836549996</v>
      </c>
      <c r="H90" s="147">
        <v>4285.8285223590001</v>
      </c>
      <c r="I90" s="147">
        <v>8854.5020396529999</v>
      </c>
      <c r="J90" s="147">
        <v>3697.9834025</v>
      </c>
      <c r="K90" s="147">
        <v>7816.1737519609997</v>
      </c>
      <c r="L90" s="147">
        <v>8085.7735613409995</v>
      </c>
      <c r="M90" s="147">
        <v>5770.6279436499999</v>
      </c>
      <c r="N90" s="147">
        <v>8730.0878926160003</v>
      </c>
      <c r="O90" s="147">
        <v>6814.2149246489998</v>
      </c>
      <c r="P90" s="147">
        <v>7768.1029308280004</v>
      </c>
      <c r="Q90" s="147">
        <v>9893.8007834670007</v>
      </c>
      <c r="R90" s="1100">
        <v>5171.7584979180001</v>
      </c>
      <c r="S90" s="54"/>
      <c r="T90" s="54"/>
    </row>
    <row r="91" spans="1:20" s="66" customFormat="1" ht="12.75" customHeight="1">
      <c r="A91" s="126" t="s">
        <v>17</v>
      </c>
      <c r="B91" s="993" t="s">
        <v>335</v>
      </c>
      <c r="C91" s="147">
        <v>4498.3563386690003</v>
      </c>
      <c r="D91" s="147">
        <v>5241.6883500940003</v>
      </c>
      <c r="E91" s="147">
        <v>9413.5980168749993</v>
      </c>
      <c r="F91" s="147">
        <v>11831.131897597001</v>
      </c>
      <c r="G91" s="147">
        <v>10963.204624917</v>
      </c>
      <c r="H91" s="147">
        <v>12052.379213468001</v>
      </c>
      <c r="I91" s="147">
        <v>13519.071160149</v>
      </c>
      <c r="J91" s="147">
        <v>9855.8276119359998</v>
      </c>
      <c r="K91" s="147">
        <v>11664.094263138</v>
      </c>
      <c r="L91" s="147">
        <v>12145.48009658</v>
      </c>
      <c r="M91" s="147">
        <v>12426.990221254</v>
      </c>
      <c r="N91" s="147">
        <v>11040.801986214999</v>
      </c>
      <c r="O91" s="147">
        <v>11883.029660738001</v>
      </c>
      <c r="P91" s="147">
        <v>11921.862588021</v>
      </c>
      <c r="Q91" s="147">
        <v>12150.345526327999</v>
      </c>
      <c r="R91" s="1100">
        <v>12423.849656087001</v>
      </c>
      <c r="S91" s="54"/>
      <c r="T91" s="54"/>
    </row>
    <row r="92" spans="1:20" s="239" customFormat="1" ht="12.75" customHeight="1">
      <c r="A92" s="1304" t="s">
        <v>379</v>
      </c>
      <c r="B92" s="1305"/>
      <c r="C92" s="250">
        <v>6846.1081966819993</v>
      </c>
      <c r="D92" s="250">
        <v>8406.1068391930003</v>
      </c>
      <c r="E92" s="250">
        <v>9049.8769667279994</v>
      </c>
      <c r="F92" s="250">
        <v>5586.743984877</v>
      </c>
      <c r="G92" s="250">
        <v>5896.7090245740001</v>
      </c>
      <c r="H92" s="250">
        <v>6162.9147424179992</v>
      </c>
      <c r="I92" s="250">
        <v>6403.2124022579992</v>
      </c>
      <c r="J92" s="250">
        <v>5937.5262842230004</v>
      </c>
      <c r="K92" s="250">
        <v>5972.4656053859999</v>
      </c>
      <c r="L92" s="250">
        <v>6024.4575265179992</v>
      </c>
      <c r="M92" s="250">
        <v>6090.9887241800006</v>
      </c>
      <c r="N92" s="250">
        <v>6154.4828278370005</v>
      </c>
      <c r="O92" s="250">
        <v>6223.9128986430005</v>
      </c>
      <c r="P92" s="250">
        <v>6267.073510315</v>
      </c>
      <c r="Q92" s="250">
        <v>6377.6584848849998</v>
      </c>
      <c r="R92" s="1101">
        <v>6509.1792499139992</v>
      </c>
      <c r="S92" s="388"/>
      <c r="T92" s="388"/>
    </row>
    <row r="93" spans="1:20" s="241" customFormat="1" ht="12.75" customHeight="1">
      <c r="A93" s="126" t="s">
        <v>17</v>
      </c>
      <c r="B93" s="993" t="s">
        <v>380</v>
      </c>
      <c r="C93" s="147">
        <v>1800.8076562609999</v>
      </c>
      <c r="D93" s="147">
        <v>1807.1858858759999</v>
      </c>
      <c r="E93" s="147">
        <v>1725.9135899410001</v>
      </c>
      <c r="F93" s="147">
        <v>1266.2680987179999</v>
      </c>
      <c r="G93" s="147">
        <v>1299.8402022089999</v>
      </c>
      <c r="H93" s="147">
        <v>1339.401807751</v>
      </c>
      <c r="I93" s="147">
        <v>1342.7688096029999</v>
      </c>
      <c r="J93" s="147">
        <v>1255.1698447849999</v>
      </c>
      <c r="K93" s="147">
        <v>1191.0762662550001</v>
      </c>
      <c r="L93" s="147">
        <v>1173.4402690249999</v>
      </c>
      <c r="M93" s="147">
        <v>1174.0406037319999</v>
      </c>
      <c r="N93" s="147">
        <v>1164.427700086</v>
      </c>
      <c r="O93" s="147">
        <v>1182.885134507</v>
      </c>
      <c r="P93" s="147">
        <v>1193.6694029800001</v>
      </c>
      <c r="Q93" s="147">
        <v>1246.0035600260001</v>
      </c>
      <c r="R93" s="1100">
        <v>1290.061859038</v>
      </c>
      <c r="S93" s="54"/>
      <c r="T93" s="54"/>
    </row>
    <row r="94" spans="1:20" s="66" customFormat="1" ht="12.75" customHeight="1">
      <c r="A94" s="126" t="s">
        <v>17</v>
      </c>
      <c r="B94" s="993" t="s">
        <v>381</v>
      </c>
      <c r="C94" s="147">
        <v>4286.7990089679997</v>
      </c>
      <c r="D94" s="147">
        <v>5607.327587451</v>
      </c>
      <c r="E94" s="147">
        <v>6164.4432878179996</v>
      </c>
      <c r="F94" s="147">
        <v>537.98822304600003</v>
      </c>
      <c r="G94" s="147">
        <v>781.11749880000002</v>
      </c>
      <c r="H94" s="147">
        <v>997.06013258400003</v>
      </c>
      <c r="I94" s="147">
        <v>1182.135871386</v>
      </c>
      <c r="J94" s="147">
        <v>816.73000133799997</v>
      </c>
      <c r="K94" s="147">
        <v>864.85420132800004</v>
      </c>
      <c r="L94" s="147">
        <v>909.40079519699998</v>
      </c>
      <c r="M94" s="147">
        <v>936.22221400800004</v>
      </c>
      <c r="N94" s="147">
        <v>978.64785372799997</v>
      </c>
      <c r="O94" s="147">
        <v>1012.124431838</v>
      </c>
      <c r="P94" s="147">
        <v>1050.6382914779999</v>
      </c>
      <c r="Q94" s="147">
        <v>1095.165873398</v>
      </c>
      <c r="R94" s="1100">
        <v>1135.2945148839999</v>
      </c>
      <c r="S94" s="54"/>
      <c r="T94" s="54"/>
    </row>
    <row r="95" spans="1:20" s="66" customFormat="1" ht="12.75" customHeight="1">
      <c r="A95" s="126" t="s">
        <v>17</v>
      </c>
      <c r="B95" s="993" t="s">
        <v>335</v>
      </c>
      <c r="C95" s="147">
        <v>758.50153145299998</v>
      </c>
      <c r="D95" s="147">
        <v>991.593365866</v>
      </c>
      <c r="E95" s="147">
        <v>1159.520088969</v>
      </c>
      <c r="F95" s="147">
        <v>3782.4876631130001</v>
      </c>
      <c r="G95" s="147">
        <v>3815.7513235649999</v>
      </c>
      <c r="H95" s="147">
        <v>3826.4528020829998</v>
      </c>
      <c r="I95" s="147">
        <v>3878.307721269</v>
      </c>
      <c r="J95" s="147">
        <v>3865.6264381000001</v>
      </c>
      <c r="K95" s="147">
        <v>3916.535137803</v>
      </c>
      <c r="L95" s="147">
        <v>3941.616462296</v>
      </c>
      <c r="M95" s="147">
        <v>3980.72590644</v>
      </c>
      <c r="N95" s="147">
        <v>4011.4072740229999</v>
      </c>
      <c r="O95" s="147">
        <v>4028.9033322979999</v>
      </c>
      <c r="P95" s="147">
        <v>4022.7658158569998</v>
      </c>
      <c r="Q95" s="147">
        <v>4036.4890514610001</v>
      </c>
      <c r="R95" s="1100">
        <v>4083.8228759919998</v>
      </c>
      <c r="S95" s="54"/>
      <c r="T95" s="54"/>
    </row>
    <row r="96" spans="1:20" s="239" customFormat="1" ht="12.75" customHeight="1">
      <c r="A96" s="1304" t="s">
        <v>382</v>
      </c>
      <c r="B96" s="1305"/>
      <c r="C96" s="250">
        <v>10938.457179204999</v>
      </c>
      <c r="D96" s="250">
        <v>6066.3929024019999</v>
      </c>
      <c r="E96" s="250">
        <v>6625.5218767700007</v>
      </c>
      <c r="F96" s="250" t="s">
        <v>914</v>
      </c>
      <c r="G96" s="931">
        <v>7341.7869336129997</v>
      </c>
      <c r="H96" s="250">
        <v>7302.8594040199996</v>
      </c>
      <c r="I96" s="250">
        <v>7062.2399039439997</v>
      </c>
      <c r="J96" s="250">
        <v>7540.1452998750001</v>
      </c>
      <c r="K96" s="250">
        <v>5632.7847499919999</v>
      </c>
      <c r="L96" s="250">
        <v>5128.7996072129999</v>
      </c>
      <c r="M96" s="250">
        <v>5062.0543725729995</v>
      </c>
      <c r="N96" s="250">
        <v>5213.487897385</v>
      </c>
      <c r="O96" s="250">
        <v>5638.4228377790005</v>
      </c>
      <c r="P96" s="250">
        <v>6058.3819195720007</v>
      </c>
      <c r="Q96" s="250">
        <v>6644.5178223080002</v>
      </c>
      <c r="R96" s="1101">
        <v>7340.2454129890002</v>
      </c>
      <c r="S96" s="388"/>
      <c r="T96" s="388"/>
    </row>
    <row r="97" spans="1:20" s="241" customFormat="1" ht="12.75" customHeight="1">
      <c r="A97" s="126" t="s">
        <v>17</v>
      </c>
      <c r="B97" s="993" t="s">
        <v>383</v>
      </c>
      <c r="C97" s="147">
        <v>10935.805117639</v>
      </c>
      <c r="D97" s="147">
        <v>5959.7473388050003</v>
      </c>
      <c r="E97" s="147">
        <v>6517.6290459290003</v>
      </c>
      <c r="F97" s="147">
        <v>6401.6789057340002</v>
      </c>
      <c r="G97" s="147">
        <v>6684.0601181989996</v>
      </c>
      <c r="H97" s="147">
        <v>6692.6905414909997</v>
      </c>
      <c r="I97" s="147">
        <v>6480.917957789</v>
      </c>
      <c r="J97" s="147">
        <v>7002.4445112240001</v>
      </c>
      <c r="K97" s="147">
        <v>4905.9893131159997</v>
      </c>
      <c r="L97" s="147">
        <v>4447.6895012659998</v>
      </c>
      <c r="M97" s="147">
        <v>4360.5589557089997</v>
      </c>
      <c r="N97" s="147">
        <v>4707.1114187860003</v>
      </c>
      <c r="O97" s="147">
        <v>5019.199669785</v>
      </c>
      <c r="P97" s="147">
        <v>5361.0716537320004</v>
      </c>
      <c r="Q97" s="147">
        <v>6021.2941566609998</v>
      </c>
      <c r="R97" s="1100">
        <v>6676.6444932180002</v>
      </c>
      <c r="S97" s="54"/>
      <c r="T97" s="54"/>
    </row>
    <row r="98" spans="1:20" s="66" customFormat="1" ht="12.75" customHeight="1">
      <c r="A98" s="126" t="s">
        <v>17</v>
      </c>
      <c r="B98" s="993" t="s">
        <v>335</v>
      </c>
      <c r="C98" s="147">
        <v>2.652061566</v>
      </c>
      <c r="D98" s="147">
        <v>106.64556359700001</v>
      </c>
      <c r="E98" s="147">
        <v>107.89283084100001</v>
      </c>
      <c r="F98" s="147" t="s">
        <v>912</v>
      </c>
      <c r="G98" s="930">
        <v>657.72681541400004</v>
      </c>
      <c r="H98" s="147">
        <v>610.16886252899997</v>
      </c>
      <c r="I98" s="147">
        <v>581.32194615499998</v>
      </c>
      <c r="J98" s="147">
        <v>537.70078865100004</v>
      </c>
      <c r="K98" s="147">
        <v>726.79543687600005</v>
      </c>
      <c r="L98" s="147">
        <v>681.11010594699997</v>
      </c>
      <c r="M98" s="147">
        <v>701.49541686400005</v>
      </c>
      <c r="N98" s="147">
        <v>506.376478599</v>
      </c>
      <c r="O98" s="147">
        <v>619.22316799400005</v>
      </c>
      <c r="P98" s="147">
        <v>697.31026584000006</v>
      </c>
      <c r="Q98" s="147">
        <v>623.22366564699996</v>
      </c>
      <c r="R98" s="1100">
        <v>663.60091977100001</v>
      </c>
      <c r="S98" s="54"/>
      <c r="T98" s="54"/>
    </row>
    <row r="99" spans="1:20" s="239" customFormat="1" ht="12.75" customHeight="1">
      <c r="A99" s="1304" t="s">
        <v>384</v>
      </c>
      <c r="B99" s="1305"/>
      <c r="C99" s="250">
        <v>22919.004308872001</v>
      </c>
      <c r="D99" s="250">
        <v>27678.504960216003</v>
      </c>
      <c r="E99" s="250">
        <v>26445.107785168999</v>
      </c>
      <c r="F99" s="250">
        <v>25577.625785616001</v>
      </c>
      <c r="G99" s="250">
        <v>25713.285914371001</v>
      </c>
      <c r="H99" s="250">
        <v>25713.948297637999</v>
      </c>
      <c r="I99" s="250">
        <v>25722.292246739999</v>
      </c>
      <c r="J99" s="250">
        <v>26356.529788176002</v>
      </c>
      <c r="K99" s="250">
        <v>26031.772020032</v>
      </c>
      <c r="L99" s="250">
        <v>26006.481001412001</v>
      </c>
      <c r="M99" s="250">
        <v>26000.546917399999</v>
      </c>
      <c r="N99" s="250">
        <v>25720.380789529001</v>
      </c>
      <c r="O99" s="250">
        <v>25725.030150557002</v>
      </c>
      <c r="P99" s="250">
        <v>26082.468008725999</v>
      </c>
      <c r="Q99" s="250">
        <v>26089.961216877</v>
      </c>
      <c r="R99" s="1101">
        <v>26154.079992379</v>
      </c>
      <c r="S99" s="388"/>
      <c r="T99" s="388"/>
    </row>
    <row r="100" spans="1:20" s="66" customFormat="1" ht="12.75" customHeight="1">
      <c r="A100" s="126" t="s">
        <v>17</v>
      </c>
      <c r="B100" s="993" t="s">
        <v>385</v>
      </c>
      <c r="C100" s="147">
        <v>1914.4545037529999</v>
      </c>
      <c r="D100" s="147">
        <v>1815.480008539</v>
      </c>
      <c r="E100" s="147">
        <v>1785.8163226060001</v>
      </c>
      <c r="F100" s="147">
        <v>1488.804428532</v>
      </c>
      <c r="G100" s="147">
        <v>1490.8143609010001</v>
      </c>
      <c r="H100" s="147">
        <v>1491.4673272980001</v>
      </c>
      <c r="I100" s="147">
        <v>1478.570455521</v>
      </c>
      <c r="J100" s="147">
        <v>1480.328952307</v>
      </c>
      <c r="K100" s="147">
        <v>1479.1373295830001</v>
      </c>
      <c r="L100" s="147">
        <v>1465.626046161</v>
      </c>
      <c r="M100" s="147">
        <v>1464.6499649740001</v>
      </c>
      <c r="N100" s="147">
        <v>1463.458697671</v>
      </c>
      <c r="O100" s="147">
        <v>1461.968384019</v>
      </c>
      <c r="P100" s="147">
        <v>1460.164491835</v>
      </c>
      <c r="Q100" s="147">
        <v>1458.662334849</v>
      </c>
      <c r="R100" s="1100">
        <v>1457.696378696</v>
      </c>
      <c r="S100" s="54"/>
      <c r="T100" s="54"/>
    </row>
    <row r="101" spans="1:20" s="66" customFormat="1" ht="12.75" customHeight="1">
      <c r="A101" s="126" t="s">
        <v>17</v>
      </c>
      <c r="B101" s="993" t="s">
        <v>386</v>
      </c>
      <c r="C101" s="147">
        <v>20842.921119205999</v>
      </c>
      <c r="D101" s="147">
        <v>25701.965400851001</v>
      </c>
      <c r="E101" s="147">
        <v>24493.985441429999</v>
      </c>
      <c r="F101" s="147">
        <v>24088.821357084002</v>
      </c>
      <c r="G101" s="147">
        <v>24222.471553470001</v>
      </c>
      <c r="H101" s="147">
        <v>24222.480970339999</v>
      </c>
      <c r="I101" s="147">
        <v>24243.721791218999</v>
      </c>
      <c r="J101" s="147">
        <v>24876.200835869</v>
      </c>
      <c r="K101" s="147">
        <v>24552.634690448998</v>
      </c>
      <c r="L101" s="147">
        <v>24540.854955251001</v>
      </c>
      <c r="M101" s="147">
        <v>24535.896952425999</v>
      </c>
      <c r="N101" s="147">
        <v>24256.922091857999</v>
      </c>
      <c r="O101" s="147">
        <v>24263.061766538001</v>
      </c>
      <c r="P101" s="147">
        <v>24622.303516890999</v>
      </c>
      <c r="Q101" s="147">
        <v>24631.298882028001</v>
      </c>
      <c r="R101" s="1100">
        <v>24696.383613683</v>
      </c>
      <c r="S101" s="54"/>
      <c r="T101" s="54"/>
    </row>
    <row r="102" spans="1:20" s="66" customFormat="1" ht="12.75" customHeight="1">
      <c r="A102" s="126"/>
      <c r="B102" s="997" t="s">
        <v>387</v>
      </c>
      <c r="C102" s="147">
        <v>20210.889975870999</v>
      </c>
      <c r="D102" s="147">
        <v>24965.306442883</v>
      </c>
      <c r="E102" s="147">
        <v>23752.171464538998</v>
      </c>
      <c r="F102" s="147">
        <v>23828.280796027</v>
      </c>
      <c r="G102" s="147">
        <v>23961.860885102</v>
      </c>
      <c r="H102" s="147">
        <v>23965.282786561002</v>
      </c>
      <c r="I102" s="147">
        <v>23986.343547494002</v>
      </c>
      <c r="J102" s="147">
        <v>24618.792884414001</v>
      </c>
      <c r="K102" s="147">
        <v>24295.400623657999</v>
      </c>
      <c r="L102" s="147">
        <v>24283.612786065001</v>
      </c>
      <c r="M102" s="147">
        <v>24278.704253979002</v>
      </c>
      <c r="N102" s="147">
        <v>23999.815848008999</v>
      </c>
      <c r="O102" s="147">
        <v>24006.136277508002</v>
      </c>
      <c r="P102" s="147">
        <v>24365.102853191998</v>
      </c>
      <c r="Q102" s="147">
        <v>24374.048441080999</v>
      </c>
      <c r="R102" s="1100">
        <v>24439.118361053999</v>
      </c>
      <c r="S102" s="54"/>
      <c r="T102" s="54"/>
    </row>
    <row r="103" spans="1:20" s="66" customFormat="1" ht="12.75" customHeight="1">
      <c r="A103" s="126"/>
      <c r="B103" s="997" t="s">
        <v>335</v>
      </c>
      <c r="C103" s="147">
        <v>632.03114333500002</v>
      </c>
      <c r="D103" s="147">
        <v>736.65895796799998</v>
      </c>
      <c r="E103" s="147">
        <v>741.81397689100004</v>
      </c>
      <c r="F103" s="147">
        <v>260.54056105699999</v>
      </c>
      <c r="G103" s="147">
        <v>260.61066836800001</v>
      </c>
      <c r="H103" s="147">
        <v>257.19818377899998</v>
      </c>
      <c r="I103" s="147">
        <v>257.378243725</v>
      </c>
      <c r="J103" s="147">
        <v>257.40795145499999</v>
      </c>
      <c r="K103" s="147">
        <v>257.23406679099998</v>
      </c>
      <c r="L103" s="147">
        <v>257.24216918600001</v>
      </c>
      <c r="M103" s="147">
        <v>257.192698447</v>
      </c>
      <c r="N103" s="147">
        <v>257.10624384900001</v>
      </c>
      <c r="O103" s="147">
        <v>256.92548902999999</v>
      </c>
      <c r="P103" s="147">
        <v>257.20066369900002</v>
      </c>
      <c r="Q103" s="147">
        <v>257.25044094700002</v>
      </c>
      <c r="R103" s="1100">
        <v>257.26525262899997</v>
      </c>
      <c r="S103" s="54"/>
      <c r="T103" s="54"/>
    </row>
    <row r="104" spans="1:20" s="66" customFormat="1" ht="12.75" customHeight="1">
      <c r="A104" s="126" t="s">
        <v>17</v>
      </c>
      <c r="B104" s="993" t="s">
        <v>388</v>
      </c>
      <c r="C104" s="147">
        <v>161.628685913</v>
      </c>
      <c r="D104" s="147">
        <v>161.05955082599999</v>
      </c>
      <c r="E104" s="147">
        <v>165.306021133</v>
      </c>
      <c r="F104" s="147">
        <v>0</v>
      </c>
      <c r="G104" s="147">
        <v>0</v>
      </c>
      <c r="H104" s="147">
        <v>0</v>
      </c>
      <c r="I104" s="147">
        <v>0</v>
      </c>
      <c r="J104" s="147">
        <v>0</v>
      </c>
      <c r="K104" s="147">
        <v>0</v>
      </c>
      <c r="L104" s="147">
        <v>0</v>
      </c>
      <c r="M104" s="147">
        <v>0</v>
      </c>
      <c r="N104" s="147">
        <v>0</v>
      </c>
      <c r="O104" s="147">
        <v>0</v>
      </c>
      <c r="P104" s="147">
        <v>0</v>
      </c>
      <c r="Q104" s="147">
        <v>0</v>
      </c>
      <c r="R104" s="1100">
        <v>0</v>
      </c>
      <c r="S104" s="54"/>
      <c r="T104" s="54"/>
    </row>
    <row r="105" spans="1:20" s="66" customFormat="1" ht="12.75" customHeight="1">
      <c r="A105" s="126"/>
      <c r="B105" s="997" t="s">
        <v>387</v>
      </c>
      <c r="C105" s="147">
        <v>161.628685913</v>
      </c>
      <c r="D105" s="147">
        <v>161.05955082599999</v>
      </c>
      <c r="E105" s="147">
        <v>165.306021133</v>
      </c>
      <c r="F105" s="147">
        <v>0</v>
      </c>
      <c r="G105" s="147">
        <v>0</v>
      </c>
      <c r="H105" s="147">
        <v>0</v>
      </c>
      <c r="I105" s="147">
        <v>0</v>
      </c>
      <c r="J105" s="147">
        <v>0</v>
      </c>
      <c r="K105" s="147">
        <v>0</v>
      </c>
      <c r="L105" s="147">
        <v>0</v>
      </c>
      <c r="M105" s="147">
        <v>0</v>
      </c>
      <c r="N105" s="147">
        <v>0</v>
      </c>
      <c r="O105" s="147">
        <v>0</v>
      </c>
      <c r="P105" s="147">
        <v>0</v>
      </c>
      <c r="Q105" s="147">
        <v>0</v>
      </c>
      <c r="R105" s="1100">
        <v>0</v>
      </c>
      <c r="S105" s="54"/>
      <c r="T105" s="54"/>
    </row>
    <row r="106" spans="1:20" s="66" customFormat="1" ht="12.75" customHeight="1">
      <c r="A106" s="126"/>
      <c r="B106" s="997" t="s">
        <v>335</v>
      </c>
      <c r="C106" s="147">
        <v>0</v>
      </c>
      <c r="D106" s="147">
        <v>0</v>
      </c>
      <c r="E106" s="147">
        <v>0</v>
      </c>
      <c r="F106" s="147">
        <v>0</v>
      </c>
      <c r="G106" s="147">
        <v>0</v>
      </c>
      <c r="H106" s="147">
        <v>0</v>
      </c>
      <c r="I106" s="147">
        <v>0</v>
      </c>
      <c r="J106" s="147">
        <v>0</v>
      </c>
      <c r="K106" s="147">
        <v>0</v>
      </c>
      <c r="L106" s="147">
        <v>0</v>
      </c>
      <c r="M106" s="147">
        <v>0</v>
      </c>
      <c r="N106" s="147">
        <v>0</v>
      </c>
      <c r="O106" s="147">
        <v>0</v>
      </c>
      <c r="P106" s="147">
        <v>0</v>
      </c>
      <c r="Q106" s="147">
        <v>0</v>
      </c>
      <c r="R106" s="1100">
        <v>0</v>
      </c>
      <c r="S106" s="54"/>
      <c r="T106" s="54"/>
    </row>
    <row r="107" spans="1:20" s="66" customFormat="1" ht="12.75" customHeight="1" thickBot="1">
      <c r="A107" s="152"/>
      <c r="B107" s="301"/>
      <c r="C107" s="300"/>
      <c r="D107" s="300"/>
      <c r="E107" s="300"/>
      <c r="F107" s="300"/>
      <c r="G107" s="300"/>
      <c r="H107" s="300"/>
      <c r="I107" s="300"/>
      <c r="J107" s="300"/>
      <c r="K107" s="300"/>
      <c r="L107" s="300"/>
      <c r="M107" s="300"/>
      <c r="N107" s="300"/>
      <c r="O107" s="300"/>
      <c r="P107" s="300"/>
      <c r="Q107" s="300"/>
      <c r="R107" s="390"/>
      <c r="S107" s="54"/>
      <c r="T107" s="54"/>
    </row>
    <row r="108" spans="1:20" s="66" customFormat="1" ht="10.95" hidden="1" customHeight="1" thickBot="1">
      <c r="A108" s="1380" t="s">
        <v>243</v>
      </c>
      <c r="B108" s="1377"/>
      <c r="C108" s="77"/>
      <c r="D108" s="77"/>
      <c r="E108" s="77"/>
      <c r="F108" s="77"/>
      <c r="G108" s="77"/>
      <c r="H108" s="77"/>
      <c r="I108" s="77"/>
      <c r="J108" s="77"/>
      <c r="K108" s="77"/>
      <c r="L108" s="77"/>
      <c r="M108" s="77"/>
      <c r="N108" s="77"/>
      <c r="O108" s="77"/>
      <c r="P108" s="77"/>
      <c r="Q108" s="77"/>
      <c r="R108" s="1112"/>
      <c r="S108" s="54"/>
      <c r="T108" s="54"/>
    </row>
    <row r="109" spans="1:20" s="66" customFormat="1" ht="10.95" hidden="1" customHeight="1">
      <c r="A109" s="1380" t="s">
        <v>241</v>
      </c>
      <c r="B109" s="1376"/>
      <c r="C109" s="77"/>
      <c r="D109" s="77"/>
      <c r="E109" s="77"/>
      <c r="F109" s="77"/>
      <c r="G109" s="77"/>
      <c r="H109" s="77"/>
      <c r="I109" s="77"/>
      <c r="J109" s="77"/>
      <c r="K109" s="77"/>
      <c r="L109" s="77"/>
      <c r="M109" s="77"/>
      <c r="N109" s="77"/>
      <c r="O109" s="77"/>
      <c r="P109" s="77"/>
      <c r="Q109" s="77"/>
      <c r="R109" s="1112"/>
      <c r="S109" s="54"/>
      <c r="T109" s="54"/>
    </row>
    <row r="110" spans="1:20" s="66" customFormat="1" ht="13.5" hidden="1" customHeight="1">
      <c r="A110" s="1354" t="s">
        <v>242</v>
      </c>
      <c r="B110" s="1355"/>
      <c r="C110" s="1078"/>
      <c r="D110" s="1078"/>
      <c r="E110" s="1078"/>
      <c r="F110" s="1078"/>
      <c r="G110" s="1078"/>
      <c r="H110" s="1078"/>
      <c r="I110" s="1078"/>
      <c r="J110" s="1078"/>
      <c r="K110" s="1078"/>
      <c r="L110" s="1078"/>
      <c r="M110" s="1078"/>
      <c r="N110" s="1078"/>
      <c r="O110" s="1078"/>
      <c r="P110" s="1078"/>
      <c r="Q110" s="1078"/>
      <c r="R110" s="1079"/>
      <c r="S110" s="54"/>
      <c r="T110" s="54"/>
    </row>
    <row r="111" spans="1:20" s="66" customFormat="1" ht="24" hidden="1" customHeight="1">
      <c r="A111" s="1368" t="s">
        <v>239</v>
      </c>
      <c r="B111" s="1369"/>
      <c r="C111" s="329"/>
      <c r="D111" s="329"/>
      <c r="E111" s="329"/>
      <c r="F111" s="329"/>
      <c r="G111" s="329"/>
      <c r="H111" s="329"/>
      <c r="I111" s="329"/>
      <c r="J111" s="329"/>
      <c r="K111" s="329"/>
      <c r="L111" s="329"/>
      <c r="M111" s="329"/>
      <c r="N111" s="329"/>
      <c r="O111" s="329"/>
      <c r="P111" s="329"/>
      <c r="Q111" s="329"/>
      <c r="R111" s="1116"/>
      <c r="S111" s="54"/>
      <c r="T111" s="54"/>
    </row>
    <row r="112" spans="1:20" ht="75" customHeight="1">
      <c r="A112" s="1370" t="s">
        <v>299</v>
      </c>
      <c r="B112" s="1371"/>
      <c r="C112" s="1371"/>
      <c r="D112" s="1371"/>
      <c r="E112" s="1371"/>
      <c r="F112" s="1371"/>
      <c r="G112" s="1371"/>
      <c r="H112" s="1371"/>
      <c r="I112" s="1371"/>
      <c r="J112" s="1371"/>
      <c r="K112" s="1371"/>
      <c r="L112" s="1371"/>
      <c r="M112" s="1371"/>
      <c r="N112" s="1371"/>
      <c r="O112" s="1371"/>
      <c r="P112" s="1371"/>
      <c r="Q112" s="1371"/>
      <c r="R112" s="1372"/>
      <c r="S112" s="54"/>
      <c r="T112" s="54"/>
    </row>
    <row r="113" spans="1:20" ht="22.2" customHeight="1">
      <c r="A113" s="1315" t="s">
        <v>412</v>
      </c>
      <c r="B113" s="1316"/>
      <c r="C113" s="1357" t="s">
        <v>277</v>
      </c>
      <c r="D113" s="1357" t="s">
        <v>854</v>
      </c>
      <c r="E113" s="1359">
        <v>2021</v>
      </c>
      <c r="F113" s="1359">
        <v>2022</v>
      </c>
      <c r="G113" s="1359"/>
      <c r="H113" s="1359"/>
      <c r="I113" s="1359"/>
      <c r="J113" s="1359"/>
      <c r="K113" s="1359">
        <v>2023</v>
      </c>
      <c r="L113" s="1359"/>
      <c r="M113" s="1359"/>
      <c r="N113" s="1359"/>
      <c r="O113" s="1359"/>
      <c r="P113" s="1359"/>
      <c r="Q113" s="1359"/>
      <c r="R113" s="1373"/>
      <c r="S113" s="54"/>
      <c r="T113" s="54"/>
    </row>
    <row r="114" spans="1:20" ht="22.2" customHeight="1">
      <c r="A114" s="1315"/>
      <c r="B114" s="1316"/>
      <c r="C114" s="1358"/>
      <c r="D114" s="1358"/>
      <c r="E114" s="1360"/>
      <c r="F114" s="809" t="s">
        <v>267</v>
      </c>
      <c r="G114" s="809" t="s">
        <v>7</v>
      </c>
      <c r="H114" s="809" t="s">
        <v>13</v>
      </c>
      <c r="I114" s="809" t="s">
        <v>14</v>
      </c>
      <c r="J114" s="809" t="s">
        <v>15</v>
      </c>
      <c r="K114" s="809" t="s">
        <v>0</v>
      </c>
      <c r="L114" s="934" t="s">
        <v>1</v>
      </c>
      <c r="M114" s="934" t="s">
        <v>2</v>
      </c>
      <c r="N114" s="934" t="s">
        <v>3</v>
      </c>
      <c r="O114" s="934" t="s">
        <v>4</v>
      </c>
      <c r="P114" s="934" t="s">
        <v>5</v>
      </c>
      <c r="Q114" s="934" t="s">
        <v>6</v>
      </c>
      <c r="R114" s="1007" t="s">
        <v>267</v>
      </c>
      <c r="S114" s="54"/>
      <c r="T114" s="54"/>
    </row>
    <row r="115" spans="1:20" s="239" customFormat="1" ht="12" customHeight="1">
      <c r="A115" s="1304" t="s">
        <v>371</v>
      </c>
      <c r="B115" s="1305"/>
      <c r="C115" s="250">
        <v>383527.06430508604</v>
      </c>
      <c r="D115" s="250">
        <v>422254.95846896397</v>
      </c>
      <c r="E115" s="250">
        <v>457140.78755375301</v>
      </c>
      <c r="F115" s="250">
        <v>550709.69216918305</v>
      </c>
      <c r="G115" s="250">
        <v>592781.26064947806</v>
      </c>
      <c r="H115" s="250">
        <v>613020.95656796708</v>
      </c>
      <c r="I115" s="250">
        <v>616699.07684148906</v>
      </c>
      <c r="J115" s="250">
        <v>580484.33278022497</v>
      </c>
      <c r="K115" s="250">
        <v>646490.44386084797</v>
      </c>
      <c r="L115" s="250">
        <v>641520.64847538306</v>
      </c>
      <c r="M115" s="250">
        <v>657756.76883485797</v>
      </c>
      <c r="N115" s="250">
        <v>642737.8408425909</v>
      </c>
      <c r="O115" s="250">
        <v>633757.64542448602</v>
      </c>
      <c r="P115" s="250">
        <v>630977.533099344</v>
      </c>
      <c r="Q115" s="250">
        <v>642232.28473269404</v>
      </c>
      <c r="R115" s="1101">
        <v>682399.42192458804</v>
      </c>
      <c r="S115" s="388"/>
      <c r="T115" s="388"/>
    </row>
    <row r="116" spans="1:20" s="66" customFormat="1" ht="12.75" customHeight="1">
      <c r="A116" s="126" t="s">
        <v>17</v>
      </c>
      <c r="B116" s="993" t="s">
        <v>372</v>
      </c>
      <c r="C116" s="147">
        <v>17309.646652035</v>
      </c>
      <c r="D116" s="147">
        <v>42200.030430459999</v>
      </c>
      <c r="E116" s="147">
        <v>41416.751291820998</v>
      </c>
      <c r="F116" s="147">
        <v>37187.698149324002</v>
      </c>
      <c r="G116" s="147">
        <v>35929.668669455001</v>
      </c>
      <c r="H116" s="147">
        <v>36051.147535812997</v>
      </c>
      <c r="I116" s="147">
        <v>37794.820432913002</v>
      </c>
      <c r="J116" s="147">
        <v>32826.305312213997</v>
      </c>
      <c r="K116" s="147">
        <v>40030.948373448002</v>
      </c>
      <c r="L116" s="147">
        <v>40925.629664426997</v>
      </c>
      <c r="M116" s="147">
        <v>42378.501802040999</v>
      </c>
      <c r="N116" s="147">
        <v>43002.492348271</v>
      </c>
      <c r="O116" s="147">
        <v>44715.701529181002</v>
      </c>
      <c r="P116" s="147">
        <v>53721.327539170001</v>
      </c>
      <c r="Q116" s="147">
        <v>56313.922580913997</v>
      </c>
      <c r="R116" s="1100">
        <v>59974.083483896997</v>
      </c>
      <c r="S116" s="54"/>
      <c r="T116" s="54"/>
    </row>
    <row r="117" spans="1:20" s="66" customFormat="1" ht="12.75" customHeight="1">
      <c r="A117" s="126" t="s">
        <v>17</v>
      </c>
      <c r="B117" s="993" t="s">
        <v>373</v>
      </c>
      <c r="C117" s="147">
        <v>365623.35162677401</v>
      </c>
      <c r="D117" s="147">
        <v>378454.62130384002</v>
      </c>
      <c r="E117" s="147">
        <v>415019.98279146798</v>
      </c>
      <c r="F117" s="147">
        <v>510363.00433234102</v>
      </c>
      <c r="G117" s="147">
        <v>554581.04287635803</v>
      </c>
      <c r="H117" s="147">
        <v>575320.39919986704</v>
      </c>
      <c r="I117" s="147">
        <v>573128.32582254603</v>
      </c>
      <c r="J117" s="147">
        <v>546517.41012278199</v>
      </c>
      <c r="K117" s="147">
        <v>592259.69005512598</v>
      </c>
      <c r="L117" s="147">
        <v>594873.37534052704</v>
      </c>
      <c r="M117" s="147">
        <v>612037.18140746397</v>
      </c>
      <c r="N117" s="147">
        <v>596863.84513122495</v>
      </c>
      <c r="O117" s="147">
        <v>585331.62278372503</v>
      </c>
      <c r="P117" s="147">
        <v>574962.50293537194</v>
      </c>
      <c r="Q117" s="147">
        <v>583506.51899034099</v>
      </c>
      <c r="R117" s="1100">
        <v>617054.629548372</v>
      </c>
      <c r="S117" s="54"/>
      <c r="T117" s="54"/>
    </row>
    <row r="118" spans="1:20" s="66" customFormat="1" ht="12.75" customHeight="1">
      <c r="A118" s="126" t="s">
        <v>17</v>
      </c>
      <c r="B118" s="993" t="s">
        <v>335</v>
      </c>
      <c r="C118" s="147">
        <v>594.06602627699999</v>
      </c>
      <c r="D118" s="147">
        <v>1600.306734664</v>
      </c>
      <c r="E118" s="147">
        <v>704.05347046400004</v>
      </c>
      <c r="F118" s="147">
        <v>3158.9896875180002</v>
      </c>
      <c r="G118" s="147">
        <v>2270.5491036650001</v>
      </c>
      <c r="H118" s="147">
        <v>1649.409832287</v>
      </c>
      <c r="I118" s="147">
        <v>5775.9305860300001</v>
      </c>
      <c r="J118" s="147">
        <v>1140.617345229</v>
      </c>
      <c r="K118" s="147">
        <v>14199.805432274001</v>
      </c>
      <c r="L118" s="147">
        <v>5721.6434704290004</v>
      </c>
      <c r="M118" s="147">
        <v>3341.0856253530001</v>
      </c>
      <c r="N118" s="147">
        <v>2871.5033630950002</v>
      </c>
      <c r="O118" s="147">
        <v>3710.32111158</v>
      </c>
      <c r="P118" s="147">
        <v>2293.7026248020002</v>
      </c>
      <c r="Q118" s="147">
        <v>2411.8431614390001</v>
      </c>
      <c r="R118" s="1100">
        <v>5370.7088923190004</v>
      </c>
      <c r="S118" s="54"/>
      <c r="T118" s="54"/>
    </row>
    <row r="119" spans="1:20" s="239" customFormat="1" ht="12.75" customHeight="1">
      <c r="A119" s="1304" t="s">
        <v>374</v>
      </c>
      <c r="B119" s="1305"/>
      <c r="C119" s="250">
        <v>1347494.7820136331</v>
      </c>
      <c r="D119" s="250">
        <v>1480366.4005683637</v>
      </c>
      <c r="E119" s="250">
        <v>1594009.8989750261</v>
      </c>
      <c r="F119" s="250">
        <v>1666232.7533028643</v>
      </c>
      <c r="G119" s="250">
        <v>1746966.726886759</v>
      </c>
      <c r="H119" s="250">
        <v>1760106.4807060922</v>
      </c>
      <c r="I119" s="250">
        <v>1788278.6494592009</v>
      </c>
      <c r="J119" s="250">
        <v>1784970.6848266621</v>
      </c>
      <c r="K119" s="250">
        <v>1874122.0617922943</v>
      </c>
      <c r="L119" s="250">
        <v>1896448.461450872</v>
      </c>
      <c r="M119" s="250">
        <v>1891918.587993698</v>
      </c>
      <c r="N119" s="250">
        <v>1885227.186306132</v>
      </c>
      <c r="O119" s="250">
        <v>1892635.440740119</v>
      </c>
      <c r="P119" s="250">
        <v>1870993.8710333849</v>
      </c>
      <c r="Q119" s="250">
        <v>1893919.8252159441</v>
      </c>
      <c r="R119" s="1101">
        <v>1941520.6788789539</v>
      </c>
      <c r="S119" s="388"/>
      <c r="T119" s="388"/>
    </row>
    <row r="120" spans="1:20" s="66" customFormat="1" ht="12.75" customHeight="1">
      <c r="A120" s="126" t="s">
        <v>17</v>
      </c>
      <c r="B120" s="993" t="s">
        <v>375</v>
      </c>
      <c r="C120" s="147">
        <v>895509.14876320399</v>
      </c>
      <c r="D120" s="147">
        <v>990204.967167606</v>
      </c>
      <c r="E120" s="147">
        <v>1045459.08380123</v>
      </c>
      <c r="F120" s="147">
        <v>1084409.5336406301</v>
      </c>
      <c r="G120" s="147">
        <v>1125981.6237238401</v>
      </c>
      <c r="H120" s="147">
        <v>1137974.7084359301</v>
      </c>
      <c r="I120" s="147">
        <v>1171516.79716348</v>
      </c>
      <c r="J120" s="147">
        <v>1193190.8899055601</v>
      </c>
      <c r="K120" s="147">
        <v>1233116.4616123701</v>
      </c>
      <c r="L120" s="147">
        <v>1245017.8269253401</v>
      </c>
      <c r="M120" s="147">
        <v>1241648.55498617</v>
      </c>
      <c r="N120" s="147">
        <v>1224399.87843497</v>
      </c>
      <c r="O120" s="147">
        <v>1257364.9459291401</v>
      </c>
      <c r="P120" s="147">
        <v>1250798.2709135199</v>
      </c>
      <c r="Q120" s="147">
        <v>1265554.51414392</v>
      </c>
      <c r="R120" s="1100">
        <v>1295569.1575231401</v>
      </c>
      <c r="S120" s="54"/>
      <c r="T120" s="54"/>
    </row>
    <row r="121" spans="1:20" s="66" customFormat="1" ht="12.75" customHeight="1">
      <c r="A121" s="126"/>
      <c r="B121" s="996" t="s">
        <v>714</v>
      </c>
      <c r="C121" s="147">
        <v>261417.11701877401</v>
      </c>
      <c r="D121" s="147">
        <v>306028.48575750098</v>
      </c>
      <c r="E121" s="147">
        <v>314681.445624332</v>
      </c>
      <c r="F121" s="147">
        <v>342663.60032932798</v>
      </c>
      <c r="G121" s="147">
        <v>355319.207349209</v>
      </c>
      <c r="H121" s="147">
        <v>354351.10659447598</v>
      </c>
      <c r="I121" s="147">
        <v>364635.82824546</v>
      </c>
      <c r="J121" s="147">
        <v>372816.40259202698</v>
      </c>
      <c r="K121" s="147">
        <v>407524.64780519297</v>
      </c>
      <c r="L121" s="147">
        <v>413470.96876881598</v>
      </c>
      <c r="M121" s="147">
        <v>417119.493773497</v>
      </c>
      <c r="N121" s="147">
        <v>415647.56832592998</v>
      </c>
      <c r="O121" s="147">
        <v>433846.528929035</v>
      </c>
      <c r="P121" s="147">
        <v>437866.05334110698</v>
      </c>
      <c r="Q121" s="147">
        <v>441279.18660576502</v>
      </c>
      <c r="R121" s="1100">
        <v>440778.16269994702</v>
      </c>
      <c r="S121" s="54"/>
      <c r="T121" s="54"/>
    </row>
    <row r="122" spans="1:20" s="66" customFormat="1" ht="12.75" customHeight="1">
      <c r="A122" s="126"/>
      <c r="B122" s="996" t="s">
        <v>715</v>
      </c>
      <c r="C122" s="147">
        <v>634092.03174443007</v>
      </c>
      <c r="D122" s="147">
        <v>684176.48141010501</v>
      </c>
      <c r="E122" s="147">
        <v>730777.63817690103</v>
      </c>
      <c r="F122" s="147">
        <v>741745.93331129698</v>
      </c>
      <c r="G122" s="147">
        <v>770662.41637463099</v>
      </c>
      <c r="H122" s="147">
        <v>783623.601841453</v>
      </c>
      <c r="I122" s="147">
        <v>806880.96891801804</v>
      </c>
      <c r="J122" s="147">
        <v>820374.48731353099</v>
      </c>
      <c r="K122" s="147">
        <v>825591.81380718097</v>
      </c>
      <c r="L122" s="147">
        <v>831546.85815652099</v>
      </c>
      <c r="M122" s="147">
        <v>824529.06121267495</v>
      </c>
      <c r="N122" s="147">
        <v>808752.31010904303</v>
      </c>
      <c r="O122" s="147">
        <v>823518.41700010502</v>
      </c>
      <c r="P122" s="147">
        <v>812932.21757240896</v>
      </c>
      <c r="Q122" s="147">
        <v>824275.32753815001</v>
      </c>
      <c r="R122" s="1100">
        <v>854790.99482319003</v>
      </c>
      <c r="S122" s="54"/>
      <c r="T122" s="54"/>
    </row>
    <row r="123" spans="1:20" s="66" customFormat="1" ht="12.75" customHeight="1">
      <c r="A123" s="126" t="s">
        <v>17</v>
      </c>
      <c r="B123" s="993" t="s">
        <v>376</v>
      </c>
      <c r="C123" s="147">
        <v>8944.207341845</v>
      </c>
      <c r="D123" s="147">
        <v>9616.4516465460019</v>
      </c>
      <c r="E123" s="147">
        <v>14082.502198497999</v>
      </c>
      <c r="F123" s="147">
        <v>12471.724892849999</v>
      </c>
      <c r="G123" s="147">
        <v>16543.82540817</v>
      </c>
      <c r="H123" s="147">
        <v>14166.533829280999</v>
      </c>
      <c r="I123" s="147">
        <v>12983.778161542001</v>
      </c>
      <c r="J123" s="147">
        <v>11919.007550288001</v>
      </c>
      <c r="K123" s="147">
        <v>12487.016675307999</v>
      </c>
      <c r="L123" s="147">
        <v>12406.237568729</v>
      </c>
      <c r="M123" s="147">
        <v>11814.006142357</v>
      </c>
      <c r="N123" s="147">
        <v>12428.410543350001</v>
      </c>
      <c r="O123" s="147">
        <v>12485.667994719999</v>
      </c>
      <c r="P123" s="147">
        <v>11323.816904596</v>
      </c>
      <c r="Q123" s="147">
        <v>12689.043354486999</v>
      </c>
      <c r="R123" s="1100">
        <v>10822.144903246</v>
      </c>
      <c r="S123" s="54"/>
      <c r="T123" s="54"/>
    </row>
    <row r="124" spans="1:20" s="66" customFormat="1" ht="12.75" customHeight="1">
      <c r="A124" s="126"/>
      <c r="B124" s="996" t="s">
        <v>714</v>
      </c>
      <c r="C124" s="147">
        <v>1761.701661436</v>
      </c>
      <c r="D124" s="147">
        <v>2494.6497059879998</v>
      </c>
      <c r="E124" s="147">
        <v>3019.5443668910002</v>
      </c>
      <c r="F124" s="147">
        <v>2589.2833889429999</v>
      </c>
      <c r="G124" s="147">
        <v>4658.8308167920004</v>
      </c>
      <c r="H124" s="147">
        <v>4242.0238421530003</v>
      </c>
      <c r="I124" s="147">
        <v>4024.2169712599998</v>
      </c>
      <c r="J124" s="147">
        <v>2023.345264561</v>
      </c>
      <c r="K124" s="147">
        <v>2071.5398492630002</v>
      </c>
      <c r="L124" s="147">
        <v>2042.8129396300001</v>
      </c>
      <c r="M124" s="147">
        <v>2377.0120170770001</v>
      </c>
      <c r="N124" s="147">
        <v>2434.5151146399999</v>
      </c>
      <c r="O124" s="147">
        <v>2824.7407831969999</v>
      </c>
      <c r="P124" s="147">
        <v>2088.4008233039999</v>
      </c>
      <c r="Q124" s="147">
        <v>2188.50405284</v>
      </c>
      <c r="R124" s="1100">
        <v>3214.2145435759999</v>
      </c>
      <c r="S124" s="54"/>
      <c r="T124" s="54"/>
    </row>
    <row r="125" spans="1:20" s="66" customFormat="1" ht="12.75" customHeight="1">
      <c r="A125" s="126"/>
      <c r="B125" s="996" t="s">
        <v>715</v>
      </c>
      <c r="C125" s="147">
        <v>7182.505680409</v>
      </c>
      <c r="D125" s="147">
        <v>7121.8019405579998</v>
      </c>
      <c r="E125" s="147">
        <v>11062.957831607</v>
      </c>
      <c r="F125" s="147">
        <v>9882.4415039070009</v>
      </c>
      <c r="G125" s="147">
        <v>11884.994591377999</v>
      </c>
      <c r="H125" s="147">
        <v>9924.5099871279999</v>
      </c>
      <c r="I125" s="147">
        <v>8959.5611902820001</v>
      </c>
      <c r="J125" s="147">
        <v>9895.6622857269995</v>
      </c>
      <c r="K125" s="147">
        <v>10415.476826045</v>
      </c>
      <c r="L125" s="147">
        <v>10363.424629099</v>
      </c>
      <c r="M125" s="147">
        <v>9436.9941252799999</v>
      </c>
      <c r="N125" s="147">
        <v>9993.8954287100005</v>
      </c>
      <c r="O125" s="147">
        <v>9660.9272115229996</v>
      </c>
      <c r="P125" s="147">
        <v>9235.4160812919999</v>
      </c>
      <c r="Q125" s="147">
        <v>10500.539301647001</v>
      </c>
      <c r="R125" s="1100">
        <v>7607.9303596700001</v>
      </c>
      <c r="S125" s="54"/>
      <c r="T125" s="54"/>
    </row>
    <row r="126" spans="1:20" s="241" customFormat="1" ht="12.75" customHeight="1">
      <c r="A126" s="126" t="s">
        <v>17</v>
      </c>
      <c r="B126" s="993" t="s">
        <v>377</v>
      </c>
      <c r="C126" s="147">
        <v>40902.096844558997</v>
      </c>
      <c r="D126" s="147">
        <v>31549.617967803999</v>
      </c>
      <c r="E126" s="147">
        <v>40859.763395574999</v>
      </c>
      <c r="F126" s="147">
        <v>36007.599074209997</v>
      </c>
      <c r="G126" s="147">
        <v>38843.907370829998</v>
      </c>
      <c r="H126" s="147">
        <v>36865.924015735996</v>
      </c>
      <c r="I126" s="147">
        <v>34876.772436997002</v>
      </c>
      <c r="J126" s="147">
        <v>37394.486432220998</v>
      </c>
      <c r="K126" s="147">
        <v>36504.233330654999</v>
      </c>
      <c r="L126" s="147">
        <v>37909.794393206997</v>
      </c>
      <c r="M126" s="147">
        <v>33445.283743398999</v>
      </c>
      <c r="N126" s="147">
        <v>38174.14787986</v>
      </c>
      <c r="O126" s="147">
        <v>37077.070494496998</v>
      </c>
      <c r="P126" s="147">
        <v>34025.599505502003</v>
      </c>
      <c r="Q126" s="147">
        <v>31593.040930110001</v>
      </c>
      <c r="R126" s="1100">
        <v>32873.219871827001</v>
      </c>
      <c r="S126" s="54"/>
      <c r="T126" s="54"/>
    </row>
    <row r="127" spans="1:20" s="66" customFormat="1" ht="24" customHeight="1">
      <c r="A127" s="126" t="s">
        <v>17</v>
      </c>
      <c r="B127" s="993" t="s">
        <v>378</v>
      </c>
      <c r="C127" s="147">
        <v>400542.271065532</v>
      </c>
      <c r="D127" s="147">
        <v>446204.87905511697</v>
      </c>
      <c r="E127" s="147">
        <v>490172.75616160198</v>
      </c>
      <c r="F127" s="147">
        <v>528244.94283286796</v>
      </c>
      <c r="G127" s="147">
        <v>561035.90338940697</v>
      </c>
      <c r="H127" s="147">
        <v>566617.627176265</v>
      </c>
      <c r="I127" s="147">
        <v>562942.34829990205</v>
      </c>
      <c r="J127" s="147">
        <v>538922.23278172</v>
      </c>
      <c r="K127" s="147">
        <v>586733.57654216595</v>
      </c>
      <c r="L127" s="147">
        <v>595256.97776241798</v>
      </c>
      <c r="M127" s="147">
        <v>600283.87254916097</v>
      </c>
      <c r="N127" s="147">
        <v>605650.22851781501</v>
      </c>
      <c r="O127" s="147">
        <v>579933.93364862003</v>
      </c>
      <c r="P127" s="147">
        <v>569519.29151818703</v>
      </c>
      <c r="Q127" s="147">
        <v>577802.62551988801</v>
      </c>
      <c r="R127" s="1100">
        <v>596968.080237202</v>
      </c>
      <c r="S127" s="54"/>
      <c r="T127" s="54"/>
    </row>
    <row r="128" spans="1:20" s="66" customFormat="1" ht="12.75" customHeight="1">
      <c r="A128" s="126" t="s">
        <v>17</v>
      </c>
      <c r="B128" s="993" t="s">
        <v>335</v>
      </c>
      <c r="C128" s="147">
        <v>1597.057998493</v>
      </c>
      <c r="D128" s="147">
        <v>2790.4847312910001</v>
      </c>
      <c r="E128" s="147">
        <v>3435.7934181209998</v>
      </c>
      <c r="F128" s="147">
        <v>5098.9528623059996</v>
      </c>
      <c r="G128" s="147">
        <v>4561.4669945120004</v>
      </c>
      <c r="H128" s="147">
        <v>4481.68724888</v>
      </c>
      <c r="I128" s="147">
        <v>5958.95339728</v>
      </c>
      <c r="J128" s="147">
        <v>3544.0681568730001</v>
      </c>
      <c r="K128" s="147">
        <v>5280.7736317950003</v>
      </c>
      <c r="L128" s="147">
        <v>5857.6248011779999</v>
      </c>
      <c r="M128" s="147">
        <v>4726.8705726110002</v>
      </c>
      <c r="N128" s="147">
        <v>4574.5209301369996</v>
      </c>
      <c r="O128" s="147">
        <v>5773.822673142</v>
      </c>
      <c r="P128" s="147">
        <v>5326.8921915800001</v>
      </c>
      <c r="Q128" s="147">
        <v>6280.6012675390002</v>
      </c>
      <c r="R128" s="1100">
        <v>5288.0763435389999</v>
      </c>
      <c r="S128" s="54"/>
      <c r="T128" s="54"/>
    </row>
    <row r="129" spans="1:20" s="239" customFormat="1" ht="12.75" customHeight="1">
      <c r="A129" s="1304" t="s">
        <v>379</v>
      </c>
      <c r="B129" s="1305"/>
      <c r="C129" s="250">
        <v>177132.16794533399</v>
      </c>
      <c r="D129" s="250">
        <v>153743.51106742298</v>
      </c>
      <c r="E129" s="250">
        <v>149462.346667918</v>
      </c>
      <c r="F129" s="250">
        <v>162278.96683063798</v>
      </c>
      <c r="G129" s="250">
        <v>165330.72941364101</v>
      </c>
      <c r="H129" s="250">
        <v>171407.83032020699</v>
      </c>
      <c r="I129" s="250">
        <v>169469.16727356901</v>
      </c>
      <c r="J129" s="250">
        <v>169597.82743851902</v>
      </c>
      <c r="K129" s="250">
        <v>165959.75081685299</v>
      </c>
      <c r="L129" s="250">
        <v>169672.12256487701</v>
      </c>
      <c r="M129" s="250">
        <v>157348.23299683601</v>
      </c>
      <c r="N129" s="250">
        <v>159188.87921047703</v>
      </c>
      <c r="O129" s="250">
        <v>164731.78660957303</v>
      </c>
      <c r="P129" s="250">
        <v>159951.73126342901</v>
      </c>
      <c r="Q129" s="250">
        <v>165230.55556301601</v>
      </c>
      <c r="R129" s="1101">
        <v>168678.08600362999</v>
      </c>
      <c r="S129" s="388"/>
      <c r="T129" s="388"/>
    </row>
    <row r="130" spans="1:20" s="241" customFormat="1" ht="12.75" customHeight="1">
      <c r="A130" s="126" t="s">
        <v>17</v>
      </c>
      <c r="B130" s="993" t="s">
        <v>380</v>
      </c>
      <c r="C130" s="147">
        <v>165746.26199663299</v>
      </c>
      <c r="D130" s="147">
        <v>140666.726168175</v>
      </c>
      <c r="E130" s="147">
        <v>133500.869253299</v>
      </c>
      <c r="F130" s="147">
        <v>153157.64174926799</v>
      </c>
      <c r="G130" s="147">
        <v>155544.77236010399</v>
      </c>
      <c r="H130" s="147">
        <v>162453.38335222399</v>
      </c>
      <c r="I130" s="147">
        <v>159099.11311363001</v>
      </c>
      <c r="J130" s="147">
        <v>160275.65726912499</v>
      </c>
      <c r="K130" s="147">
        <v>156679.29900712901</v>
      </c>
      <c r="L130" s="147">
        <v>159575.96261056399</v>
      </c>
      <c r="M130" s="147">
        <v>147775.973293174</v>
      </c>
      <c r="N130" s="147">
        <v>149637.08315942201</v>
      </c>
      <c r="O130" s="147">
        <v>154852.82150727001</v>
      </c>
      <c r="P130" s="147">
        <v>149993.10245992601</v>
      </c>
      <c r="Q130" s="147">
        <v>155521.49585672101</v>
      </c>
      <c r="R130" s="1100">
        <v>158804.49242411499</v>
      </c>
      <c r="S130" s="54"/>
      <c r="T130" s="54"/>
    </row>
    <row r="131" spans="1:20" s="66" customFormat="1" ht="12.75" customHeight="1">
      <c r="A131" s="126" t="s">
        <v>17</v>
      </c>
      <c r="B131" s="993" t="s">
        <v>381</v>
      </c>
      <c r="C131" s="147">
        <v>11273.763646209001</v>
      </c>
      <c r="D131" s="147">
        <v>11970.558191366999</v>
      </c>
      <c r="E131" s="147">
        <v>13813.644781862</v>
      </c>
      <c r="F131" s="147">
        <v>863.57311564099996</v>
      </c>
      <c r="G131" s="147">
        <v>810.45205406800005</v>
      </c>
      <c r="H131" s="147">
        <v>814.25253249399998</v>
      </c>
      <c r="I131" s="147">
        <v>827.82954871499999</v>
      </c>
      <c r="J131" s="147">
        <v>819.28703543100005</v>
      </c>
      <c r="K131" s="147">
        <v>827.01664489500001</v>
      </c>
      <c r="L131" s="147">
        <v>838.134776977</v>
      </c>
      <c r="M131" s="147">
        <v>790.20554858499997</v>
      </c>
      <c r="N131" s="147">
        <v>838.46561678</v>
      </c>
      <c r="O131" s="147">
        <v>829.24354129400001</v>
      </c>
      <c r="P131" s="147">
        <v>848.79378116600003</v>
      </c>
      <c r="Q131" s="147">
        <v>866.86805089200004</v>
      </c>
      <c r="R131" s="1100">
        <v>859.85248191999995</v>
      </c>
      <c r="S131" s="54"/>
      <c r="T131" s="54"/>
    </row>
    <row r="132" spans="1:20" s="66" customFormat="1" ht="12.75" customHeight="1">
      <c r="A132" s="126" t="s">
        <v>17</v>
      </c>
      <c r="B132" s="993" t="s">
        <v>335</v>
      </c>
      <c r="C132" s="147">
        <v>112.142302492</v>
      </c>
      <c r="D132" s="147">
        <v>1106.226707881</v>
      </c>
      <c r="E132" s="147">
        <v>2147.8326327569998</v>
      </c>
      <c r="F132" s="147">
        <v>8257.7519657289995</v>
      </c>
      <c r="G132" s="147">
        <v>8975.5049994689998</v>
      </c>
      <c r="H132" s="147">
        <v>8140.1944354890002</v>
      </c>
      <c r="I132" s="147">
        <v>9542.2246112239991</v>
      </c>
      <c r="J132" s="147">
        <v>8502.8831339629996</v>
      </c>
      <c r="K132" s="147">
        <v>8453.4351648289994</v>
      </c>
      <c r="L132" s="147">
        <v>9258.0251773359996</v>
      </c>
      <c r="M132" s="147">
        <v>8782.0541550769995</v>
      </c>
      <c r="N132" s="147">
        <v>8713.3304342749998</v>
      </c>
      <c r="O132" s="147">
        <v>9049.7215610090007</v>
      </c>
      <c r="P132" s="147">
        <v>9109.8350223369998</v>
      </c>
      <c r="Q132" s="147">
        <v>8842.1916554029995</v>
      </c>
      <c r="R132" s="1100">
        <v>9013.7410975950006</v>
      </c>
      <c r="S132" s="54"/>
      <c r="T132" s="54"/>
    </row>
    <row r="133" spans="1:20" s="239" customFormat="1" ht="12.75" customHeight="1">
      <c r="A133" s="1304" t="s">
        <v>382</v>
      </c>
      <c r="B133" s="1305"/>
      <c r="C133" s="250">
        <v>111557.23798918902</v>
      </c>
      <c r="D133" s="250">
        <v>89493.048547134007</v>
      </c>
      <c r="E133" s="250">
        <v>84761.910728162999</v>
      </c>
      <c r="F133" s="250">
        <v>88041.667734162998</v>
      </c>
      <c r="G133" s="250">
        <v>90571.041737378997</v>
      </c>
      <c r="H133" s="250">
        <v>92057.044451850001</v>
      </c>
      <c r="I133" s="250">
        <v>91857.280370698994</v>
      </c>
      <c r="J133" s="250">
        <v>93955.842537032993</v>
      </c>
      <c r="K133" s="250">
        <v>88988.618956548002</v>
      </c>
      <c r="L133" s="250">
        <v>91277.923738077996</v>
      </c>
      <c r="M133" s="250">
        <v>92264.775148946996</v>
      </c>
      <c r="N133" s="250">
        <v>91067.395677836001</v>
      </c>
      <c r="O133" s="250">
        <v>89559.716034334007</v>
      </c>
      <c r="P133" s="250">
        <v>92254.445248767006</v>
      </c>
      <c r="Q133" s="250">
        <v>93596.629119310004</v>
      </c>
      <c r="R133" s="1101">
        <v>91995.937907258995</v>
      </c>
      <c r="S133" s="388"/>
      <c r="T133" s="388"/>
    </row>
    <row r="134" spans="1:20" s="241" customFormat="1" ht="12.75" customHeight="1">
      <c r="A134" s="126" t="s">
        <v>17</v>
      </c>
      <c r="B134" s="993" t="s">
        <v>383</v>
      </c>
      <c r="C134" s="147">
        <v>110581.28704758</v>
      </c>
      <c r="D134" s="147">
        <v>88319.603914213003</v>
      </c>
      <c r="E134" s="147">
        <v>83897.974853049993</v>
      </c>
      <c r="F134" s="147">
        <v>87080.867346052997</v>
      </c>
      <c r="G134" s="147">
        <v>89608.190690410003</v>
      </c>
      <c r="H134" s="147">
        <v>91056.066250844</v>
      </c>
      <c r="I134" s="147">
        <v>90864.199594792997</v>
      </c>
      <c r="J134" s="147">
        <v>92989.891326769997</v>
      </c>
      <c r="K134" s="147">
        <v>87995.111772584001</v>
      </c>
      <c r="L134" s="147">
        <v>90296.221426688993</v>
      </c>
      <c r="M134" s="147">
        <v>91295.456573802003</v>
      </c>
      <c r="N134" s="147">
        <v>90131.053333599004</v>
      </c>
      <c r="O134" s="147">
        <v>88585.705380275002</v>
      </c>
      <c r="P134" s="147">
        <v>91242.766745815999</v>
      </c>
      <c r="Q134" s="147">
        <v>92639.943643046005</v>
      </c>
      <c r="R134" s="1100">
        <v>91082.927879094001</v>
      </c>
      <c r="S134" s="54"/>
      <c r="T134" s="54"/>
    </row>
    <row r="135" spans="1:20" s="66" customFormat="1" ht="12.75" customHeight="1">
      <c r="A135" s="126" t="s">
        <v>17</v>
      </c>
      <c r="B135" s="993" t="s">
        <v>335</v>
      </c>
      <c r="C135" s="147">
        <v>975.95094160899998</v>
      </c>
      <c r="D135" s="147">
        <v>1173.444632921</v>
      </c>
      <c r="E135" s="147">
        <v>863.93587511299995</v>
      </c>
      <c r="F135" s="147">
        <v>960.80038810999997</v>
      </c>
      <c r="G135" s="147">
        <v>962.85104696899998</v>
      </c>
      <c r="H135" s="147">
        <v>1000.9782010059999</v>
      </c>
      <c r="I135" s="147">
        <v>993.08077590599999</v>
      </c>
      <c r="J135" s="147">
        <v>965.95121026300001</v>
      </c>
      <c r="K135" s="147">
        <v>993.50718396399998</v>
      </c>
      <c r="L135" s="147">
        <v>981.70231138899999</v>
      </c>
      <c r="M135" s="147">
        <v>969.31857514499995</v>
      </c>
      <c r="N135" s="147">
        <v>936.34234423700002</v>
      </c>
      <c r="O135" s="147">
        <v>974.01065405899999</v>
      </c>
      <c r="P135" s="147">
        <v>1011.678502951</v>
      </c>
      <c r="Q135" s="147">
        <v>956.68547626400004</v>
      </c>
      <c r="R135" s="1100">
        <v>913.01002816499999</v>
      </c>
      <c r="S135" s="54"/>
      <c r="T135" s="54"/>
    </row>
    <row r="136" spans="1:20" s="239" customFormat="1" ht="12.75" customHeight="1">
      <c r="A136" s="1304" t="s">
        <v>384</v>
      </c>
      <c r="B136" s="1305"/>
      <c r="C136" s="250">
        <v>174881.99103260398</v>
      </c>
      <c r="D136" s="250">
        <v>236336.41361140404</v>
      </c>
      <c r="E136" s="250">
        <v>268882.76938118599</v>
      </c>
      <c r="F136" s="250">
        <v>189274.46046035399</v>
      </c>
      <c r="G136" s="250">
        <v>190531.98914976697</v>
      </c>
      <c r="H136" s="250">
        <v>192951.03563325401</v>
      </c>
      <c r="I136" s="250">
        <v>194631.13446861701</v>
      </c>
      <c r="J136" s="250">
        <v>199644.66911301899</v>
      </c>
      <c r="K136" s="250">
        <v>191483.25692590501</v>
      </c>
      <c r="L136" s="250">
        <v>187053.08477251203</v>
      </c>
      <c r="M136" s="250">
        <v>188654.780298353</v>
      </c>
      <c r="N136" s="250">
        <v>190358.18191469001</v>
      </c>
      <c r="O136" s="250">
        <v>191721.93432310902</v>
      </c>
      <c r="P136" s="250">
        <v>195097.02819218399</v>
      </c>
      <c r="Q136" s="250">
        <v>195929.02618329402</v>
      </c>
      <c r="R136" s="1101">
        <v>197067.419349587</v>
      </c>
      <c r="S136" s="388"/>
      <c r="T136" s="388"/>
    </row>
    <row r="137" spans="1:20" s="66" customFormat="1" ht="12.75" customHeight="1">
      <c r="A137" s="126" t="s">
        <v>17</v>
      </c>
      <c r="B137" s="993" t="s">
        <v>385</v>
      </c>
      <c r="C137" s="147">
        <v>5042.6911741069998</v>
      </c>
      <c r="D137" s="147">
        <v>6662.5815301430002</v>
      </c>
      <c r="E137" s="147">
        <v>5342.1391764059999</v>
      </c>
      <c r="F137" s="147">
        <v>1933.9363690590001</v>
      </c>
      <c r="G137" s="147">
        <v>1126.729012921</v>
      </c>
      <c r="H137" s="147">
        <v>942.62901292100003</v>
      </c>
      <c r="I137" s="147">
        <v>941.62901292100003</v>
      </c>
      <c r="J137" s="147">
        <v>935.46211928599996</v>
      </c>
      <c r="K137" s="147">
        <v>935.38338542400004</v>
      </c>
      <c r="L137" s="147">
        <v>930.38338542400004</v>
      </c>
      <c r="M137" s="147">
        <v>930.97005202599996</v>
      </c>
      <c r="N137" s="147">
        <v>930.97005202599996</v>
      </c>
      <c r="O137" s="147">
        <v>920.97005202599996</v>
      </c>
      <c r="P137" s="147">
        <v>920.75332478400003</v>
      </c>
      <c r="Q137" s="147">
        <v>910.75332478400003</v>
      </c>
      <c r="R137" s="1100">
        <v>910.65024350700003</v>
      </c>
      <c r="S137" s="54"/>
      <c r="T137" s="54"/>
    </row>
    <row r="138" spans="1:20" s="66" customFormat="1" ht="12.75" customHeight="1">
      <c r="A138" s="126" t="s">
        <v>17</v>
      </c>
      <c r="B138" s="993" t="s">
        <v>386</v>
      </c>
      <c r="C138" s="147">
        <v>132216.25249347</v>
      </c>
      <c r="D138" s="147">
        <v>181267.62468771901</v>
      </c>
      <c r="E138" s="147">
        <v>211684.457305672</v>
      </c>
      <c r="F138" s="147">
        <v>186653.49551874099</v>
      </c>
      <c r="G138" s="147">
        <v>188700.22299221199</v>
      </c>
      <c r="H138" s="147">
        <v>191287.27674616201</v>
      </c>
      <c r="I138" s="147">
        <v>192959.82938981499</v>
      </c>
      <c r="J138" s="147">
        <v>197970.63091390699</v>
      </c>
      <c r="K138" s="147">
        <v>189809.41088161099</v>
      </c>
      <c r="L138" s="147">
        <v>185374.57152986201</v>
      </c>
      <c r="M138" s="147">
        <v>186970.642452962</v>
      </c>
      <c r="N138" s="147">
        <v>188674.62164451001</v>
      </c>
      <c r="O138" s="147">
        <v>190026.53735370701</v>
      </c>
      <c r="P138" s="147">
        <v>193385.624909073</v>
      </c>
      <c r="Q138" s="147">
        <v>194178.96838553101</v>
      </c>
      <c r="R138" s="1100">
        <v>195306.08092092001</v>
      </c>
      <c r="S138" s="54"/>
      <c r="T138" s="54"/>
    </row>
    <row r="139" spans="1:20" s="66" customFormat="1" ht="12.75" customHeight="1">
      <c r="A139" s="126"/>
      <c r="B139" s="997" t="s">
        <v>387</v>
      </c>
      <c r="C139" s="147">
        <v>127492.74564908899</v>
      </c>
      <c r="D139" s="147">
        <v>174513.58153601803</v>
      </c>
      <c r="E139" s="147">
        <v>203569.82689456301</v>
      </c>
      <c r="F139" s="147">
        <v>183010.10759984399</v>
      </c>
      <c r="G139" s="147">
        <v>185038.07500473599</v>
      </c>
      <c r="H139" s="147">
        <v>187608.71198278401</v>
      </c>
      <c r="I139" s="147">
        <v>189273.07666194899</v>
      </c>
      <c r="J139" s="147">
        <v>194272.62029144401</v>
      </c>
      <c r="K139" s="147">
        <v>186154.65692545599</v>
      </c>
      <c r="L139" s="147">
        <v>181708.99037136399</v>
      </c>
      <c r="M139" s="147">
        <v>183317.27371274499</v>
      </c>
      <c r="N139" s="147">
        <v>185036.86445457401</v>
      </c>
      <c r="O139" s="147">
        <v>186373.555352483</v>
      </c>
      <c r="P139" s="147">
        <v>189732.508435442</v>
      </c>
      <c r="Q139" s="147">
        <v>190522.09394081001</v>
      </c>
      <c r="R139" s="1100">
        <v>191631.215900868</v>
      </c>
      <c r="S139" s="54"/>
      <c r="T139" s="54"/>
    </row>
    <row r="140" spans="1:20" s="66" customFormat="1" ht="12.75" customHeight="1">
      <c r="A140" s="126"/>
      <c r="B140" s="997" t="s">
        <v>335</v>
      </c>
      <c r="C140" s="147">
        <v>4723.5068443810005</v>
      </c>
      <c r="D140" s="147">
        <v>6754.0431517010002</v>
      </c>
      <c r="E140" s="147">
        <v>8114.6304111090003</v>
      </c>
      <c r="F140" s="147">
        <v>3643.387918897</v>
      </c>
      <c r="G140" s="147">
        <v>3662.1479874759998</v>
      </c>
      <c r="H140" s="147">
        <v>3678.564763378</v>
      </c>
      <c r="I140" s="147">
        <v>3686.752727866</v>
      </c>
      <c r="J140" s="147">
        <v>3698.0106224629999</v>
      </c>
      <c r="K140" s="147">
        <v>3654.7539561550002</v>
      </c>
      <c r="L140" s="147">
        <v>3665.5811584980001</v>
      </c>
      <c r="M140" s="147">
        <v>3653.3687402169999</v>
      </c>
      <c r="N140" s="147">
        <v>3637.757189936</v>
      </c>
      <c r="O140" s="147">
        <v>3652.9820012240002</v>
      </c>
      <c r="P140" s="147">
        <v>3653.1164736310002</v>
      </c>
      <c r="Q140" s="147">
        <v>3656.8744447210001</v>
      </c>
      <c r="R140" s="1100">
        <v>3674.8650200520001</v>
      </c>
      <c r="S140" s="54"/>
      <c r="T140" s="54"/>
    </row>
    <row r="141" spans="1:20" s="66" customFormat="1" ht="12.75" customHeight="1">
      <c r="A141" s="126" t="s">
        <v>17</v>
      </c>
      <c r="B141" s="993" t="s">
        <v>388</v>
      </c>
      <c r="C141" s="147">
        <v>37623.047365027</v>
      </c>
      <c r="D141" s="147">
        <v>48406.207393542005</v>
      </c>
      <c r="E141" s="147">
        <v>51856.172899108002</v>
      </c>
      <c r="F141" s="147">
        <v>687.02857255399999</v>
      </c>
      <c r="G141" s="147">
        <v>705.03714463400001</v>
      </c>
      <c r="H141" s="147">
        <v>721.12987417099998</v>
      </c>
      <c r="I141" s="147">
        <v>729.676065881</v>
      </c>
      <c r="J141" s="147">
        <v>738.57607982599995</v>
      </c>
      <c r="K141" s="147">
        <v>738.46265887000004</v>
      </c>
      <c r="L141" s="147">
        <v>748.12985722600001</v>
      </c>
      <c r="M141" s="147">
        <v>753.16779336499997</v>
      </c>
      <c r="N141" s="147">
        <v>752.59021815400001</v>
      </c>
      <c r="O141" s="147">
        <v>774.42691737600001</v>
      </c>
      <c r="P141" s="147">
        <v>790.64995832700004</v>
      </c>
      <c r="Q141" s="147">
        <v>839.30447297900002</v>
      </c>
      <c r="R141" s="1100">
        <v>850.68818515999999</v>
      </c>
      <c r="S141" s="54"/>
      <c r="T141" s="54"/>
    </row>
    <row r="142" spans="1:20" s="66" customFormat="1" ht="12.75" customHeight="1">
      <c r="A142" s="126"/>
      <c r="B142" s="997" t="s">
        <v>387</v>
      </c>
      <c r="C142" s="147">
        <v>30151.280688345003</v>
      </c>
      <c r="D142" s="147">
        <v>41076.150557453002</v>
      </c>
      <c r="E142" s="147">
        <v>44502.294427599998</v>
      </c>
      <c r="F142" s="147">
        <v>687.02857255399999</v>
      </c>
      <c r="G142" s="147">
        <v>705.03714463400001</v>
      </c>
      <c r="H142" s="147">
        <v>721.12987417099998</v>
      </c>
      <c r="I142" s="147">
        <v>729.676065881</v>
      </c>
      <c r="J142" s="147">
        <v>738.57607982599995</v>
      </c>
      <c r="K142" s="147">
        <v>738.46265887000004</v>
      </c>
      <c r="L142" s="147">
        <v>748.12985722600001</v>
      </c>
      <c r="M142" s="147">
        <v>753.16779336499997</v>
      </c>
      <c r="N142" s="147">
        <v>752.59021815400001</v>
      </c>
      <c r="O142" s="147">
        <v>774.42691737600001</v>
      </c>
      <c r="P142" s="147">
        <v>790.64995832700004</v>
      </c>
      <c r="Q142" s="147">
        <v>839.30447297900002</v>
      </c>
      <c r="R142" s="1100">
        <v>850.68818515999999</v>
      </c>
      <c r="S142" s="54"/>
      <c r="T142" s="54"/>
    </row>
    <row r="143" spans="1:20" s="66" customFormat="1" ht="12.75" customHeight="1">
      <c r="A143" s="126"/>
      <c r="B143" s="997" t="s">
        <v>335</v>
      </c>
      <c r="C143" s="147">
        <v>7471.7666766820003</v>
      </c>
      <c r="D143" s="147">
        <v>7330.0568360890002</v>
      </c>
      <c r="E143" s="147">
        <v>7353.8784715080001</v>
      </c>
      <c r="F143" s="147">
        <v>0</v>
      </c>
      <c r="G143" s="147">
        <v>0</v>
      </c>
      <c r="H143" s="147">
        <v>0</v>
      </c>
      <c r="I143" s="147">
        <v>0</v>
      </c>
      <c r="J143" s="147">
        <v>0</v>
      </c>
      <c r="K143" s="147">
        <v>0</v>
      </c>
      <c r="L143" s="147">
        <v>0</v>
      </c>
      <c r="M143" s="147">
        <v>0</v>
      </c>
      <c r="N143" s="147">
        <v>0</v>
      </c>
      <c r="O143" s="147">
        <v>0</v>
      </c>
      <c r="P143" s="147">
        <v>0</v>
      </c>
      <c r="Q143" s="147">
        <v>0</v>
      </c>
      <c r="R143" s="1100">
        <v>0</v>
      </c>
      <c r="S143" s="54"/>
      <c r="T143" s="54"/>
    </row>
    <row r="144" spans="1:20" s="66" customFormat="1" ht="13.8" thickBot="1">
      <c r="A144" s="152"/>
      <c r="B144" s="301"/>
      <c r="C144" s="300"/>
      <c r="D144" s="300"/>
      <c r="E144" s="300"/>
      <c r="F144" s="300"/>
      <c r="G144" s="300"/>
      <c r="H144" s="300"/>
      <c r="I144" s="300"/>
      <c r="J144" s="300"/>
      <c r="K144" s="300"/>
      <c r="L144" s="300"/>
      <c r="M144" s="300"/>
      <c r="N144" s="300"/>
      <c r="O144" s="300"/>
      <c r="P144" s="300"/>
      <c r="Q144" s="300"/>
      <c r="R144" s="390"/>
      <c r="S144" s="54"/>
      <c r="T144" s="54"/>
    </row>
    <row r="145" spans="1:21" s="66" customFormat="1" ht="10.95" hidden="1" customHeight="1">
      <c r="A145" s="1378" t="s">
        <v>243</v>
      </c>
      <c r="B145" s="1379"/>
      <c r="C145" s="1110"/>
      <c r="D145" s="1110"/>
      <c r="E145" s="1110"/>
      <c r="F145" s="1110"/>
      <c r="G145" s="1110"/>
      <c r="H145" s="1110"/>
      <c r="I145" s="1110"/>
      <c r="J145" s="1110"/>
      <c r="K145" s="1110"/>
      <c r="L145" s="1110"/>
      <c r="M145" s="1110"/>
      <c r="N145" s="1110"/>
      <c r="O145" s="1110"/>
      <c r="P145" s="1110"/>
      <c r="Q145" s="1110"/>
      <c r="R145" s="1111"/>
      <c r="S145" s="54"/>
      <c r="T145" s="54"/>
    </row>
    <row r="146" spans="1:21" s="66" customFormat="1" ht="10.95" hidden="1" customHeight="1">
      <c r="A146" s="1380" t="s">
        <v>241</v>
      </c>
      <c r="B146" s="1376"/>
      <c r="C146" s="77"/>
      <c r="D146" s="77"/>
      <c r="E146" s="77"/>
      <c r="F146" s="77"/>
      <c r="G146" s="77"/>
      <c r="H146" s="77"/>
      <c r="I146" s="77"/>
      <c r="J146" s="77"/>
      <c r="K146" s="77"/>
      <c r="L146" s="77"/>
      <c r="M146" s="77"/>
      <c r="N146" s="77"/>
      <c r="O146" s="77"/>
      <c r="P146" s="77"/>
      <c r="Q146" s="77"/>
      <c r="R146" s="1112"/>
      <c r="S146" s="54"/>
      <c r="T146" s="54"/>
    </row>
    <row r="147" spans="1:21" s="66" customFormat="1" ht="10.95" hidden="1" customHeight="1">
      <c r="A147" s="1380" t="s">
        <v>242</v>
      </c>
      <c r="B147" s="1376"/>
      <c r="C147" s="77"/>
      <c r="D147" s="77"/>
      <c r="E147" s="77"/>
      <c r="F147" s="77"/>
      <c r="G147" s="77"/>
      <c r="H147" s="77"/>
      <c r="I147" s="77"/>
      <c r="J147" s="77"/>
      <c r="K147" s="77"/>
      <c r="L147" s="77"/>
      <c r="M147" s="77"/>
      <c r="N147" s="77"/>
      <c r="O147" s="77"/>
      <c r="P147" s="77"/>
      <c r="Q147" s="77"/>
      <c r="R147" s="1112"/>
      <c r="S147" s="54"/>
      <c r="T147" s="54"/>
    </row>
    <row r="148" spans="1:21" s="66" customFormat="1" ht="24" hidden="1" customHeight="1">
      <c r="A148" s="1356" t="s">
        <v>239</v>
      </c>
      <c r="B148" s="1381"/>
      <c r="C148" s="1113"/>
      <c r="D148" s="1113"/>
      <c r="E148" s="1113"/>
      <c r="F148" s="1113"/>
      <c r="G148" s="1113"/>
      <c r="H148" s="1113"/>
      <c r="I148" s="1113"/>
      <c r="J148" s="1113"/>
      <c r="K148" s="1113"/>
      <c r="L148" s="1113"/>
      <c r="M148" s="1113"/>
      <c r="N148" s="1113"/>
      <c r="O148" s="1113"/>
      <c r="P148" s="1113"/>
      <c r="Q148" s="1113"/>
      <c r="R148" s="1114"/>
      <c r="S148" s="54"/>
      <c r="T148" s="54"/>
    </row>
    <row r="149" spans="1:21" ht="75" customHeight="1">
      <c r="A149" s="1370" t="s">
        <v>728</v>
      </c>
      <c r="B149" s="1371"/>
      <c r="C149" s="1371"/>
      <c r="D149" s="1371"/>
      <c r="E149" s="1371"/>
      <c r="F149" s="1371"/>
      <c r="G149" s="1371"/>
      <c r="H149" s="1371"/>
      <c r="I149" s="1371"/>
      <c r="J149" s="1371"/>
      <c r="K149" s="1371"/>
      <c r="L149" s="1371"/>
      <c r="M149" s="1371"/>
      <c r="N149" s="1371"/>
      <c r="O149" s="1371"/>
      <c r="P149" s="1371"/>
      <c r="Q149" s="1371"/>
      <c r="R149" s="1372"/>
      <c r="S149" s="54"/>
      <c r="T149" s="54"/>
    </row>
    <row r="150" spans="1:21" s="238" customFormat="1" ht="22.2" customHeight="1">
      <c r="A150" s="1315" t="s">
        <v>412</v>
      </c>
      <c r="B150" s="1316"/>
      <c r="C150" s="1357" t="s">
        <v>277</v>
      </c>
      <c r="D150" s="1357" t="s">
        <v>854</v>
      </c>
      <c r="E150" s="1359">
        <v>2021</v>
      </c>
      <c r="F150" s="1359">
        <v>2022</v>
      </c>
      <c r="G150" s="1359"/>
      <c r="H150" s="1359"/>
      <c r="I150" s="1359"/>
      <c r="J150" s="1359"/>
      <c r="K150" s="1359">
        <v>2023</v>
      </c>
      <c r="L150" s="1359"/>
      <c r="M150" s="1359"/>
      <c r="N150" s="1359"/>
      <c r="O150" s="1359"/>
      <c r="P150" s="1359"/>
      <c r="Q150" s="1359"/>
      <c r="R150" s="1373"/>
      <c r="S150" s="389"/>
      <c r="T150" s="389"/>
    </row>
    <row r="151" spans="1:21" s="238" customFormat="1" ht="22.2" customHeight="1">
      <c r="A151" s="1315"/>
      <c r="B151" s="1316"/>
      <c r="C151" s="1358"/>
      <c r="D151" s="1358"/>
      <c r="E151" s="1360"/>
      <c r="F151" s="809" t="s">
        <v>267</v>
      </c>
      <c r="G151" s="809" t="s">
        <v>7</v>
      </c>
      <c r="H151" s="809" t="s">
        <v>13</v>
      </c>
      <c r="I151" s="809" t="s">
        <v>14</v>
      </c>
      <c r="J151" s="809" t="s">
        <v>15</v>
      </c>
      <c r="K151" s="809" t="s">
        <v>0</v>
      </c>
      <c r="L151" s="934" t="s">
        <v>1</v>
      </c>
      <c r="M151" s="934" t="s">
        <v>2</v>
      </c>
      <c r="N151" s="934" t="s">
        <v>3</v>
      </c>
      <c r="O151" s="934" t="s">
        <v>4</v>
      </c>
      <c r="P151" s="934" t="s">
        <v>5</v>
      </c>
      <c r="Q151" s="934" t="s">
        <v>6</v>
      </c>
      <c r="R151" s="1007" t="s">
        <v>267</v>
      </c>
      <c r="S151" s="389"/>
      <c r="T151" s="389"/>
    </row>
    <row r="152" spans="1:21" s="239" customFormat="1" ht="12.75" customHeight="1">
      <c r="A152" s="1304" t="s">
        <v>371</v>
      </c>
      <c r="B152" s="1305"/>
      <c r="C152" s="250">
        <v>325316.933506231</v>
      </c>
      <c r="D152" s="250">
        <v>395392.74175713502</v>
      </c>
      <c r="E152" s="250">
        <v>470753.51101294102</v>
      </c>
      <c r="F152" s="250">
        <v>489671.15689101699</v>
      </c>
      <c r="G152" s="250">
        <v>567613.81220080995</v>
      </c>
      <c r="H152" s="250">
        <v>577247.61649302696</v>
      </c>
      <c r="I152" s="250">
        <v>579415.64047156402</v>
      </c>
      <c r="J152" s="250">
        <v>524923.60793425306</v>
      </c>
      <c r="K152" s="250">
        <v>492353.37670728797</v>
      </c>
      <c r="L152" s="250">
        <v>533968.97097502195</v>
      </c>
      <c r="M152" s="250">
        <v>529813.33107139706</v>
      </c>
      <c r="N152" s="250">
        <v>486271.90900626301</v>
      </c>
      <c r="O152" s="250">
        <v>510233.43345658301</v>
      </c>
      <c r="P152" s="250">
        <v>480454.01187272999</v>
      </c>
      <c r="Q152" s="250">
        <v>496981.93335613498</v>
      </c>
      <c r="R152" s="1101">
        <v>520992.24626241199</v>
      </c>
      <c r="S152" s="388"/>
      <c r="T152" s="388"/>
    </row>
    <row r="153" spans="1:21" s="66" customFormat="1" ht="12.75" customHeight="1">
      <c r="A153" s="126" t="s">
        <v>17</v>
      </c>
      <c r="B153" s="993" t="s">
        <v>372</v>
      </c>
      <c r="C153" s="147">
        <v>0</v>
      </c>
      <c r="D153" s="147">
        <v>0</v>
      </c>
      <c r="E153" s="147">
        <v>0</v>
      </c>
      <c r="F153" s="147">
        <v>0</v>
      </c>
      <c r="G153" s="147">
        <v>0</v>
      </c>
      <c r="H153" s="147">
        <v>0</v>
      </c>
      <c r="I153" s="147">
        <v>0</v>
      </c>
      <c r="J153" s="147">
        <v>0</v>
      </c>
      <c r="K153" s="147">
        <v>0</v>
      </c>
      <c r="L153" s="147">
        <v>0</v>
      </c>
      <c r="M153" s="147">
        <v>0</v>
      </c>
      <c r="N153" s="147">
        <v>0</v>
      </c>
      <c r="O153" s="147">
        <v>0</v>
      </c>
      <c r="P153" s="147">
        <v>0</v>
      </c>
      <c r="Q153" s="147">
        <v>0</v>
      </c>
      <c r="R153" s="1100">
        <v>0</v>
      </c>
      <c r="S153" s="54"/>
      <c r="T153" s="54"/>
    </row>
    <row r="154" spans="1:21" s="66" customFormat="1" ht="12.75" customHeight="1">
      <c r="A154" s="126" t="s">
        <v>17</v>
      </c>
      <c r="B154" s="993" t="s">
        <v>373</v>
      </c>
      <c r="C154" s="147">
        <v>325300.21350623103</v>
      </c>
      <c r="D154" s="147">
        <v>395392.74175713502</v>
      </c>
      <c r="E154" s="147">
        <v>470753.51101294102</v>
      </c>
      <c r="F154" s="147">
        <v>489671.15689101699</v>
      </c>
      <c r="G154" s="147">
        <v>567613.81220080995</v>
      </c>
      <c r="H154" s="147">
        <v>577247.61649302696</v>
      </c>
      <c r="I154" s="147">
        <v>579415.64047156402</v>
      </c>
      <c r="J154" s="147">
        <v>524923.60793425306</v>
      </c>
      <c r="K154" s="147">
        <v>492353.37670728797</v>
      </c>
      <c r="L154" s="147">
        <v>533968.97097502195</v>
      </c>
      <c r="M154" s="147">
        <v>529813.33107139706</v>
      </c>
      <c r="N154" s="147">
        <v>486191.22400626302</v>
      </c>
      <c r="O154" s="147">
        <v>510199.70595658303</v>
      </c>
      <c r="P154" s="147">
        <v>480454.01187272999</v>
      </c>
      <c r="Q154" s="147">
        <v>496981.93335613498</v>
      </c>
      <c r="R154" s="1100">
        <v>520992.24626241199</v>
      </c>
      <c r="S154" s="54"/>
      <c r="T154" s="54"/>
    </row>
    <row r="155" spans="1:21" s="66" customFormat="1" ht="12.75" customHeight="1">
      <c r="A155" s="126" t="s">
        <v>17</v>
      </c>
      <c r="B155" s="993" t="s">
        <v>335</v>
      </c>
      <c r="C155" s="147">
        <v>16.72</v>
      </c>
      <c r="D155" s="147">
        <v>0</v>
      </c>
      <c r="E155" s="147">
        <v>0</v>
      </c>
      <c r="F155" s="147">
        <v>0</v>
      </c>
      <c r="G155" s="147">
        <v>0</v>
      </c>
      <c r="H155" s="147">
        <v>0</v>
      </c>
      <c r="I155" s="147">
        <v>0</v>
      </c>
      <c r="J155" s="147">
        <v>0</v>
      </c>
      <c r="K155" s="147">
        <v>0</v>
      </c>
      <c r="L155" s="147">
        <v>0</v>
      </c>
      <c r="M155" s="147">
        <v>0</v>
      </c>
      <c r="N155" s="147">
        <v>80.685000000000002</v>
      </c>
      <c r="O155" s="147">
        <v>33.727499999999999</v>
      </c>
      <c r="P155" s="147">
        <v>0</v>
      </c>
      <c r="Q155" s="147">
        <v>0</v>
      </c>
      <c r="R155" s="1100">
        <v>0</v>
      </c>
      <c r="S155" s="54"/>
      <c r="T155" s="54"/>
    </row>
    <row r="156" spans="1:21" s="239" customFormat="1" ht="12.75" customHeight="1">
      <c r="A156" s="1304" t="s">
        <v>374</v>
      </c>
      <c r="B156" s="1305"/>
      <c r="C156" s="250">
        <v>590431.16269642196</v>
      </c>
      <c r="D156" s="250">
        <v>658731.42000442802</v>
      </c>
      <c r="E156" s="250">
        <v>725144.994341215</v>
      </c>
      <c r="F156" s="250">
        <v>672822.73200042197</v>
      </c>
      <c r="G156" s="250">
        <v>732517.66944169498</v>
      </c>
      <c r="H156" s="250">
        <v>740813.07226630603</v>
      </c>
      <c r="I156" s="250">
        <v>747417.57013365207</v>
      </c>
      <c r="J156" s="250">
        <v>779691.94984029792</v>
      </c>
      <c r="K156" s="250">
        <v>765714.43238001806</v>
      </c>
      <c r="L156" s="250">
        <v>789748.61295552412</v>
      </c>
      <c r="M156" s="250">
        <v>777528.47667307593</v>
      </c>
      <c r="N156" s="250">
        <v>773414.08806003397</v>
      </c>
      <c r="O156" s="250">
        <v>764258.628802191</v>
      </c>
      <c r="P156" s="250">
        <v>764734.901664807</v>
      </c>
      <c r="Q156" s="250">
        <v>769634.49592629098</v>
      </c>
      <c r="R156" s="1101">
        <v>779156.09255137411</v>
      </c>
      <c r="S156" s="388"/>
      <c r="T156" s="388"/>
      <c r="U156" s="240"/>
    </row>
    <row r="157" spans="1:21" s="66" customFormat="1" ht="12.75" customHeight="1">
      <c r="A157" s="126" t="s">
        <v>17</v>
      </c>
      <c r="B157" s="993" t="s">
        <v>375</v>
      </c>
      <c r="C157" s="147">
        <v>264862.14816650498</v>
      </c>
      <c r="D157" s="147">
        <v>281694.40311900101</v>
      </c>
      <c r="E157" s="147">
        <v>261922.831039451</v>
      </c>
      <c r="F157" s="147">
        <v>287090.91897538502</v>
      </c>
      <c r="G157" s="147">
        <v>284953.65873167798</v>
      </c>
      <c r="H157" s="147">
        <v>297333.98201506102</v>
      </c>
      <c r="I157" s="147">
        <v>306812.50154239201</v>
      </c>
      <c r="J157" s="147">
        <v>312079.17207555298</v>
      </c>
      <c r="K157" s="147">
        <v>306797.31624833</v>
      </c>
      <c r="L157" s="147">
        <v>308157.55327857001</v>
      </c>
      <c r="M157" s="147">
        <v>292713.50293558801</v>
      </c>
      <c r="N157" s="147">
        <v>294025.818043329</v>
      </c>
      <c r="O157" s="147">
        <v>298350.68428200798</v>
      </c>
      <c r="P157" s="147">
        <v>305363.864482868</v>
      </c>
      <c r="Q157" s="147">
        <v>312284.65630910598</v>
      </c>
      <c r="R157" s="1100">
        <v>312036.82515675703</v>
      </c>
      <c r="S157" s="54"/>
      <c r="T157" s="54"/>
    </row>
    <row r="158" spans="1:21" s="66" customFormat="1" ht="12.75" customHeight="1">
      <c r="A158" s="126"/>
      <c r="B158" s="996" t="s">
        <v>714</v>
      </c>
      <c r="C158" s="147">
        <v>60058.279706260997</v>
      </c>
      <c r="D158" s="147">
        <v>54045.716987915999</v>
      </c>
      <c r="E158" s="147">
        <v>48311.994550148003</v>
      </c>
      <c r="F158" s="147">
        <v>49157.303544595998</v>
      </c>
      <c r="G158" s="147">
        <v>49672.90263561</v>
      </c>
      <c r="H158" s="147">
        <v>51946.607579360003</v>
      </c>
      <c r="I158" s="147">
        <v>50507.880232643001</v>
      </c>
      <c r="J158" s="147">
        <v>49555.752277972002</v>
      </c>
      <c r="K158" s="147">
        <v>47731.700212516</v>
      </c>
      <c r="L158" s="147">
        <v>49367.803575302998</v>
      </c>
      <c r="M158" s="147">
        <v>48390.495952648002</v>
      </c>
      <c r="N158" s="147">
        <v>46618.935356383001</v>
      </c>
      <c r="O158" s="147">
        <v>46785.155908371002</v>
      </c>
      <c r="P158" s="147">
        <v>47501.087487648001</v>
      </c>
      <c r="Q158" s="147">
        <v>49236.651962563003</v>
      </c>
      <c r="R158" s="1100">
        <v>48612.207740243</v>
      </c>
      <c r="S158" s="54"/>
      <c r="T158" s="54"/>
    </row>
    <row r="159" spans="1:21" s="66" customFormat="1" ht="12.75" customHeight="1">
      <c r="A159" s="126"/>
      <c r="B159" s="996" t="s">
        <v>715</v>
      </c>
      <c r="C159" s="147">
        <v>204803.868460244</v>
      </c>
      <c r="D159" s="147">
        <v>227648.68613108501</v>
      </c>
      <c r="E159" s="147">
        <v>213610.83648930301</v>
      </c>
      <c r="F159" s="147">
        <v>237933.61543078901</v>
      </c>
      <c r="G159" s="147">
        <v>235280.75609606801</v>
      </c>
      <c r="H159" s="147">
        <v>245387.374435701</v>
      </c>
      <c r="I159" s="147">
        <v>256304.621309749</v>
      </c>
      <c r="J159" s="147">
        <v>262523.41979758098</v>
      </c>
      <c r="K159" s="147">
        <v>259065.61603581399</v>
      </c>
      <c r="L159" s="147">
        <v>258789.74970326701</v>
      </c>
      <c r="M159" s="147">
        <v>244323.00698293999</v>
      </c>
      <c r="N159" s="147">
        <v>247406.88268694599</v>
      </c>
      <c r="O159" s="147">
        <v>251565.528373637</v>
      </c>
      <c r="P159" s="147">
        <v>257862.77699521999</v>
      </c>
      <c r="Q159" s="147">
        <v>263048.00434654299</v>
      </c>
      <c r="R159" s="1100">
        <v>263424.61741651403</v>
      </c>
      <c r="S159" s="54"/>
      <c r="T159" s="54"/>
    </row>
    <row r="160" spans="1:21" s="66" customFormat="1" ht="12.75" customHeight="1">
      <c r="A160" s="126" t="s">
        <v>17</v>
      </c>
      <c r="B160" s="993" t="s">
        <v>376</v>
      </c>
      <c r="C160" s="147">
        <v>700.51711062300001</v>
      </c>
      <c r="D160" s="147">
        <v>4708.2955000000002</v>
      </c>
      <c r="E160" s="147">
        <v>5813.1583527029998</v>
      </c>
      <c r="F160" s="147">
        <v>4430.9612341470001</v>
      </c>
      <c r="G160" s="147">
        <v>5732.8491999999997</v>
      </c>
      <c r="H160" s="147">
        <v>4936.2968000000001</v>
      </c>
      <c r="I160" s="147">
        <v>4451.6998700000004</v>
      </c>
      <c r="J160" s="147">
        <v>4163.9948999999997</v>
      </c>
      <c r="K160" s="147">
        <v>4363.2892000000002</v>
      </c>
      <c r="L160" s="147">
        <v>4436.9101520000004</v>
      </c>
      <c r="M160" s="147">
        <v>3744.3160005459999</v>
      </c>
      <c r="N160" s="147">
        <v>3663.1955286000002</v>
      </c>
      <c r="O160" s="147">
        <v>3740.0192105199999</v>
      </c>
      <c r="P160" s="147">
        <v>3431.3688122399999</v>
      </c>
      <c r="Q160" s="147">
        <v>1260.8208999999999</v>
      </c>
      <c r="R160" s="1100">
        <v>416.76100000000002</v>
      </c>
      <c r="S160" s="54"/>
      <c r="T160" s="54"/>
    </row>
    <row r="161" spans="1:20" s="66" customFormat="1" ht="12.75" customHeight="1">
      <c r="A161" s="126"/>
      <c r="B161" s="996" t="s">
        <v>714</v>
      </c>
      <c r="C161" s="147">
        <v>82.608510623000001</v>
      </c>
      <c r="D161" s="147">
        <v>0</v>
      </c>
      <c r="E161" s="147">
        <v>0</v>
      </c>
      <c r="F161" s="147">
        <v>156.61808414699999</v>
      </c>
      <c r="G161" s="147">
        <v>609.1</v>
      </c>
      <c r="H161" s="147">
        <v>623.9</v>
      </c>
      <c r="I161" s="147">
        <v>78.657499999999999</v>
      </c>
      <c r="J161" s="147">
        <v>0</v>
      </c>
      <c r="K161" s="147">
        <v>0</v>
      </c>
      <c r="L161" s="147">
        <v>0</v>
      </c>
      <c r="M161" s="147">
        <v>0</v>
      </c>
      <c r="N161" s="147">
        <v>0</v>
      </c>
      <c r="O161" s="147">
        <v>0</v>
      </c>
      <c r="P161" s="147">
        <v>0</v>
      </c>
      <c r="Q161" s="147">
        <v>0</v>
      </c>
      <c r="R161" s="1100">
        <v>0</v>
      </c>
      <c r="S161" s="54"/>
      <c r="T161" s="54"/>
    </row>
    <row r="162" spans="1:20" s="66" customFormat="1" ht="12.75" customHeight="1">
      <c r="A162" s="126"/>
      <c r="B162" s="996" t="s">
        <v>715</v>
      </c>
      <c r="C162" s="147">
        <v>617.90859999999998</v>
      </c>
      <c r="D162" s="147">
        <v>4708.2955000000002</v>
      </c>
      <c r="E162" s="147">
        <v>5813.1583527029998</v>
      </c>
      <c r="F162" s="147">
        <v>4274.3431499999997</v>
      </c>
      <c r="G162" s="147">
        <v>5123.7492000000002</v>
      </c>
      <c r="H162" s="147">
        <v>4312.3968000000004</v>
      </c>
      <c r="I162" s="147">
        <v>4373.0423700000001</v>
      </c>
      <c r="J162" s="147">
        <v>4163.9948999999997</v>
      </c>
      <c r="K162" s="147">
        <v>4363.2892000000002</v>
      </c>
      <c r="L162" s="147">
        <v>4436.9101520000004</v>
      </c>
      <c r="M162" s="147">
        <v>3744.3160005459999</v>
      </c>
      <c r="N162" s="147">
        <v>3663.1955286000002</v>
      </c>
      <c r="O162" s="147">
        <v>3740.0192105199999</v>
      </c>
      <c r="P162" s="147">
        <v>3431.3688122399999</v>
      </c>
      <c r="Q162" s="147">
        <v>1260.8208999999999</v>
      </c>
      <c r="R162" s="1100">
        <v>416.76100000000002</v>
      </c>
      <c r="S162" s="54"/>
      <c r="T162" s="54"/>
    </row>
    <row r="163" spans="1:20" s="241" customFormat="1" ht="12.75" customHeight="1">
      <c r="A163" s="126" t="s">
        <v>17</v>
      </c>
      <c r="B163" s="993" t="s">
        <v>377</v>
      </c>
      <c r="C163" s="147">
        <v>6101.7006958840002</v>
      </c>
      <c r="D163" s="147">
        <v>2269.358191839</v>
      </c>
      <c r="E163" s="147">
        <v>5958.1489256579998</v>
      </c>
      <c r="F163" s="147">
        <v>4387.6908932899996</v>
      </c>
      <c r="G163" s="147">
        <v>3803.0082080520001</v>
      </c>
      <c r="H163" s="147">
        <v>4747.8526623059997</v>
      </c>
      <c r="I163" s="147">
        <v>6140.7269199000002</v>
      </c>
      <c r="J163" s="147">
        <v>5399.9175064560004</v>
      </c>
      <c r="K163" s="147">
        <v>4044.7847700030002</v>
      </c>
      <c r="L163" s="147">
        <v>5114.421112045</v>
      </c>
      <c r="M163" s="147">
        <v>5563.2456190980001</v>
      </c>
      <c r="N163" s="147">
        <v>3624.960568732</v>
      </c>
      <c r="O163" s="147">
        <v>5691.2402513480001</v>
      </c>
      <c r="P163" s="147">
        <v>4422.587232287</v>
      </c>
      <c r="Q163" s="147">
        <v>6695.0169459440003</v>
      </c>
      <c r="R163" s="1100">
        <v>4547.7976511639999</v>
      </c>
      <c r="S163" s="54"/>
      <c r="T163" s="54"/>
    </row>
    <row r="164" spans="1:20" s="66" customFormat="1" ht="24" customHeight="1">
      <c r="A164" s="126" t="s">
        <v>17</v>
      </c>
      <c r="B164" s="993" t="s">
        <v>378</v>
      </c>
      <c r="C164" s="147">
        <v>318738.56172340998</v>
      </c>
      <c r="D164" s="147">
        <v>370059.36319358798</v>
      </c>
      <c r="E164" s="147">
        <v>451450.856023403</v>
      </c>
      <c r="F164" s="147">
        <v>376903.1608976</v>
      </c>
      <c r="G164" s="147">
        <v>438028.15330196498</v>
      </c>
      <c r="H164" s="147">
        <v>433794.94078893901</v>
      </c>
      <c r="I164" s="147">
        <v>430012.64180136001</v>
      </c>
      <c r="J164" s="147">
        <v>458037.86535828898</v>
      </c>
      <c r="K164" s="147">
        <v>450109.04216168501</v>
      </c>
      <c r="L164" s="147">
        <v>472039.72841290903</v>
      </c>
      <c r="M164" s="147">
        <v>475507.41211784398</v>
      </c>
      <c r="N164" s="147">
        <v>472100.11391937302</v>
      </c>
      <c r="O164" s="147">
        <v>456476.68505831499</v>
      </c>
      <c r="P164" s="147">
        <v>451517.08113741199</v>
      </c>
      <c r="Q164" s="147">
        <v>449394.00177124102</v>
      </c>
      <c r="R164" s="1100">
        <v>462154.70874345303</v>
      </c>
      <c r="S164" s="54"/>
      <c r="T164" s="54"/>
    </row>
    <row r="165" spans="1:20" s="66" customFormat="1" ht="12.75" customHeight="1">
      <c r="A165" s="126" t="s">
        <v>17</v>
      </c>
      <c r="B165" s="993" t="s">
        <v>335</v>
      </c>
      <c r="C165" s="147">
        <v>28.234999999999999</v>
      </c>
      <c r="D165" s="147">
        <v>0</v>
      </c>
      <c r="E165" s="147">
        <v>0</v>
      </c>
      <c r="F165" s="147">
        <v>10</v>
      </c>
      <c r="G165" s="147">
        <v>0</v>
      </c>
      <c r="H165" s="147">
        <v>0</v>
      </c>
      <c r="I165" s="147">
        <v>0</v>
      </c>
      <c r="J165" s="147">
        <v>11</v>
      </c>
      <c r="K165" s="147">
        <v>400</v>
      </c>
      <c r="L165" s="147">
        <v>0</v>
      </c>
      <c r="M165" s="147">
        <v>0</v>
      </c>
      <c r="N165" s="147">
        <v>0</v>
      </c>
      <c r="O165" s="147">
        <v>0</v>
      </c>
      <c r="P165" s="147">
        <v>0</v>
      </c>
      <c r="Q165" s="147">
        <v>0</v>
      </c>
      <c r="R165" s="1100">
        <v>0</v>
      </c>
      <c r="S165" s="54"/>
      <c r="T165" s="54"/>
    </row>
    <row r="166" spans="1:20" s="239" customFormat="1" ht="12.75" customHeight="1">
      <c r="A166" s="1304" t="s">
        <v>379</v>
      </c>
      <c r="B166" s="1305"/>
      <c r="C166" s="250">
        <v>42788.098460671994</v>
      </c>
      <c r="D166" s="250">
        <v>28396.428363782998</v>
      </c>
      <c r="E166" s="250">
        <v>20761.485069112998</v>
      </c>
      <c r="F166" s="250">
        <v>20361.877572638001</v>
      </c>
      <c r="G166" s="250">
        <v>19826.192733238</v>
      </c>
      <c r="H166" s="250">
        <v>20997.357758171998</v>
      </c>
      <c r="I166" s="250">
        <v>21421.411076427001</v>
      </c>
      <c r="J166" s="250">
        <v>21346.669152409999</v>
      </c>
      <c r="K166" s="250">
        <v>20296.094079988998</v>
      </c>
      <c r="L166" s="250">
        <v>21021.29273211</v>
      </c>
      <c r="M166" s="250">
        <v>22598.423870580998</v>
      </c>
      <c r="N166" s="250">
        <v>22215.056806070002</v>
      </c>
      <c r="O166" s="250">
        <v>18530.693222631002</v>
      </c>
      <c r="P166" s="250">
        <v>21773.944080081001</v>
      </c>
      <c r="Q166" s="250">
        <v>23261.815611212998</v>
      </c>
      <c r="R166" s="1101">
        <v>23925.386045563002</v>
      </c>
      <c r="S166" s="388"/>
      <c r="T166" s="388"/>
    </row>
    <row r="167" spans="1:20" s="241" customFormat="1" ht="12.75" customHeight="1">
      <c r="A167" s="126" t="s">
        <v>17</v>
      </c>
      <c r="B167" s="993" t="s">
        <v>380</v>
      </c>
      <c r="C167" s="147">
        <v>42116.655355019997</v>
      </c>
      <c r="D167" s="147">
        <v>27925.117018905999</v>
      </c>
      <c r="E167" s="147">
        <v>20115.504190766998</v>
      </c>
      <c r="F167" s="147">
        <v>19799.682326441001</v>
      </c>
      <c r="G167" s="147">
        <v>19646.9932047</v>
      </c>
      <c r="H167" s="147">
        <v>20814.732675427</v>
      </c>
      <c r="I167" s="147">
        <v>21236.083869827002</v>
      </c>
      <c r="J167" s="147">
        <v>21156.303848734999</v>
      </c>
      <c r="K167" s="147">
        <v>20113.568067103999</v>
      </c>
      <c r="L167" s="147">
        <v>20833.957755490999</v>
      </c>
      <c r="M167" s="147">
        <v>22408.188028027998</v>
      </c>
      <c r="N167" s="147">
        <v>22020.799001519001</v>
      </c>
      <c r="O167" s="147">
        <v>18330.405194997002</v>
      </c>
      <c r="P167" s="147">
        <v>21568.39590512</v>
      </c>
      <c r="Q167" s="147">
        <v>23051.343232038998</v>
      </c>
      <c r="R167" s="1100">
        <v>23709.941702533</v>
      </c>
      <c r="S167" s="54"/>
      <c r="T167" s="54"/>
    </row>
    <row r="168" spans="1:20" s="66" customFormat="1">
      <c r="A168" s="126" t="s">
        <v>17</v>
      </c>
      <c r="B168" s="993" t="s">
        <v>381</v>
      </c>
      <c r="C168" s="147">
        <v>655.70863081200002</v>
      </c>
      <c r="D168" s="147">
        <v>458.68586046299998</v>
      </c>
      <c r="E168" s="147">
        <v>637.24502534299995</v>
      </c>
      <c r="F168" s="147">
        <v>0</v>
      </c>
      <c r="G168" s="147">
        <v>0</v>
      </c>
      <c r="H168" s="147">
        <v>0</v>
      </c>
      <c r="I168" s="147">
        <v>0</v>
      </c>
      <c r="J168" s="147">
        <v>0</v>
      </c>
      <c r="K168" s="147">
        <v>0</v>
      </c>
      <c r="L168" s="147">
        <v>0</v>
      </c>
      <c r="M168" s="147">
        <v>0</v>
      </c>
      <c r="N168" s="147">
        <v>0</v>
      </c>
      <c r="O168" s="147">
        <v>0</v>
      </c>
      <c r="P168" s="147">
        <v>0</v>
      </c>
      <c r="Q168" s="147">
        <v>0</v>
      </c>
      <c r="R168" s="1100">
        <v>0</v>
      </c>
      <c r="S168" s="54"/>
      <c r="T168" s="54"/>
    </row>
    <row r="169" spans="1:20" s="66" customFormat="1" ht="12.75" customHeight="1">
      <c r="A169" s="126" t="s">
        <v>17</v>
      </c>
      <c r="B169" s="993" t="s">
        <v>335</v>
      </c>
      <c r="C169" s="147">
        <v>15.734474840000001</v>
      </c>
      <c r="D169" s="147">
        <v>12.625484414000001</v>
      </c>
      <c r="E169" s="147">
        <v>8.7358530030000008</v>
      </c>
      <c r="F169" s="147">
        <v>562.19524619699996</v>
      </c>
      <c r="G169" s="147">
        <v>179.19952853800001</v>
      </c>
      <c r="H169" s="147">
        <v>182.62508274499999</v>
      </c>
      <c r="I169" s="147">
        <v>185.32720660000001</v>
      </c>
      <c r="J169" s="147">
        <v>190.36530367500001</v>
      </c>
      <c r="K169" s="147">
        <v>182.526012885</v>
      </c>
      <c r="L169" s="147">
        <v>187.334976619</v>
      </c>
      <c r="M169" s="147">
        <v>190.235842553</v>
      </c>
      <c r="N169" s="147">
        <v>194.25780455099999</v>
      </c>
      <c r="O169" s="147">
        <v>200.288027634</v>
      </c>
      <c r="P169" s="147">
        <v>205.548174961</v>
      </c>
      <c r="Q169" s="147">
        <v>210.472379174</v>
      </c>
      <c r="R169" s="1100">
        <v>215.44434303</v>
      </c>
      <c r="S169" s="54"/>
      <c r="T169" s="54"/>
    </row>
    <row r="170" spans="1:20" s="239" customFormat="1" ht="12.75" customHeight="1">
      <c r="A170" s="1304" t="s">
        <v>382</v>
      </c>
      <c r="B170" s="1305"/>
      <c r="C170" s="250">
        <v>34545.698039169998</v>
      </c>
      <c r="D170" s="250">
        <v>27315.866401529001</v>
      </c>
      <c r="E170" s="250">
        <v>22665.222908767999</v>
      </c>
      <c r="F170" s="250">
        <v>19748.077244017</v>
      </c>
      <c r="G170" s="250">
        <v>25823.825716175001</v>
      </c>
      <c r="H170" s="250">
        <v>26099.283297186001</v>
      </c>
      <c r="I170" s="250">
        <v>26094.718324016001</v>
      </c>
      <c r="J170" s="250">
        <v>20281.119909341</v>
      </c>
      <c r="K170" s="250">
        <v>19193.285282441</v>
      </c>
      <c r="L170" s="250">
        <v>20429.868631997</v>
      </c>
      <c r="M170" s="250">
        <v>19561.638615771</v>
      </c>
      <c r="N170" s="250">
        <v>20617.454558422</v>
      </c>
      <c r="O170" s="250">
        <v>21933.873181397001</v>
      </c>
      <c r="P170" s="250">
        <v>20736.527785325001</v>
      </c>
      <c r="Q170" s="250">
        <v>21216.643836440999</v>
      </c>
      <c r="R170" s="1101">
        <v>23093.550344810999</v>
      </c>
      <c r="S170" s="388"/>
      <c r="T170" s="388"/>
    </row>
    <row r="171" spans="1:20" s="241" customFormat="1" ht="12.75" customHeight="1">
      <c r="A171" s="126" t="s">
        <v>17</v>
      </c>
      <c r="B171" s="993" t="s">
        <v>383</v>
      </c>
      <c r="C171" s="147">
        <v>34545.698039169998</v>
      </c>
      <c r="D171" s="147">
        <v>27315.866401529001</v>
      </c>
      <c r="E171" s="147">
        <v>22665.222908767999</v>
      </c>
      <c r="F171" s="147">
        <v>19748.077244017</v>
      </c>
      <c r="G171" s="147">
        <v>25823.825716175001</v>
      </c>
      <c r="H171" s="147">
        <v>26099.283297186001</v>
      </c>
      <c r="I171" s="147">
        <v>26094.718324016001</v>
      </c>
      <c r="J171" s="147">
        <v>20141.119909341</v>
      </c>
      <c r="K171" s="147">
        <v>19053.285282441</v>
      </c>
      <c r="L171" s="147">
        <v>20289.868631997</v>
      </c>
      <c r="M171" s="147">
        <v>19421.638615771</v>
      </c>
      <c r="N171" s="147">
        <v>20477.454558422</v>
      </c>
      <c r="O171" s="147">
        <v>21793.873181397001</v>
      </c>
      <c r="P171" s="147">
        <v>20596.527785325001</v>
      </c>
      <c r="Q171" s="147">
        <v>21076.643836440999</v>
      </c>
      <c r="R171" s="1100">
        <v>23093.550344810999</v>
      </c>
      <c r="S171" s="54"/>
      <c r="T171" s="54"/>
    </row>
    <row r="172" spans="1:20" s="66" customFormat="1" ht="12.75" customHeight="1">
      <c r="A172" s="126" t="s">
        <v>17</v>
      </c>
      <c r="B172" s="993" t="s">
        <v>335</v>
      </c>
      <c r="C172" s="147">
        <v>0</v>
      </c>
      <c r="D172" s="147">
        <v>0</v>
      </c>
      <c r="E172" s="147">
        <v>0</v>
      </c>
      <c r="F172" s="147">
        <v>0</v>
      </c>
      <c r="G172" s="147">
        <v>0</v>
      </c>
      <c r="H172" s="147">
        <v>0</v>
      </c>
      <c r="I172" s="147">
        <v>0</v>
      </c>
      <c r="J172" s="147">
        <v>140</v>
      </c>
      <c r="K172" s="147">
        <v>140</v>
      </c>
      <c r="L172" s="147">
        <v>140</v>
      </c>
      <c r="M172" s="147">
        <v>140</v>
      </c>
      <c r="N172" s="147">
        <v>140</v>
      </c>
      <c r="O172" s="147">
        <v>140</v>
      </c>
      <c r="P172" s="147">
        <v>140</v>
      </c>
      <c r="Q172" s="147">
        <v>140</v>
      </c>
      <c r="R172" s="1100">
        <v>0</v>
      </c>
      <c r="S172" s="54"/>
      <c r="T172" s="54"/>
    </row>
    <row r="173" spans="1:20" s="239" customFormat="1" ht="12.75" customHeight="1">
      <c r="A173" s="1304" t="s">
        <v>384</v>
      </c>
      <c r="B173" s="1305"/>
      <c r="C173" s="250">
        <v>15886.740216775999</v>
      </c>
      <c r="D173" s="250">
        <v>18376.254452427998</v>
      </c>
      <c r="E173" s="250">
        <v>19593.978315992001</v>
      </c>
      <c r="F173" s="250">
        <v>15492.222942282</v>
      </c>
      <c r="G173" s="250">
        <v>14889.398552844001</v>
      </c>
      <c r="H173" s="250">
        <v>14736.909527551999</v>
      </c>
      <c r="I173" s="250">
        <v>14762.259388383</v>
      </c>
      <c r="J173" s="250">
        <v>14771.387539079</v>
      </c>
      <c r="K173" s="250">
        <v>14782.63074823</v>
      </c>
      <c r="L173" s="250">
        <v>14820.907555488</v>
      </c>
      <c r="M173" s="250">
        <v>14481.516471884001</v>
      </c>
      <c r="N173" s="250">
        <v>14477.192957634999</v>
      </c>
      <c r="O173" s="250">
        <v>14506.233080914</v>
      </c>
      <c r="P173" s="250">
        <v>14634.839478948999</v>
      </c>
      <c r="Q173" s="250">
        <v>14660.680268620001</v>
      </c>
      <c r="R173" s="1101">
        <v>14679.858954179999</v>
      </c>
      <c r="S173" s="388"/>
      <c r="T173" s="388"/>
    </row>
    <row r="174" spans="1:20" ht="12.75" customHeight="1">
      <c r="A174" s="126" t="s">
        <v>17</v>
      </c>
      <c r="B174" s="993" t="s">
        <v>385</v>
      </c>
      <c r="C174" s="147">
        <v>0</v>
      </c>
      <c r="D174" s="147">
        <v>0</v>
      </c>
      <c r="E174" s="147">
        <v>0</v>
      </c>
      <c r="F174" s="147">
        <v>0</v>
      </c>
      <c r="G174" s="147">
        <v>0</v>
      </c>
      <c r="H174" s="147">
        <v>0</v>
      </c>
      <c r="I174" s="147">
        <v>0</v>
      </c>
      <c r="J174" s="147">
        <v>0</v>
      </c>
      <c r="K174" s="147">
        <v>0</v>
      </c>
      <c r="L174" s="147">
        <v>0</v>
      </c>
      <c r="M174" s="147">
        <v>0</v>
      </c>
      <c r="N174" s="147">
        <v>0</v>
      </c>
      <c r="O174" s="147">
        <v>0</v>
      </c>
      <c r="P174" s="147">
        <v>0</v>
      </c>
      <c r="Q174" s="147">
        <v>0</v>
      </c>
      <c r="R174" s="1100">
        <v>0</v>
      </c>
      <c r="S174" s="54"/>
      <c r="T174" s="54"/>
    </row>
    <row r="175" spans="1:20" ht="12.75" customHeight="1">
      <c r="A175" s="126" t="s">
        <v>17</v>
      </c>
      <c r="B175" s="993" t="s">
        <v>386</v>
      </c>
      <c r="C175" s="147">
        <v>12011.642460046</v>
      </c>
      <c r="D175" s="147">
        <v>14272.918224253999</v>
      </c>
      <c r="E175" s="147">
        <v>14791.165770018</v>
      </c>
      <c r="F175" s="147">
        <v>15492.222942282</v>
      </c>
      <c r="G175" s="147">
        <v>14889.398552844001</v>
      </c>
      <c r="H175" s="147">
        <v>14736.909527551999</v>
      </c>
      <c r="I175" s="147">
        <v>14762.259388383</v>
      </c>
      <c r="J175" s="147">
        <v>14771.387539079</v>
      </c>
      <c r="K175" s="147">
        <v>14782.63074823</v>
      </c>
      <c r="L175" s="147">
        <v>14820.907555488</v>
      </c>
      <c r="M175" s="147">
        <v>14481.516471884001</v>
      </c>
      <c r="N175" s="147">
        <v>14477.192957634999</v>
      </c>
      <c r="O175" s="147">
        <v>14506.233080914</v>
      </c>
      <c r="P175" s="147">
        <v>14634.839478948999</v>
      </c>
      <c r="Q175" s="147">
        <v>14660.680268620001</v>
      </c>
      <c r="R175" s="1100">
        <v>14679.858954179999</v>
      </c>
      <c r="S175" s="54"/>
      <c r="T175" s="54"/>
    </row>
    <row r="176" spans="1:20" ht="12.75" customHeight="1">
      <c r="A176" s="126"/>
      <c r="B176" s="997" t="s">
        <v>387</v>
      </c>
      <c r="C176" s="147">
        <v>11860.491786274</v>
      </c>
      <c r="D176" s="147">
        <v>14121.767550482</v>
      </c>
      <c r="E176" s="147">
        <v>14640.015096245999</v>
      </c>
      <c r="F176" s="147">
        <v>15341.072268510001</v>
      </c>
      <c r="G176" s="147">
        <v>14738.247879072</v>
      </c>
      <c r="H176" s="147">
        <v>14585.75885378</v>
      </c>
      <c r="I176" s="147">
        <v>14611.108714611</v>
      </c>
      <c r="J176" s="147">
        <v>14620.236865307001</v>
      </c>
      <c r="K176" s="147">
        <v>14631.480074458001</v>
      </c>
      <c r="L176" s="147">
        <v>14669.756881716001</v>
      </c>
      <c r="M176" s="147">
        <v>14330.365798112</v>
      </c>
      <c r="N176" s="147">
        <v>14326.042283863</v>
      </c>
      <c r="O176" s="147">
        <v>14355.082407141999</v>
      </c>
      <c r="P176" s="147">
        <v>14483.688805177</v>
      </c>
      <c r="Q176" s="147">
        <v>14509.529594848</v>
      </c>
      <c r="R176" s="1100">
        <v>14528.708280408</v>
      </c>
      <c r="S176" s="54"/>
      <c r="T176" s="54"/>
    </row>
    <row r="177" spans="1:20" ht="12.75" customHeight="1">
      <c r="A177" s="126"/>
      <c r="B177" s="998" t="s">
        <v>335</v>
      </c>
      <c r="C177" s="147">
        <v>151.150673772</v>
      </c>
      <c r="D177" s="147">
        <v>151.150673772</v>
      </c>
      <c r="E177" s="147">
        <v>151.150673772</v>
      </c>
      <c r="F177" s="147">
        <v>151.150673772</v>
      </c>
      <c r="G177" s="147">
        <v>151.150673772</v>
      </c>
      <c r="H177" s="147">
        <v>151.150673772</v>
      </c>
      <c r="I177" s="147">
        <v>151.150673772</v>
      </c>
      <c r="J177" s="147">
        <v>151.150673772</v>
      </c>
      <c r="K177" s="147">
        <v>151.150673772</v>
      </c>
      <c r="L177" s="147">
        <v>151.150673772</v>
      </c>
      <c r="M177" s="147">
        <v>151.150673772</v>
      </c>
      <c r="N177" s="147">
        <v>151.150673772</v>
      </c>
      <c r="O177" s="147">
        <v>151.150673772</v>
      </c>
      <c r="P177" s="147">
        <v>151.150673772</v>
      </c>
      <c r="Q177" s="147">
        <v>151.150673772</v>
      </c>
      <c r="R177" s="1100">
        <v>151.150673772</v>
      </c>
      <c r="S177" s="54"/>
      <c r="T177" s="54"/>
    </row>
    <row r="178" spans="1:20" ht="12.75" customHeight="1">
      <c r="A178" s="126" t="s">
        <v>17</v>
      </c>
      <c r="B178" s="993" t="s">
        <v>388</v>
      </c>
      <c r="C178" s="147">
        <v>3875.0977567300001</v>
      </c>
      <c r="D178" s="147">
        <v>4103.3362281740001</v>
      </c>
      <c r="E178" s="147">
        <v>4802.8125459740004</v>
      </c>
      <c r="F178" s="147">
        <v>0</v>
      </c>
      <c r="G178" s="147">
        <v>0</v>
      </c>
      <c r="H178" s="147">
        <v>0</v>
      </c>
      <c r="I178" s="147">
        <v>0</v>
      </c>
      <c r="J178" s="147">
        <v>0</v>
      </c>
      <c r="K178" s="147">
        <v>0</v>
      </c>
      <c r="L178" s="147">
        <v>0</v>
      </c>
      <c r="M178" s="147">
        <v>0</v>
      </c>
      <c r="N178" s="147">
        <v>0</v>
      </c>
      <c r="O178" s="147">
        <v>0</v>
      </c>
      <c r="P178" s="147">
        <v>0</v>
      </c>
      <c r="Q178" s="147">
        <v>0</v>
      </c>
      <c r="R178" s="1100">
        <v>0</v>
      </c>
      <c r="S178" s="54"/>
      <c r="T178" s="54"/>
    </row>
    <row r="179" spans="1:20" ht="12.75" customHeight="1">
      <c r="A179" s="126"/>
      <c r="B179" s="997" t="s">
        <v>387</v>
      </c>
      <c r="C179" s="147">
        <v>3783.0562106339999</v>
      </c>
      <c r="D179" s="147">
        <v>4052.9246496109999</v>
      </c>
      <c r="E179" s="147">
        <v>4752.3118674110001</v>
      </c>
      <c r="F179" s="147">
        <v>0</v>
      </c>
      <c r="G179" s="147">
        <v>0</v>
      </c>
      <c r="H179" s="147">
        <v>0</v>
      </c>
      <c r="I179" s="147">
        <v>0</v>
      </c>
      <c r="J179" s="147">
        <v>0</v>
      </c>
      <c r="K179" s="147">
        <v>0</v>
      </c>
      <c r="L179" s="147">
        <v>0</v>
      </c>
      <c r="M179" s="147">
        <v>0</v>
      </c>
      <c r="N179" s="147">
        <v>0</v>
      </c>
      <c r="O179" s="147">
        <v>0</v>
      </c>
      <c r="P179" s="147">
        <v>0</v>
      </c>
      <c r="Q179" s="147">
        <v>0</v>
      </c>
      <c r="R179" s="1100">
        <v>0</v>
      </c>
      <c r="S179" s="54"/>
      <c r="T179" s="54"/>
    </row>
    <row r="180" spans="1:20" ht="12.75" customHeight="1">
      <c r="A180" s="126"/>
      <c r="B180" s="998" t="s">
        <v>335</v>
      </c>
      <c r="C180" s="147">
        <v>92.041546096000005</v>
      </c>
      <c r="D180" s="147">
        <v>50.411578562999999</v>
      </c>
      <c r="E180" s="147">
        <v>50.500678563000001</v>
      </c>
      <c r="F180" s="147">
        <v>0</v>
      </c>
      <c r="G180" s="147">
        <v>0</v>
      </c>
      <c r="H180" s="147">
        <v>0</v>
      </c>
      <c r="I180" s="147">
        <v>0</v>
      </c>
      <c r="J180" s="147">
        <v>0</v>
      </c>
      <c r="K180" s="147">
        <v>0</v>
      </c>
      <c r="L180" s="147">
        <v>0</v>
      </c>
      <c r="M180" s="147">
        <v>0</v>
      </c>
      <c r="N180" s="147">
        <v>0</v>
      </c>
      <c r="O180" s="147">
        <v>0</v>
      </c>
      <c r="P180" s="147">
        <v>0</v>
      </c>
      <c r="Q180" s="147">
        <v>0</v>
      </c>
      <c r="R180" s="1100">
        <v>0</v>
      </c>
      <c r="S180" s="54"/>
      <c r="T180" s="54"/>
    </row>
    <row r="181" spans="1:20" ht="12.75" customHeight="1" thickBot="1">
      <c r="A181" s="302"/>
      <c r="B181" s="303"/>
      <c r="C181" s="300"/>
      <c r="D181" s="300"/>
      <c r="E181" s="300"/>
      <c r="F181" s="300"/>
      <c r="G181" s="300"/>
      <c r="H181" s="300"/>
      <c r="I181" s="300"/>
      <c r="J181" s="300"/>
      <c r="K181" s="300"/>
      <c r="L181" s="300"/>
      <c r="M181" s="300"/>
      <c r="N181" s="300"/>
      <c r="O181" s="300"/>
      <c r="P181" s="300"/>
      <c r="Q181" s="300"/>
      <c r="R181" s="390"/>
      <c r="S181" s="54"/>
      <c r="T181" s="54"/>
    </row>
    <row r="182" spans="1:20" ht="12.75" hidden="1" customHeight="1" thickBot="1">
      <c r="A182" s="1376" t="s">
        <v>243</v>
      </c>
      <c r="B182" s="1377"/>
      <c r="C182" s="77"/>
      <c r="D182" s="77"/>
      <c r="E182" s="77"/>
      <c r="F182" s="77"/>
      <c r="G182" s="77"/>
      <c r="H182" s="77"/>
      <c r="I182" s="77"/>
      <c r="J182" s="77"/>
      <c r="K182" s="77"/>
      <c r="L182" s="77"/>
      <c r="M182" s="77"/>
      <c r="N182" s="77"/>
      <c r="O182" s="77"/>
      <c r="P182" s="77"/>
      <c r="Q182" s="77"/>
      <c r="R182" s="77"/>
      <c r="S182" s="54"/>
      <c r="T182" s="54"/>
    </row>
    <row r="183" spans="1:20" ht="12.75" hidden="1" customHeight="1">
      <c r="A183" s="1376" t="s">
        <v>241</v>
      </c>
      <c r="B183" s="1376"/>
      <c r="C183" s="77"/>
      <c r="D183" s="77"/>
      <c r="E183" s="77"/>
      <c r="F183" s="77"/>
      <c r="G183" s="77"/>
      <c r="H183" s="77"/>
      <c r="I183" s="77"/>
      <c r="J183" s="77"/>
      <c r="K183" s="77"/>
      <c r="L183" s="77"/>
      <c r="M183" s="77"/>
      <c r="N183" s="77"/>
      <c r="O183" s="77"/>
      <c r="P183" s="77"/>
      <c r="Q183" s="77"/>
      <c r="R183" s="77"/>
      <c r="S183" s="54"/>
      <c r="T183" s="54"/>
    </row>
    <row r="184" spans="1:20" ht="16.2" hidden="1" customHeight="1">
      <c r="A184" s="1375" t="s">
        <v>242</v>
      </c>
      <c r="B184" s="1375"/>
      <c r="C184" s="149"/>
      <c r="D184" s="149"/>
      <c r="E184" s="149"/>
      <c r="F184" s="149"/>
      <c r="G184" s="149"/>
      <c r="H184" s="149"/>
      <c r="I184" s="149"/>
      <c r="J184" s="149"/>
      <c r="K184" s="149"/>
      <c r="L184" s="149"/>
      <c r="M184" s="149"/>
      <c r="N184" s="149"/>
      <c r="O184" s="149"/>
      <c r="P184" s="149"/>
      <c r="Q184" s="149"/>
      <c r="R184" s="149"/>
      <c r="S184" s="54"/>
      <c r="T184" s="54"/>
    </row>
    <row r="185" spans="1:20" ht="16.2" hidden="1" customHeight="1">
      <c r="A185" s="1375" t="s">
        <v>239</v>
      </c>
      <c r="B185" s="1375"/>
      <c r="C185" s="149"/>
      <c r="D185" s="149"/>
      <c r="E185" s="149"/>
      <c r="F185" s="149"/>
      <c r="G185" s="149"/>
      <c r="H185" s="149"/>
      <c r="I185" s="149"/>
      <c r="J185" s="149"/>
      <c r="K185" s="149"/>
      <c r="L185" s="149"/>
      <c r="M185" s="149"/>
      <c r="N185" s="149"/>
      <c r="O185" s="149"/>
      <c r="P185" s="149"/>
      <c r="Q185" s="149"/>
      <c r="R185" s="149"/>
    </row>
  </sheetData>
  <mergeCells count="80">
    <mergeCell ref="A36:B36"/>
    <mergeCell ref="A37:B37"/>
    <mergeCell ref="A38:R38"/>
    <mergeCell ref="D39:D40"/>
    <mergeCell ref="F39:J39"/>
    <mergeCell ref="K39:R39"/>
    <mergeCell ref="A4:B4"/>
    <mergeCell ref="A1:R1"/>
    <mergeCell ref="A2:B3"/>
    <mergeCell ref="D2:D3"/>
    <mergeCell ref="E2:E3"/>
    <mergeCell ref="C2:C3"/>
    <mergeCell ref="F2:J2"/>
    <mergeCell ref="K2:R2"/>
    <mergeCell ref="A8:B8"/>
    <mergeCell ref="A39:B40"/>
    <mergeCell ref="E39:E40"/>
    <mergeCell ref="A71:B71"/>
    <mergeCell ref="A72:B72"/>
    <mergeCell ref="A41:B41"/>
    <mergeCell ref="A45:B45"/>
    <mergeCell ref="A55:B55"/>
    <mergeCell ref="A59:B59"/>
    <mergeCell ref="A62:B62"/>
    <mergeCell ref="C39:C40"/>
    <mergeCell ref="A18:B18"/>
    <mergeCell ref="A22:B22"/>
    <mergeCell ref="A25:B25"/>
    <mergeCell ref="A34:B34"/>
    <mergeCell ref="A35:B35"/>
    <mergeCell ref="A73:B73"/>
    <mergeCell ref="A74:B74"/>
    <mergeCell ref="A75:R75"/>
    <mergeCell ref="A76:B77"/>
    <mergeCell ref="C76:C77"/>
    <mergeCell ref="D76:D77"/>
    <mergeCell ref="E76:E77"/>
    <mergeCell ref="F76:J76"/>
    <mergeCell ref="K76:R76"/>
    <mergeCell ref="A82:B82"/>
    <mergeCell ref="A92:B92"/>
    <mergeCell ref="A96:B96"/>
    <mergeCell ref="A78:B78"/>
    <mergeCell ref="A99:B99"/>
    <mergeCell ref="A112:R112"/>
    <mergeCell ref="A113:B114"/>
    <mergeCell ref="D113:D114"/>
    <mergeCell ref="E113:E114"/>
    <mergeCell ref="A108:B108"/>
    <mergeCell ref="A109:B109"/>
    <mergeCell ref="A110:B110"/>
    <mergeCell ref="A111:B111"/>
    <mergeCell ref="C113:C114"/>
    <mergeCell ref="F113:J113"/>
    <mergeCell ref="K113:R113"/>
    <mergeCell ref="A115:B115"/>
    <mergeCell ref="A119:B119"/>
    <mergeCell ref="A129:B129"/>
    <mergeCell ref="A133:B133"/>
    <mergeCell ref="F150:J150"/>
    <mergeCell ref="A149:R149"/>
    <mergeCell ref="E150:E151"/>
    <mergeCell ref="A136:B136"/>
    <mergeCell ref="A145:B145"/>
    <mergeCell ref="A146:B146"/>
    <mergeCell ref="A147:B147"/>
    <mergeCell ref="A148:B148"/>
    <mergeCell ref="K150:R150"/>
    <mergeCell ref="A185:B185"/>
    <mergeCell ref="A170:B170"/>
    <mergeCell ref="A183:B183"/>
    <mergeCell ref="D150:D151"/>
    <mergeCell ref="C150:C151"/>
    <mergeCell ref="A173:B173"/>
    <mergeCell ref="A182:B182"/>
    <mergeCell ref="A152:B152"/>
    <mergeCell ref="A156:B156"/>
    <mergeCell ref="A166:B166"/>
    <mergeCell ref="A150:B151"/>
    <mergeCell ref="A184:B184"/>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32"/>
  <sheetViews>
    <sheetView showGridLines="0" view="pageBreakPreview" zoomScale="80" zoomScaleNormal="90" zoomScaleSheetLayoutView="80" workbookViewId="0">
      <selection activeCell="L10" sqref="L10"/>
    </sheetView>
  </sheetViews>
  <sheetFormatPr defaultColWidth="0" defaultRowHeight="13.2"/>
  <cols>
    <col min="1" max="2" width="1.1796875" style="33" customWidth="1"/>
    <col min="3" max="3" width="47.1796875" style="33" customWidth="1"/>
    <col min="4" max="4" width="8" style="44" hidden="1" customWidth="1"/>
    <col min="5" max="11" width="8" style="44" customWidth="1"/>
    <col min="12" max="18" width="8.6328125" style="44" customWidth="1"/>
    <col min="19" max="19" width="9" style="44" customWidth="1"/>
    <col min="20" max="20" width="8.81640625" style="257" customWidth="1"/>
    <col min="21" max="22" width="8.81640625" style="33" customWidth="1"/>
    <col min="23" max="215" width="6.81640625" style="33" customWidth="1"/>
    <col min="216" max="217" width="1.1796875" style="33" customWidth="1"/>
    <col min="218" max="218" width="19.1796875" style="33" customWidth="1"/>
    <col min="219" max="219" width="7.81640625" style="33" customWidth="1"/>
    <col min="220" max="223" width="7.1796875" style="33" customWidth="1"/>
    <col min="224" max="16384" width="0" style="33" hidden="1"/>
  </cols>
  <sheetData>
    <row r="1" spans="1:22" ht="75" customHeight="1">
      <c r="A1" s="1370" t="s">
        <v>822</v>
      </c>
      <c r="B1" s="1371"/>
      <c r="C1" s="1371"/>
      <c r="D1" s="1371"/>
      <c r="E1" s="1371"/>
      <c r="F1" s="1371"/>
      <c r="G1" s="1371"/>
      <c r="H1" s="1371"/>
      <c r="I1" s="1371"/>
      <c r="J1" s="1371"/>
      <c r="K1" s="1371"/>
      <c r="L1" s="1371"/>
      <c r="M1" s="1371"/>
      <c r="N1" s="1371"/>
      <c r="O1" s="1371"/>
      <c r="P1" s="1371"/>
      <c r="Q1" s="1371"/>
      <c r="R1" s="1371"/>
      <c r="S1" s="1372"/>
    </row>
    <row r="2" spans="1:22" ht="22.2" customHeight="1">
      <c r="A2" s="1315" t="s">
        <v>426</v>
      </c>
      <c r="B2" s="1316"/>
      <c r="C2" s="1316"/>
      <c r="D2" s="1357" t="s">
        <v>277</v>
      </c>
      <c r="E2" s="1357" t="s">
        <v>854</v>
      </c>
      <c r="F2" s="1359">
        <v>2021</v>
      </c>
      <c r="G2" s="1359">
        <v>2022</v>
      </c>
      <c r="H2" s="1359"/>
      <c r="I2" s="1359"/>
      <c r="J2" s="1359"/>
      <c r="K2" s="1359"/>
      <c r="L2" s="1359">
        <v>2023</v>
      </c>
      <c r="M2" s="1359"/>
      <c r="N2" s="1359"/>
      <c r="O2" s="1359"/>
      <c r="P2" s="1359"/>
      <c r="Q2" s="1359"/>
      <c r="R2" s="1359"/>
      <c r="S2" s="1373"/>
      <c r="T2" s="258"/>
    </row>
    <row r="3" spans="1:22" ht="22.2" customHeight="1">
      <c r="A3" s="1315"/>
      <c r="B3" s="1316"/>
      <c r="C3" s="1316"/>
      <c r="D3" s="1358"/>
      <c r="E3" s="1358"/>
      <c r="F3" s="1360"/>
      <c r="G3" s="809" t="s">
        <v>267</v>
      </c>
      <c r="H3" s="809" t="s">
        <v>7</v>
      </c>
      <c r="I3" s="809" t="s">
        <v>13</v>
      </c>
      <c r="J3" s="809" t="s">
        <v>14</v>
      </c>
      <c r="K3" s="809" t="s">
        <v>15</v>
      </c>
      <c r="L3" s="809" t="s">
        <v>0</v>
      </c>
      <c r="M3" s="934" t="s">
        <v>1</v>
      </c>
      <c r="N3" s="934" t="s">
        <v>2</v>
      </c>
      <c r="O3" s="934" t="s">
        <v>3</v>
      </c>
      <c r="P3" s="934" t="s">
        <v>4</v>
      </c>
      <c r="Q3" s="934" t="s">
        <v>5</v>
      </c>
      <c r="R3" s="934" t="s">
        <v>6</v>
      </c>
      <c r="S3" s="1007" t="s">
        <v>267</v>
      </c>
      <c r="T3" s="258"/>
    </row>
    <row r="4" spans="1:22" s="394" customFormat="1" ht="25.2" customHeight="1">
      <c r="A4" s="1334" t="s">
        <v>390</v>
      </c>
      <c r="B4" s="1335"/>
      <c r="C4" s="1335"/>
      <c r="D4" s="336">
        <v>22.972897095192373</v>
      </c>
      <c r="E4" s="336">
        <v>23.893842074415069</v>
      </c>
      <c r="F4" s="336">
        <v>25.66384474825254</v>
      </c>
      <c r="G4" s="336">
        <v>25.13</v>
      </c>
      <c r="H4" s="336">
        <v>25.168463064469194</v>
      </c>
      <c r="I4" s="336">
        <v>25.151193888438982</v>
      </c>
      <c r="J4" s="336">
        <v>25.55</v>
      </c>
      <c r="K4" s="336">
        <v>25.62</v>
      </c>
      <c r="L4" s="336">
        <v>25.883276513060316</v>
      </c>
      <c r="M4" s="336">
        <v>26.015296314357911</v>
      </c>
      <c r="N4" s="336">
        <v>24.76018264479659</v>
      </c>
      <c r="O4" s="336">
        <v>24.495791956262963</v>
      </c>
      <c r="P4" s="336">
        <v>26.11285005785966</v>
      </c>
      <c r="Q4" s="336">
        <v>26.804078185686077</v>
      </c>
      <c r="R4" s="336">
        <v>27.560448993514541</v>
      </c>
      <c r="S4" s="1117">
        <v>27.743069489903</v>
      </c>
      <c r="T4" s="393"/>
      <c r="U4" s="331"/>
    </row>
    <row r="5" spans="1:22" ht="22.2" customHeight="1">
      <c r="A5" s="176"/>
      <c r="B5" s="177" t="s">
        <v>17</v>
      </c>
      <c r="C5" s="173" t="s">
        <v>391</v>
      </c>
      <c r="D5" s="337">
        <v>1269615.7227690995</v>
      </c>
      <c r="E5" s="337">
        <v>1360375.9431021002</v>
      </c>
      <c r="F5" s="337">
        <v>1519278.2487134996</v>
      </c>
      <c r="G5" s="337">
        <v>1564910</v>
      </c>
      <c r="H5" s="337">
        <v>1583200.3005361003</v>
      </c>
      <c r="I5" s="337">
        <v>1598033.1354666995</v>
      </c>
      <c r="J5" s="337">
        <v>1625967</v>
      </c>
      <c r="K5" s="337">
        <v>1649203</v>
      </c>
      <c r="L5" s="337">
        <v>1665300.6179569999</v>
      </c>
      <c r="M5" s="337">
        <v>1684115.4610852005</v>
      </c>
      <c r="N5" s="337">
        <v>1612469.1203092998</v>
      </c>
      <c r="O5" s="337">
        <v>1601180.7711466979</v>
      </c>
      <c r="P5" s="337">
        <v>1630158.7842218</v>
      </c>
      <c r="Q5" s="337">
        <v>1657971.7324585</v>
      </c>
      <c r="R5" s="337">
        <v>1673395.2095887999</v>
      </c>
      <c r="S5" s="1118">
        <v>1697736.0106599999</v>
      </c>
      <c r="T5" s="391"/>
      <c r="U5" s="74"/>
    </row>
    <row r="6" spans="1:22" ht="22.2" customHeight="1">
      <c r="A6" s="176"/>
      <c r="B6" s="177" t="s">
        <v>17</v>
      </c>
      <c r="C6" s="174" t="s">
        <v>392</v>
      </c>
      <c r="D6" s="337">
        <v>5526580.8117636014</v>
      </c>
      <c r="E6" s="337">
        <v>5693416.4830642985</v>
      </c>
      <c r="F6" s="337">
        <v>5919916.7685775058</v>
      </c>
      <c r="G6" s="337">
        <v>6226643</v>
      </c>
      <c r="H6" s="337">
        <v>6290413.1113637006</v>
      </c>
      <c r="I6" s="337">
        <v>6353706.8759238999</v>
      </c>
      <c r="J6" s="337">
        <v>6364102</v>
      </c>
      <c r="K6" s="337">
        <v>6437288</v>
      </c>
      <c r="L6" s="337">
        <v>6433886.4406008031</v>
      </c>
      <c r="M6" s="337">
        <v>6473558.6354084024</v>
      </c>
      <c r="N6" s="337">
        <v>6512347.4387946976</v>
      </c>
      <c r="O6" s="337">
        <v>6536554.4172059968</v>
      </c>
      <c r="P6" s="337">
        <v>6242745.5471531022</v>
      </c>
      <c r="Q6" s="337">
        <v>6185520.4307823973</v>
      </c>
      <c r="R6" s="337">
        <v>6071726.9518453032</v>
      </c>
      <c r="S6" s="1118">
        <v>6119495.9385366002</v>
      </c>
      <c r="T6" s="391"/>
      <c r="U6" s="74"/>
    </row>
    <row r="7" spans="1:22" s="394" customFormat="1" ht="25.2" customHeight="1">
      <c r="A7" s="1334" t="s">
        <v>393</v>
      </c>
      <c r="B7" s="1335"/>
      <c r="C7" s="1335"/>
      <c r="D7" s="336">
        <v>21.291643821965565</v>
      </c>
      <c r="E7" s="336">
        <v>22.241758379723272</v>
      </c>
      <c r="F7" s="336">
        <v>24.061010923208741</v>
      </c>
      <c r="G7" s="336">
        <v>23.52</v>
      </c>
      <c r="H7" s="336">
        <v>23.518185116078687</v>
      </c>
      <c r="I7" s="336">
        <v>23.523208306832199</v>
      </c>
      <c r="J7" s="336">
        <v>23.9</v>
      </c>
      <c r="K7" s="336">
        <v>24.09</v>
      </c>
      <c r="L7" s="336">
        <v>24.390149330224496</v>
      </c>
      <c r="M7" s="336">
        <v>24.520521884968723</v>
      </c>
      <c r="N7" s="336">
        <v>23.276796615124322</v>
      </c>
      <c r="O7" s="336">
        <v>22.999038366358366</v>
      </c>
      <c r="P7" s="336">
        <v>24.559422721116388</v>
      </c>
      <c r="Q7" s="336">
        <v>25.244089547645238</v>
      </c>
      <c r="R7" s="336">
        <v>25.969325050689047</v>
      </c>
      <c r="S7" s="1117">
        <v>26.138097756991165</v>
      </c>
      <c r="T7" s="393"/>
      <c r="U7" s="331"/>
    </row>
    <row r="8" spans="1:22" ht="22.2" customHeight="1">
      <c r="A8" s="176"/>
      <c r="B8" s="177" t="s">
        <v>17</v>
      </c>
      <c r="C8" s="173" t="s">
        <v>394</v>
      </c>
      <c r="D8" s="337">
        <v>1176699.9019737991</v>
      </c>
      <c r="E8" s="337">
        <v>1266315.9377144997</v>
      </c>
      <c r="F8" s="337">
        <v>1424391.8203322995</v>
      </c>
      <c r="G8" s="337">
        <v>1464275</v>
      </c>
      <c r="H8" s="337">
        <v>1479391.0000966</v>
      </c>
      <c r="I8" s="337">
        <v>1494595.7036290995</v>
      </c>
      <c r="J8" s="337">
        <v>1521185</v>
      </c>
      <c r="K8" s="337">
        <v>1550607</v>
      </c>
      <c r="L8" s="337">
        <v>1569234.5105996013</v>
      </c>
      <c r="M8" s="337">
        <v>1587350.3619315999</v>
      </c>
      <c r="N8" s="337">
        <v>1515865.8681984998</v>
      </c>
      <c r="O8" s="337">
        <v>1503344.6582510998</v>
      </c>
      <c r="P8" s="337">
        <v>1533182.2683290006</v>
      </c>
      <c r="Q8" s="337">
        <v>1561478.3165346</v>
      </c>
      <c r="R8" s="337">
        <v>1576786.5083150007</v>
      </c>
      <c r="S8" s="1118">
        <v>1599519.8306498004</v>
      </c>
      <c r="T8" s="391"/>
      <c r="U8" s="74"/>
    </row>
    <row r="9" spans="1:22" ht="22.2" customHeight="1">
      <c r="A9" s="176"/>
      <c r="B9" s="177" t="s">
        <v>17</v>
      </c>
      <c r="C9" s="174" t="s">
        <v>392</v>
      </c>
      <c r="D9" s="337">
        <v>5526580.8117636014</v>
      </c>
      <c r="E9" s="337">
        <v>5693416.4830642985</v>
      </c>
      <c r="F9" s="337">
        <v>5919916.7685775058</v>
      </c>
      <c r="G9" s="337">
        <v>6226643</v>
      </c>
      <c r="H9" s="337">
        <v>6290413.1113637006</v>
      </c>
      <c r="I9" s="337">
        <v>6353706.8759238999</v>
      </c>
      <c r="J9" s="337">
        <v>6364102</v>
      </c>
      <c r="K9" s="337">
        <v>6437288</v>
      </c>
      <c r="L9" s="337">
        <v>6433886.4406008031</v>
      </c>
      <c r="M9" s="337">
        <v>6473558.6354084024</v>
      </c>
      <c r="N9" s="337">
        <v>6512347.4387946976</v>
      </c>
      <c r="O9" s="337">
        <v>6536554.4172059968</v>
      </c>
      <c r="P9" s="337">
        <v>6242745.5471531022</v>
      </c>
      <c r="Q9" s="337">
        <v>6185520.4307823973</v>
      </c>
      <c r="R9" s="337">
        <v>6071726.9518453032</v>
      </c>
      <c r="S9" s="1118">
        <v>6119495.9385366002</v>
      </c>
      <c r="T9" s="391"/>
      <c r="U9" s="74"/>
    </row>
    <row r="10" spans="1:22" s="394" customFormat="1" ht="22.2" customHeight="1">
      <c r="A10" s="1332" t="s">
        <v>395</v>
      </c>
      <c r="B10" s="1333"/>
      <c r="C10" s="1333"/>
      <c r="D10" s="336">
        <v>2.5502253168139339</v>
      </c>
      <c r="E10" s="336">
        <v>1.5939069562079473</v>
      </c>
      <c r="F10" s="336">
        <v>1.8517147680773223</v>
      </c>
      <c r="G10" s="336">
        <v>2.5</v>
      </c>
      <c r="H10" s="336">
        <v>2.5320593448470574</v>
      </c>
      <c r="I10" s="336">
        <v>2.4929717121649873</v>
      </c>
      <c r="J10" s="336">
        <v>2.4900000000000002</v>
      </c>
      <c r="K10" s="336">
        <v>2.4500000000000002</v>
      </c>
      <c r="L10" s="336">
        <v>3.0720267891219173</v>
      </c>
      <c r="M10" s="336">
        <v>2.7809907418747652</v>
      </c>
      <c r="N10" s="336">
        <v>2.7980600225192944</v>
      </c>
      <c r="O10" s="336">
        <v>2.7513534848827828</v>
      </c>
      <c r="P10" s="336">
        <v>2.7229719298880481</v>
      </c>
      <c r="Q10" s="336">
        <v>2.7587456869674445</v>
      </c>
      <c r="R10" s="336">
        <v>2.7866114343977544</v>
      </c>
      <c r="S10" s="1117">
        <v>2.7746467668157089</v>
      </c>
      <c r="T10" s="393"/>
      <c r="U10" s="331"/>
      <c r="V10" s="334"/>
    </row>
    <row r="11" spans="1:22" ht="22.2" customHeight="1">
      <c r="A11" s="178"/>
      <c r="B11" s="177" t="s">
        <v>17</v>
      </c>
      <c r="C11" s="173" t="s">
        <v>396</v>
      </c>
      <c r="D11" s="337">
        <v>186912.37902710011</v>
      </c>
      <c r="E11" s="337">
        <v>134528.66522540004</v>
      </c>
      <c r="F11" s="337">
        <v>168046.92325950001</v>
      </c>
      <c r="G11" s="337">
        <v>242870</v>
      </c>
      <c r="H11" s="337">
        <v>246761.88736259995</v>
      </c>
      <c r="I11" s="337">
        <v>244373.43687320015</v>
      </c>
      <c r="J11" s="337">
        <v>245198</v>
      </c>
      <c r="K11" s="337">
        <v>242903</v>
      </c>
      <c r="L11" s="337">
        <v>319837.84091400017</v>
      </c>
      <c r="M11" s="337">
        <v>289687.9783086002</v>
      </c>
      <c r="N11" s="337">
        <v>291683.86412400025</v>
      </c>
      <c r="O11" s="337">
        <v>286607.31952530006</v>
      </c>
      <c r="P11" s="337">
        <v>283263.91381009994</v>
      </c>
      <c r="Q11" s="337">
        <v>287483.23057039996</v>
      </c>
      <c r="R11" s="337">
        <v>290591.0142813999</v>
      </c>
      <c r="S11" s="1118">
        <v>289640.1292028997</v>
      </c>
      <c r="T11" s="391"/>
      <c r="U11" s="74"/>
      <c r="V11" s="39"/>
    </row>
    <row r="12" spans="1:22" ht="22.2" customHeight="1">
      <c r="A12" s="178"/>
      <c r="B12" s="177" t="s">
        <v>17</v>
      </c>
      <c r="C12" s="173" t="s">
        <v>397</v>
      </c>
      <c r="D12" s="337">
        <v>7329249.6076627001</v>
      </c>
      <c r="E12" s="337">
        <v>8440183.0797863025</v>
      </c>
      <c r="F12" s="337">
        <v>9075205.650273392</v>
      </c>
      <c r="G12" s="337">
        <v>9714611</v>
      </c>
      <c r="H12" s="337">
        <v>9745501.7341824975</v>
      </c>
      <c r="I12" s="337">
        <v>9802495.3785367012</v>
      </c>
      <c r="J12" s="337">
        <v>9854294</v>
      </c>
      <c r="K12" s="337">
        <v>9912750</v>
      </c>
      <c r="L12" s="337">
        <v>10411297.2597293</v>
      </c>
      <c r="M12" s="337">
        <v>10416718.543741399</v>
      </c>
      <c r="N12" s="337">
        <v>10424503.4694208</v>
      </c>
      <c r="O12" s="337">
        <v>10416957.366621707</v>
      </c>
      <c r="P12" s="337">
        <v>10402748.214218499</v>
      </c>
      <c r="Q12" s="337">
        <v>10420794.926059907</v>
      </c>
      <c r="R12" s="337">
        <v>10428113.8982767</v>
      </c>
      <c r="S12" s="1118">
        <v>10438810.902596507</v>
      </c>
      <c r="T12" s="391"/>
      <c r="U12" s="74"/>
      <c r="V12" s="39"/>
    </row>
    <row r="13" spans="1:22" s="394" customFormat="1" ht="25.2" customHeight="1">
      <c r="A13" s="1330" t="s">
        <v>398</v>
      </c>
      <c r="B13" s="1331"/>
      <c r="C13" s="1331"/>
      <c r="D13" s="336">
        <v>77.864276386325074</v>
      </c>
      <c r="E13" s="336">
        <v>86.58419531045881</v>
      </c>
      <c r="F13" s="336">
        <v>83.551868044123481</v>
      </c>
      <c r="G13" s="336">
        <v>76.66</v>
      </c>
      <c r="H13" s="336">
        <v>77.179463246634938</v>
      </c>
      <c r="I13" s="336">
        <v>77.547941492921055</v>
      </c>
      <c r="J13" s="336">
        <v>77.540000000000006</v>
      </c>
      <c r="K13" s="336">
        <v>78.7</v>
      </c>
      <c r="L13" s="336">
        <v>86.247631281819665</v>
      </c>
      <c r="M13" s="336">
        <v>82.162485486142913</v>
      </c>
      <c r="N13" s="336">
        <v>79.480243453388397</v>
      </c>
      <c r="O13" s="336">
        <v>78.700809806184196</v>
      </c>
      <c r="P13" s="336">
        <v>77.607627858681411</v>
      </c>
      <c r="Q13" s="336">
        <v>77.386081310114491</v>
      </c>
      <c r="R13" s="336">
        <v>77.556213128247705</v>
      </c>
      <c r="S13" s="1117">
        <v>77.172677888656281</v>
      </c>
      <c r="T13" s="393"/>
      <c r="U13" s="335"/>
      <c r="V13" s="334"/>
    </row>
    <row r="14" spans="1:22" ht="22.2" customHeight="1">
      <c r="A14" s="178"/>
      <c r="B14" s="177" t="s">
        <v>17</v>
      </c>
      <c r="C14" s="173" t="s">
        <v>399</v>
      </c>
      <c r="D14" s="337">
        <v>638989.87180490012</v>
      </c>
      <c r="E14" s="337">
        <v>849953.59803680016</v>
      </c>
      <c r="F14" s="337">
        <v>856793.98833000008</v>
      </c>
      <c r="G14" s="337">
        <v>532579</v>
      </c>
      <c r="H14" s="337">
        <v>626789.4795305999</v>
      </c>
      <c r="I14" s="337">
        <v>704642.35815950006</v>
      </c>
      <c r="J14" s="337">
        <v>778010</v>
      </c>
      <c r="K14" s="337">
        <v>900323</v>
      </c>
      <c r="L14" s="337">
        <v>167570.60014439988</v>
      </c>
      <c r="M14" s="337">
        <v>222533.70168000003</v>
      </c>
      <c r="N14" s="337">
        <v>282591.48532219999</v>
      </c>
      <c r="O14" s="337">
        <v>353988.75428750005</v>
      </c>
      <c r="P14" s="337">
        <v>410190.97399069986</v>
      </c>
      <c r="Q14" s="337">
        <v>493156.46763129998</v>
      </c>
      <c r="R14" s="337">
        <v>588432.28237270005</v>
      </c>
      <c r="S14" s="1118">
        <v>655751.34576460021</v>
      </c>
      <c r="T14" s="391"/>
      <c r="U14" s="74"/>
      <c r="V14" s="39"/>
    </row>
    <row r="15" spans="1:22" ht="22.2" customHeight="1">
      <c r="A15" s="178"/>
      <c r="B15" s="177" t="s">
        <v>17</v>
      </c>
      <c r="C15" s="173" t="s">
        <v>400</v>
      </c>
      <c r="D15" s="337">
        <v>820645.74598309991</v>
      </c>
      <c r="E15" s="337">
        <v>981649.82071979973</v>
      </c>
      <c r="F15" s="337">
        <v>1025463.5933185</v>
      </c>
      <c r="G15" s="337">
        <v>694732</v>
      </c>
      <c r="H15" s="337">
        <v>812119.5110253999</v>
      </c>
      <c r="I15" s="337">
        <v>908653.85282190004</v>
      </c>
      <c r="J15" s="337">
        <v>1003408</v>
      </c>
      <c r="K15" s="337">
        <v>1143976</v>
      </c>
      <c r="L15" s="337">
        <v>194290.08965689992</v>
      </c>
      <c r="M15" s="337">
        <v>270845.87371389999</v>
      </c>
      <c r="N15" s="337">
        <v>355549.3454017</v>
      </c>
      <c r="O15" s="337">
        <v>449790.48520499998</v>
      </c>
      <c r="P15" s="337">
        <v>528544.66153460031</v>
      </c>
      <c r="Q15" s="337">
        <v>637267.65754559997</v>
      </c>
      <c r="R15" s="337">
        <v>758717.1403014001</v>
      </c>
      <c r="S15" s="1118">
        <v>849719.56877110002</v>
      </c>
      <c r="T15" s="391"/>
      <c r="U15" s="74"/>
      <c r="V15" s="39"/>
    </row>
    <row r="16" spans="1:22" s="394" customFormat="1" ht="22.2" customHeight="1">
      <c r="A16" s="1332" t="s">
        <v>401</v>
      </c>
      <c r="B16" s="1333"/>
      <c r="C16" s="1333"/>
      <c r="D16" s="336">
        <v>5.1368569241075397</v>
      </c>
      <c r="E16" s="336">
        <v>4.4481728690902074</v>
      </c>
      <c r="F16" s="336">
        <v>4.6328665458591223</v>
      </c>
      <c r="G16" s="336">
        <v>4.82</v>
      </c>
      <c r="H16" s="336">
        <v>4.8635223106773049</v>
      </c>
      <c r="I16" s="336">
        <v>4.794158413156369</v>
      </c>
      <c r="J16" s="336">
        <v>4.79</v>
      </c>
      <c r="K16" s="336">
        <v>4.8</v>
      </c>
      <c r="L16" s="336">
        <v>4.9737832942952194</v>
      </c>
      <c r="M16" s="336">
        <v>4.8066772664219046</v>
      </c>
      <c r="N16" s="336">
        <v>4.8580199467276026</v>
      </c>
      <c r="O16" s="336">
        <v>4.8634851042001888</v>
      </c>
      <c r="P16" s="336">
        <v>4.8836667519467722</v>
      </c>
      <c r="Q16" s="336">
        <v>4.9005426281127269</v>
      </c>
      <c r="R16" s="336">
        <v>4.9456893381292701</v>
      </c>
      <c r="S16" s="1117">
        <v>4.9680630064393005</v>
      </c>
      <c r="T16" s="393"/>
      <c r="U16" s="331"/>
    </row>
    <row r="17" spans="1:21" ht="22.2" customHeight="1">
      <c r="A17" s="178"/>
      <c r="B17" s="177" t="s">
        <v>17</v>
      </c>
      <c r="C17" s="173" t="s">
        <v>402</v>
      </c>
      <c r="D17" s="337">
        <v>360411.74971849978</v>
      </c>
      <c r="E17" s="337">
        <v>361931.87515750009</v>
      </c>
      <c r="F17" s="337">
        <v>407834.14546209999</v>
      </c>
      <c r="G17" s="337">
        <v>453038</v>
      </c>
      <c r="H17" s="337">
        <v>458478.64196579991</v>
      </c>
      <c r="I17" s="337">
        <v>454543.2673922996</v>
      </c>
      <c r="J17" s="337">
        <v>456270</v>
      </c>
      <c r="K17" s="337">
        <v>460243</v>
      </c>
      <c r="L17" s="337">
        <v>499408.09136760014</v>
      </c>
      <c r="M17" s="337">
        <v>483291.91098839982</v>
      </c>
      <c r="N17" s="337">
        <v>488477.26790320012</v>
      </c>
      <c r="O17" s="337">
        <v>487933.66515299998</v>
      </c>
      <c r="P17" s="337">
        <v>489372.54964530002</v>
      </c>
      <c r="Q17" s="337">
        <v>491366.51379379979</v>
      </c>
      <c r="R17" s="337">
        <v>496349.13650570024</v>
      </c>
      <c r="S17" s="1118">
        <v>499243.24279020005</v>
      </c>
      <c r="T17" s="391"/>
      <c r="U17" s="74"/>
    </row>
    <row r="18" spans="1:21" ht="22.2" customHeight="1">
      <c r="A18" s="178"/>
      <c r="B18" s="177" t="s">
        <v>17</v>
      </c>
      <c r="C18" s="173" t="s">
        <v>403</v>
      </c>
      <c r="D18" s="337">
        <v>7016192.1004081015</v>
      </c>
      <c r="E18" s="337">
        <v>8136641.3988206051</v>
      </c>
      <c r="F18" s="337">
        <v>8803062.6702732034</v>
      </c>
      <c r="G18" s="337">
        <v>9396588</v>
      </c>
      <c r="H18" s="337">
        <v>9426884.7283636946</v>
      </c>
      <c r="I18" s="337">
        <v>9481189.9862323962</v>
      </c>
      <c r="J18" s="337">
        <v>9533206</v>
      </c>
      <c r="K18" s="337">
        <v>9587154</v>
      </c>
      <c r="L18" s="337">
        <v>10040809.215399599</v>
      </c>
      <c r="M18" s="337">
        <v>10054594.560873499</v>
      </c>
      <c r="N18" s="337">
        <v>10055069.210496798</v>
      </c>
      <c r="O18" s="337">
        <v>10032592.980116503</v>
      </c>
      <c r="P18" s="337">
        <v>10020596.705338705</v>
      </c>
      <c r="Q18" s="337">
        <v>10026777.666926092</v>
      </c>
      <c r="R18" s="337">
        <v>10035995.036709011</v>
      </c>
      <c r="S18" s="1118">
        <v>10049052.158620197</v>
      </c>
      <c r="T18" s="391"/>
      <c r="U18" s="74"/>
    </row>
    <row r="19" spans="1:21" s="394" customFormat="1" ht="22.2" customHeight="1">
      <c r="A19" s="1332" t="s">
        <v>404</v>
      </c>
      <c r="B19" s="1333"/>
      <c r="C19" s="1333"/>
      <c r="D19" s="336">
        <v>94.783805839958873</v>
      </c>
      <c r="E19" s="336">
        <v>82.538372887678548</v>
      </c>
      <c r="F19" s="336">
        <v>77.485718598674708</v>
      </c>
      <c r="G19" s="336">
        <v>81.56</v>
      </c>
      <c r="H19" s="336">
        <v>82.386127380486656</v>
      </c>
      <c r="I19" s="336">
        <v>80.090332167292487</v>
      </c>
      <c r="J19" s="336">
        <v>79.73</v>
      </c>
      <c r="K19" s="336">
        <v>78.98</v>
      </c>
      <c r="L19" s="336">
        <v>79.543151959400276</v>
      </c>
      <c r="M19" s="336">
        <v>80.002022427871779</v>
      </c>
      <c r="N19" s="336">
        <v>80.790651929525367</v>
      </c>
      <c r="O19" s="336">
        <v>81.09208950583286</v>
      </c>
      <c r="P19" s="336">
        <v>82.352710024592596</v>
      </c>
      <c r="Q19" s="336">
        <v>82.848402312989023</v>
      </c>
      <c r="R19" s="336">
        <v>82.975379253345665</v>
      </c>
      <c r="S19" s="1117">
        <v>83.404267871368006</v>
      </c>
      <c r="T19" s="393"/>
      <c r="U19" s="331"/>
    </row>
    <row r="20" spans="1:21" ht="22.2" customHeight="1">
      <c r="A20" s="178"/>
      <c r="B20" s="177" t="s">
        <v>17</v>
      </c>
      <c r="C20" s="173" t="s">
        <v>405</v>
      </c>
      <c r="D20" s="337">
        <v>5092583.5436573001</v>
      </c>
      <c r="E20" s="337">
        <v>5235027.3781805979</v>
      </c>
      <c r="F20" s="337">
        <v>5512366.1209496008</v>
      </c>
      <c r="G20" s="337">
        <v>5873603</v>
      </c>
      <c r="H20" s="337">
        <v>5964173.595322201</v>
      </c>
      <c r="I20" s="337">
        <v>6019762.2864743024</v>
      </c>
      <c r="J20" s="337">
        <v>6028889</v>
      </c>
      <c r="K20" s="337">
        <v>6100964</v>
      </c>
      <c r="L20" s="337">
        <v>5990269.8142265994</v>
      </c>
      <c r="M20" s="337">
        <v>6051731.276591301</v>
      </c>
      <c r="N20" s="337">
        <v>6114349.0595815033</v>
      </c>
      <c r="O20" s="337">
        <v>6132059.7214997988</v>
      </c>
      <c r="P20" s="337">
        <v>6239951.1437680013</v>
      </c>
      <c r="Q20" s="337">
        <v>6312779.0892137</v>
      </c>
      <c r="R20" s="337">
        <v>6337578.0989006972</v>
      </c>
      <c r="S20" s="1118">
        <v>6388353.9565702947</v>
      </c>
      <c r="T20" s="391"/>
      <c r="U20" s="74"/>
    </row>
    <row r="21" spans="1:21" ht="22.2" customHeight="1">
      <c r="A21" s="178"/>
      <c r="B21" s="177" t="s">
        <v>17</v>
      </c>
      <c r="C21" s="173" t="s">
        <v>406</v>
      </c>
      <c r="D21" s="337">
        <v>5372841.3820563983</v>
      </c>
      <c r="E21" s="337">
        <v>6342537.652522698</v>
      </c>
      <c r="F21" s="337">
        <v>7114041.4267822029</v>
      </c>
      <c r="G21" s="337">
        <v>7201133</v>
      </c>
      <c r="H21" s="337">
        <v>7239293.537585102</v>
      </c>
      <c r="I21" s="337">
        <v>7516215.9071837002</v>
      </c>
      <c r="J21" s="337">
        <v>7561382</v>
      </c>
      <c r="K21" s="337">
        <v>7724561</v>
      </c>
      <c r="L21" s="337">
        <v>7530842.9030874977</v>
      </c>
      <c r="M21" s="337">
        <v>7564472.8632297022</v>
      </c>
      <c r="N21" s="337">
        <v>7568139.2754636034</v>
      </c>
      <c r="O21" s="337">
        <v>7561846.9802270001</v>
      </c>
      <c r="P21" s="337">
        <v>7577104.7994711949</v>
      </c>
      <c r="Q21" s="337">
        <v>7619675.1089598006</v>
      </c>
      <c r="R21" s="337">
        <v>7637901.9366098996</v>
      </c>
      <c r="S21" s="1118">
        <v>7659504.8666129028</v>
      </c>
      <c r="T21" s="391"/>
      <c r="U21" s="74"/>
    </row>
    <row r="22" spans="1:21" s="394" customFormat="1" ht="22.2" customHeight="1">
      <c r="A22" s="1330" t="s">
        <v>407</v>
      </c>
      <c r="B22" s="1331"/>
      <c r="C22" s="1331"/>
      <c r="D22" s="336">
        <v>14.956981146819325</v>
      </c>
      <c r="E22" s="336">
        <v>18.907662255286127</v>
      </c>
      <c r="F22" s="336">
        <v>20.006457498504339</v>
      </c>
      <c r="G22" s="336">
        <v>14.54</v>
      </c>
      <c r="H22" s="336">
        <v>14.765982961696885</v>
      </c>
      <c r="I22" s="336">
        <v>15.097831950154289</v>
      </c>
      <c r="J22" s="336">
        <v>16.07</v>
      </c>
      <c r="K22" s="336">
        <v>16.23</v>
      </c>
      <c r="L22" s="336">
        <v>15.421280113195474</v>
      </c>
      <c r="M22" s="336">
        <v>15.660096727197953</v>
      </c>
      <c r="N22" s="336">
        <v>16.217760497767763</v>
      </c>
      <c r="O22" s="336">
        <v>15.860465399169376</v>
      </c>
      <c r="P22" s="336">
        <v>14.120131097900195</v>
      </c>
      <c r="Q22" s="336">
        <v>14.193277199850257</v>
      </c>
      <c r="R22" s="336">
        <v>13.770757543346452</v>
      </c>
      <c r="S22" s="1117">
        <v>13.682445704755192</v>
      </c>
      <c r="T22" s="393"/>
      <c r="U22" s="331"/>
    </row>
    <row r="23" spans="1:21" ht="22.2" customHeight="1">
      <c r="A23" s="178"/>
      <c r="B23" s="177" t="s">
        <v>17</v>
      </c>
      <c r="C23" s="173" t="s">
        <v>408</v>
      </c>
      <c r="D23" s="337">
        <v>899936.8289202</v>
      </c>
      <c r="E23" s="337">
        <v>1009045.3155287998</v>
      </c>
      <c r="F23" s="337">
        <v>1174590.2256656003</v>
      </c>
      <c r="G23" s="337">
        <v>801517</v>
      </c>
      <c r="H23" s="337">
        <v>832734.11987810035</v>
      </c>
      <c r="I23" s="337">
        <v>881984.04680209944</v>
      </c>
      <c r="J23" s="337">
        <v>970832</v>
      </c>
      <c r="K23" s="337">
        <v>1047654</v>
      </c>
      <c r="L23" s="337">
        <v>931840.64539010008</v>
      </c>
      <c r="M23" s="337">
        <v>962640.23189679964</v>
      </c>
      <c r="N23" s="337">
        <v>1016815.3102313998</v>
      </c>
      <c r="O23" s="337">
        <v>994418.17277950002</v>
      </c>
      <c r="P23" s="337">
        <v>843536.02273369988</v>
      </c>
      <c r="Q23" s="337">
        <v>871797.34666920081</v>
      </c>
      <c r="R23" s="337">
        <v>790990.14060409938</v>
      </c>
      <c r="S23" s="1118">
        <v>806474.9820146003</v>
      </c>
      <c r="T23" s="391"/>
      <c r="U23" s="74"/>
    </row>
    <row r="24" spans="1:21" ht="22.2" customHeight="1">
      <c r="A24" s="178"/>
      <c r="B24" s="177" t="s">
        <v>17</v>
      </c>
      <c r="C24" s="173" t="s">
        <v>409</v>
      </c>
      <c r="D24" s="337">
        <v>259471.73160429992</v>
      </c>
      <c r="E24" s="337">
        <v>651176.2415242003</v>
      </c>
      <c r="F24" s="337">
        <v>760137.29110949964</v>
      </c>
      <c r="G24" s="337">
        <v>637743</v>
      </c>
      <c r="H24" s="337">
        <v>642775.79817690037</v>
      </c>
      <c r="I24" s="337">
        <v>675423.47419250011</v>
      </c>
      <c r="J24" s="337">
        <v>695492</v>
      </c>
      <c r="K24" s="337">
        <v>669416</v>
      </c>
      <c r="L24" s="337">
        <v>673714.66845019988</v>
      </c>
      <c r="M24" s="337">
        <v>669476.94617250026</v>
      </c>
      <c r="N24" s="337">
        <v>676330.77672469988</v>
      </c>
      <c r="O24" s="337">
        <v>654169.20492910012</v>
      </c>
      <c r="P24" s="337">
        <v>618607.0739929002</v>
      </c>
      <c r="Q24" s="337">
        <v>620062.06279929983</v>
      </c>
      <c r="R24" s="337">
        <v>651087.40818379982</v>
      </c>
      <c r="S24" s="1118">
        <v>632054.93461130036</v>
      </c>
      <c r="T24" s="391"/>
      <c r="U24" s="74"/>
    </row>
    <row r="25" spans="1:21" ht="22.2" customHeight="1" thickBot="1">
      <c r="A25" s="307"/>
      <c r="B25" s="308" t="s">
        <v>17</v>
      </c>
      <c r="C25" s="309" t="s">
        <v>410</v>
      </c>
      <c r="D25" s="339">
        <v>7751621.4612001013</v>
      </c>
      <c r="E25" s="339">
        <v>8780681.2636969015</v>
      </c>
      <c r="F25" s="339">
        <v>9670515.2169980016</v>
      </c>
      <c r="G25" s="339">
        <v>9900549</v>
      </c>
      <c r="H25" s="339">
        <v>9992629.1523055993</v>
      </c>
      <c r="I25" s="339">
        <v>10315438.177722489</v>
      </c>
      <c r="J25" s="339">
        <v>10372277</v>
      </c>
      <c r="K25" s="339">
        <v>10581455</v>
      </c>
      <c r="L25" s="339">
        <v>10411297.2597293</v>
      </c>
      <c r="M25" s="339">
        <v>10422139.8277489</v>
      </c>
      <c r="N25" s="339">
        <v>10440073.320784006</v>
      </c>
      <c r="O25" s="339">
        <v>10394319.058222199</v>
      </c>
      <c r="P25" s="339">
        <v>10355024.939846596</v>
      </c>
      <c r="Q25" s="339">
        <v>10511028.485262306</v>
      </c>
      <c r="R25" s="339">
        <v>10472027.731580103</v>
      </c>
      <c r="S25" s="1119">
        <v>10513689.932830902</v>
      </c>
      <c r="T25" s="391"/>
      <c r="U25" s="74"/>
    </row>
    <row r="26" spans="1:21" ht="26.25" hidden="1" customHeight="1" thickBot="1">
      <c r="A26" s="1120" t="s">
        <v>257</v>
      </c>
      <c r="B26" s="392"/>
      <c r="C26" s="392"/>
      <c r="D26" s="392"/>
      <c r="E26" s="392"/>
      <c r="F26" s="392"/>
      <c r="G26" s="392"/>
      <c r="H26" s="392"/>
      <c r="I26" s="392"/>
      <c r="J26" s="392"/>
      <c r="K26" s="392"/>
      <c r="L26" s="392"/>
      <c r="M26" s="392"/>
      <c r="N26" s="392"/>
      <c r="O26" s="392"/>
      <c r="P26" s="392"/>
      <c r="Q26" s="392"/>
      <c r="R26" s="392"/>
      <c r="S26" s="1121"/>
    </row>
    <row r="27" spans="1:21" ht="75" customHeight="1">
      <c r="A27" s="1370" t="s">
        <v>823</v>
      </c>
      <c r="B27" s="1371"/>
      <c r="C27" s="1371"/>
      <c r="D27" s="1371"/>
      <c r="E27" s="1371"/>
      <c r="F27" s="1371"/>
      <c r="G27" s="1371"/>
      <c r="H27" s="1371"/>
      <c r="I27" s="1371"/>
      <c r="J27" s="1371"/>
      <c r="K27" s="1371"/>
      <c r="L27" s="1371"/>
      <c r="M27" s="1371"/>
      <c r="N27" s="1371"/>
      <c r="O27" s="1371"/>
      <c r="P27" s="1371"/>
      <c r="Q27" s="1371"/>
      <c r="R27" s="1371"/>
      <c r="S27" s="1372"/>
    </row>
    <row r="28" spans="1:21" ht="22.2" customHeight="1">
      <c r="A28" s="1315" t="s">
        <v>426</v>
      </c>
      <c r="B28" s="1316"/>
      <c r="C28" s="1316"/>
      <c r="D28" s="1357" t="s">
        <v>277</v>
      </c>
      <c r="E28" s="1357" t="s">
        <v>854</v>
      </c>
      <c r="F28" s="1359">
        <v>2021</v>
      </c>
      <c r="G28" s="1359">
        <v>2022</v>
      </c>
      <c r="H28" s="1359"/>
      <c r="I28" s="1359"/>
      <c r="J28" s="1359"/>
      <c r="K28" s="1359"/>
      <c r="L28" s="1359">
        <v>2023</v>
      </c>
      <c r="M28" s="1359"/>
      <c r="N28" s="1359"/>
      <c r="O28" s="1359"/>
      <c r="P28" s="1359"/>
      <c r="Q28" s="1359"/>
      <c r="R28" s="1359"/>
      <c r="S28" s="1373"/>
    </row>
    <row r="29" spans="1:21" ht="22.2" customHeight="1">
      <c r="A29" s="1315"/>
      <c r="B29" s="1316"/>
      <c r="C29" s="1316"/>
      <c r="D29" s="1358"/>
      <c r="E29" s="1358"/>
      <c r="F29" s="1360"/>
      <c r="G29" s="809" t="s">
        <v>267</v>
      </c>
      <c r="H29" s="809" t="s">
        <v>7</v>
      </c>
      <c r="I29" s="809" t="s">
        <v>13</v>
      </c>
      <c r="J29" s="809" t="s">
        <v>14</v>
      </c>
      <c r="K29" s="809" t="s">
        <v>15</v>
      </c>
      <c r="L29" s="809" t="s">
        <v>0</v>
      </c>
      <c r="M29" s="934" t="s">
        <v>1</v>
      </c>
      <c r="N29" s="934" t="s">
        <v>2</v>
      </c>
      <c r="O29" s="934" t="s">
        <v>3</v>
      </c>
      <c r="P29" s="934" t="s">
        <v>4</v>
      </c>
      <c r="Q29" s="934" t="s">
        <v>5</v>
      </c>
      <c r="R29" s="934" t="s">
        <v>6</v>
      </c>
      <c r="S29" s="1007" t="s">
        <v>267</v>
      </c>
    </row>
    <row r="30" spans="1:21" s="394" customFormat="1" ht="25.2" customHeight="1">
      <c r="A30" s="1334" t="s">
        <v>390</v>
      </c>
      <c r="B30" s="1335"/>
      <c r="C30" s="1335"/>
      <c r="D30" s="336">
        <v>20.879957791971751</v>
      </c>
      <c r="E30" s="336">
        <v>18.81919555152302</v>
      </c>
      <c r="F30" s="336">
        <v>21.385508613973943</v>
      </c>
      <c r="G30" s="336">
        <v>21.25</v>
      </c>
      <c r="H30" s="336">
        <v>21.488866713185878</v>
      </c>
      <c r="I30" s="336">
        <v>21.437034202341049</v>
      </c>
      <c r="J30" s="336">
        <v>21.519489551861323</v>
      </c>
      <c r="K30" s="336">
        <v>21.2</v>
      </c>
      <c r="L30" s="336">
        <v>21.362534960641792</v>
      </c>
      <c r="M30" s="336">
        <v>21.651211828861385</v>
      </c>
      <c r="N30" s="336">
        <v>19.751580114450672</v>
      </c>
      <c r="O30" s="336">
        <v>19.185234818310693</v>
      </c>
      <c r="P30" s="336">
        <v>20.906524062328351</v>
      </c>
      <c r="Q30" s="336">
        <v>22.097107699279437</v>
      </c>
      <c r="R30" s="336">
        <v>22.536723913770967</v>
      </c>
      <c r="S30" s="1117">
        <v>22.763064482914281</v>
      </c>
      <c r="T30" s="393"/>
    </row>
    <row r="31" spans="1:21" ht="22.2" customHeight="1">
      <c r="A31" s="176"/>
      <c r="B31" s="177" t="s">
        <v>17</v>
      </c>
      <c r="C31" s="173" t="s">
        <v>391</v>
      </c>
      <c r="D31" s="337">
        <v>472797.39204620005</v>
      </c>
      <c r="E31" s="337">
        <v>462628.53801439999</v>
      </c>
      <c r="F31" s="337">
        <v>561942.25783719996</v>
      </c>
      <c r="G31" s="337">
        <v>582442</v>
      </c>
      <c r="H31" s="337">
        <v>592932.25053210009</v>
      </c>
      <c r="I31" s="337">
        <v>596071.39251849998</v>
      </c>
      <c r="J31" s="337">
        <v>603090.53903360001</v>
      </c>
      <c r="K31" s="337">
        <v>608371</v>
      </c>
      <c r="L31" s="337">
        <v>617650.17175580002</v>
      </c>
      <c r="M31" s="337">
        <v>627544.87302329997</v>
      </c>
      <c r="N31" s="337">
        <v>579348.02890100004</v>
      </c>
      <c r="O31" s="337">
        <v>565616.81222029997</v>
      </c>
      <c r="P31" s="337">
        <v>580374.87001690001</v>
      </c>
      <c r="Q31" s="337">
        <v>592692.604054</v>
      </c>
      <c r="R31" s="337">
        <v>605203.89121160004</v>
      </c>
      <c r="S31" s="1118">
        <v>613404.47498159995</v>
      </c>
      <c r="T31" s="391"/>
    </row>
    <row r="32" spans="1:21" ht="22.2" customHeight="1">
      <c r="A32" s="176"/>
      <c r="B32" s="177" t="s">
        <v>17</v>
      </c>
      <c r="C32" s="174" t="s">
        <v>392</v>
      </c>
      <c r="D32" s="337">
        <v>2264359.9031985998</v>
      </c>
      <c r="E32" s="337">
        <v>2458280.0935769002</v>
      </c>
      <c r="F32" s="337">
        <v>2627677.7792883995</v>
      </c>
      <c r="G32" s="337">
        <v>2741245</v>
      </c>
      <c r="H32" s="337">
        <v>2759253.2377161998</v>
      </c>
      <c r="I32" s="337">
        <v>2780568.3701032</v>
      </c>
      <c r="J32" s="337">
        <v>2802531.8053207998</v>
      </c>
      <c r="K32" s="337">
        <v>2869649</v>
      </c>
      <c r="L32" s="337">
        <v>2891277.5234482004</v>
      </c>
      <c r="M32" s="337">
        <v>2898428.4019926004</v>
      </c>
      <c r="N32" s="337">
        <v>2933173.0704276003</v>
      </c>
      <c r="O32" s="337">
        <v>2948188.1122479998</v>
      </c>
      <c r="P32" s="337">
        <v>2776046.6937815002</v>
      </c>
      <c r="Q32" s="337">
        <v>2682218.0174889001</v>
      </c>
      <c r="R32" s="337">
        <v>2685412.0125321001</v>
      </c>
      <c r="S32" s="1118">
        <v>2694735.9194189999</v>
      </c>
      <c r="T32" s="391"/>
    </row>
    <row r="33" spans="1:22" s="394" customFormat="1" ht="25.2" customHeight="1">
      <c r="A33" s="1334" t="s">
        <v>393</v>
      </c>
      <c r="B33" s="1335"/>
      <c r="C33" s="1335"/>
      <c r="D33" s="336">
        <v>19.667132424864402</v>
      </c>
      <c r="E33" s="336">
        <v>17.523890614957871</v>
      </c>
      <c r="F33" s="336">
        <v>19.845548173506305</v>
      </c>
      <c r="G33" s="336">
        <v>19.739999999999998</v>
      </c>
      <c r="H33" s="336">
        <v>19.971355617388202</v>
      </c>
      <c r="I33" s="336">
        <v>19.935912550973384</v>
      </c>
      <c r="J33" s="336">
        <v>20.022035476392013</v>
      </c>
      <c r="K33" s="336">
        <v>19.8</v>
      </c>
      <c r="L33" s="336">
        <v>20.020639765706346</v>
      </c>
      <c r="M33" s="336">
        <v>20.306890830791776</v>
      </c>
      <c r="N33" s="336">
        <v>18.413199481327062</v>
      </c>
      <c r="O33" s="336">
        <v>17.841817834507719</v>
      </c>
      <c r="P33" s="336">
        <v>19.493408098700122</v>
      </c>
      <c r="Q33" s="336">
        <v>20.631672643064334</v>
      </c>
      <c r="R33" s="336">
        <v>21.057884535054765</v>
      </c>
      <c r="S33" s="1117">
        <v>21.290988773720006</v>
      </c>
      <c r="T33" s="393"/>
    </row>
    <row r="34" spans="1:22" ht="22.2" customHeight="1">
      <c r="A34" s="176"/>
      <c r="B34" s="177" t="s">
        <v>17</v>
      </c>
      <c r="C34" s="173" t="s">
        <v>394</v>
      </c>
      <c r="D34" s="337">
        <v>445334.6607376</v>
      </c>
      <c r="E34" s="337">
        <v>430786.31460769998</v>
      </c>
      <c r="F34" s="337">
        <v>521477.05953320005</v>
      </c>
      <c r="G34" s="337">
        <v>541202</v>
      </c>
      <c r="H34" s="337">
        <v>551060.27648860007</v>
      </c>
      <c r="I34" s="337">
        <v>554331.67868379992</v>
      </c>
      <c r="J34" s="337">
        <v>561123.91229850007</v>
      </c>
      <c r="K34" s="337">
        <v>568213</v>
      </c>
      <c r="L34" s="337">
        <v>578852.25759639998</v>
      </c>
      <c r="M34" s="337">
        <v>588580.69140130002</v>
      </c>
      <c r="N34" s="337">
        <v>540091.00859039999</v>
      </c>
      <c r="O34" s="337">
        <v>526010.35240590002</v>
      </c>
      <c r="P34" s="337">
        <v>541146.11102930002</v>
      </c>
      <c r="Q34" s="337">
        <v>553386.44094160001</v>
      </c>
      <c r="R34" s="337">
        <v>565490.96088949998</v>
      </c>
      <c r="S34" s="1118">
        <v>573735.92208489985</v>
      </c>
      <c r="T34" s="391"/>
    </row>
    <row r="35" spans="1:22" ht="22.2" customHeight="1">
      <c r="A35" s="176"/>
      <c r="B35" s="177" t="s">
        <v>17</v>
      </c>
      <c r="C35" s="174" t="s">
        <v>392</v>
      </c>
      <c r="D35" s="337">
        <v>2264359.9031985998</v>
      </c>
      <c r="E35" s="337">
        <v>2458280.0935769002</v>
      </c>
      <c r="F35" s="337">
        <v>2627677.7792883995</v>
      </c>
      <c r="G35" s="337">
        <v>2741245</v>
      </c>
      <c r="H35" s="337">
        <v>2759253.2377161998</v>
      </c>
      <c r="I35" s="337">
        <v>2780568.3701032</v>
      </c>
      <c r="J35" s="337">
        <v>2802531.8053207998</v>
      </c>
      <c r="K35" s="337">
        <v>2869649</v>
      </c>
      <c r="L35" s="337">
        <v>2891277.5234482004</v>
      </c>
      <c r="M35" s="337">
        <v>2898428.4019926004</v>
      </c>
      <c r="N35" s="337">
        <v>2933173.0704276003</v>
      </c>
      <c r="O35" s="337">
        <v>2948188.1122479998</v>
      </c>
      <c r="P35" s="337">
        <v>2776046.6937815002</v>
      </c>
      <c r="Q35" s="337">
        <v>2682218.0174889001</v>
      </c>
      <c r="R35" s="337">
        <v>2685412.0125321001</v>
      </c>
      <c r="S35" s="1118">
        <v>2694735.9194189999</v>
      </c>
      <c r="T35" s="391"/>
      <c r="V35" s="74"/>
    </row>
    <row r="36" spans="1:22" s="394" customFormat="1" ht="22.2" customHeight="1">
      <c r="A36" s="1332" t="s">
        <v>395</v>
      </c>
      <c r="B36" s="1333"/>
      <c r="C36" s="1333"/>
      <c r="D36" s="336">
        <v>3.082699919111298</v>
      </c>
      <c r="E36" s="336">
        <v>1.433000695333289</v>
      </c>
      <c r="F36" s="336">
        <v>2.1585317950541811</v>
      </c>
      <c r="G36" s="336">
        <v>3.2</v>
      </c>
      <c r="H36" s="336">
        <v>3.2426278034161324</v>
      </c>
      <c r="I36" s="336">
        <v>3.1302325116610472</v>
      </c>
      <c r="J36" s="336">
        <v>3.107919754711856</v>
      </c>
      <c r="K36" s="336">
        <v>3.05</v>
      </c>
      <c r="L36" s="336">
        <v>3.2825748127065588</v>
      </c>
      <c r="M36" s="336">
        <v>3.1765515353406362</v>
      </c>
      <c r="N36" s="336">
        <v>3.365730081389704</v>
      </c>
      <c r="O36" s="336">
        <v>3.2151190720775844</v>
      </c>
      <c r="P36" s="336">
        <v>3.1454109622927087</v>
      </c>
      <c r="Q36" s="336">
        <v>3.3078271276228208</v>
      </c>
      <c r="R36" s="336">
        <v>3.3598299341960383</v>
      </c>
      <c r="S36" s="1117">
        <v>3.3338451192929539</v>
      </c>
      <c r="T36" s="393"/>
      <c r="U36" s="395"/>
      <c r="V36" s="395"/>
    </row>
    <row r="37" spans="1:22" ht="22.2" customHeight="1">
      <c r="A37" s="178"/>
      <c r="B37" s="177" t="s">
        <v>17</v>
      </c>
      <c r="C37" s="173" t="s">
        <v>396</v>
      </c>
      <c r="D37" s="337">
        <v>94102.536472000007</v>
      </c>
      <c r="E37" s="337">
        <v>51974.617832699994</v>
      </c>
      <c r="F37" s="337">
        <v>84875.10571080001</v>
      </c>
      <c r="G37" s="337">
        <v>133926</v>
      </c>
      <c r="H37" s="337">
        <v>136389.96116790001</v>
      </c>
      <c r="I37" s="337">
        <v>132692.1246251</v>
      </c>
      <c r="J37" s="337">
        <v>132638.66534400001</v>
      </c>
      <c r="K37" s="337">
        <v>131436</v>
      </c>
      <c r="L37" s="337">
        <v>151254.41274960001</v>
      </c>
      <c r="M37" s="337">
        <v>145771.8990102</v>
      </c>
      <c r="N37" s="337">
        <v>154064.9007084</v>
      </c>
      <c r="O37" s="337">
        <v>146734.12890869999</v>
      </c>
      <c r="P37" s="337">
        <v>143277.5568055</v>
      </c>
      <c r="Q37" s="337">
        <v>150930.3603156</v>
      </c>
      <c r="R37" s="337">
        <v>153315.49140880001</v>
      </c>
      <c r="S37" s="1118">
        <v>152213.74344309999</v>
      </c>
      <c r="T37" s="391"/>
      <c r="U37" s="104"/>
      <c r="V37" s="104"/>
    </row>
    <row r="38" spans="1:22" ht="22.2" customHeight="1">
      <c r="A38" s="178"/>
      <c r="B38" s="177" t="s">
        <v>17</v>
      </c>
      <c r="C38" s="173" t="s">
        <v>397</v>
      </c>
      <c r="D38" s="337">
        <v>3052601.2567297998</v>
      </c>
      <c r="E38" s="337">
        <v>3626977.8515782002</v>
      </c>
      <c r="F38" s="337">
        <v>3932075.7704506996</v>
      </c>
      <c r="G38" s="337">
        <v>4191539</v>
      </c>
      <c r="H38" s="337">
        <v>4206155.2986196</v>
      </c>
      <c r="I38" s="337">
        <v>4239050.1066864002</v>
      </c>
      <c r="J38" s="337">
        <v>4267763.5142577002</v>
      </c>
      <c r="K38" s="337">
        <v>4306153</v>
      </c>
      <c r="L38" s="337">
        <v>4607797.8836645996</v>
      </c>
      <c r="M38" s="337">
        <v>4588998.3961669998</v>
      </c>
      <c r="N38" s="337">
        <v>4577458.5894537</v>
      </c>
      <c r="O38" s="337">
        <v>4563878.5257767001</v>
      </c>
      <c r="P38" s="337">
        <v>4555129.9503662996</v>
      </c>
      <c r="Q38" s="337">
        <v>4562824.9147368995</v>
      </c>
      <c r="R38" s="337">
        <v>4563192.0189878996</v>
      </c>
      <c r="S38" s="1118">
        <v>4565711.3032108005</v>
      </c>
      <c r="T38" s="391"/>
      <c r="U38" s="104"/>
      <c r="V38" s="104"/>
    </row>
    <row r="39" spans="1:22" s="394" customFormat="1" ht="25.2" customHeight="1">
      <c r="A39" s="1330" t="s">
        <v>398</v>
      </c>
      <c r="B39" s="1331"/>
      <c r="C39" s="1331"/>
      <c r="D39" s="336">
        <v>71.236775111636234</v>
      </c>
      <c r="E39" s="336">
        <v>86.622345686617862</v>
      </c>
      <c r="F39" s="336">
        <v>81.65944743286903</v>
      </c>
      <c r="G39" s="336">
        <v>68.56</v>
      </c>
      <c r="H39" s="336">
        <v>68.72723273056684</v>
      </c>
      <c r="I39" s="336">
        <v>69.606434302329035</v>
      </c>
      <c r="J39" s="336">
        <v>69.1928392533639</v>
      </c>
      <c r="K39" s="336">
        <v>72.349999999999994</v>
      </c>
      <c r="L39" s="336">
        <v>86.789347199003814</v>
      </c>
      <c r="M39" s="336">
        <v>80.674100775713839</v>
      </c>
      <c r="N39" s="336">
        <v>74.754179392499921</v>
      </c>
      <c r="O39" s="336">
        <v>72.949625496250121</v>
      </c>
      <c r="P39" s="336">
        <v>71.597080059713321</v>
      </c>
      <c r="Q39" s="336">
        <v>69.650809719682414</v>
      </c>
      <c r="R39" s="336">
        <v>68.706282421937388</v>
      </c>
      <c r="S39" s="1117">
        <v>68.918380470644152</v>
      </c>
      <c r="T39" s="393"/>
      <c r="U39" s="395"/>
      <c r="V39" s="395"/>
    </row>
    <row r="40" spans="1:22" ht="22.2" customHeight="1">
      <c r="A40" s="178"/>
      <c r="B40" s="177" t="s">
        <v>17</v>
      </c>
      <c r="C40" s="173" t="s">
        <v>399</v>
      </c>
      <c r="D40" s="337">
        <v>231406.65645930002</v>
      </c>
      <c r="E40" s="337">
        <v>342974.73213999998</v>
      </c>
      <c r="F40" s="337">
        <v>378704.80566369998</v>
      </c>
      <c r="G40" s="337">
        <v>194399</v>
      </c>
      <c r="H40" s="337">
        <v>224252.40532269998</v>
      </c>
      <c r="I40" s="337">
        <v>252437.57943459999</v>
      </c>
      <c r="J40" s="337">
        <v>272455.64750329999</v>
      </c>
      <c r="K40" s="337">
        <v>343300</v>
      </c>
      <c r="L40" s="337">
        <v>83086.82843780001</v>
      </c>
      <c r="M40" s="337">
        <v>101315.614023</v>
      </c>
      <c r="N40" s="337">
        <v>113970.87874540001</v>
      </c>
      <c r="O40" s="337">
        <v>132226.55281680002</v>
      </c>
      <c r="P40" s="337">
        <v>150748.06735699999</v>
      </c>
      <c r="Q40" s="337">
        <v>173392.5054045</v>
      </c>
      <c r="R40" s="337">
        <v>197264.43696309999</v>
      </c>
      <c r="S40" s="1118">
        <v>225998.25915460003</v>
      </c>
      <c r="T40" s="391"/>
      <c r="U40" s="104"/>
      <c r="V40" s="104"/>
    </row>
    <row r="41" spans="1:22" ht="22.2" customHeight="1">
      <c r="A41" s="178"/>
      <c r="B41" s="177" t="s">
        <v>17</v>
      </c>
      <c r="C41" s="173" t="s">
        <v>400</v>
      </c>
      <c r="D41" s="337">
        <v>324841.56686859997</v>
      </c>
      <c r="E41" s="337">
        <v>395942.55895679991</v>
      </c>
      <c r="F41" s="337">
        <v>463761.16612230003</v>
      </c>
      <c r="G41" s="337">
        <v>283528</v>
      </c>
      <c r="H41" s="337">
        <v>326293.37223840004</v>
      </c>
      <c r="I41" s="337">
        <v>362664.14443550003</v>
      </c>
      <c r="J41" s="337">
        <v>393762.7801421</v>
      </c>
      <c r="K41" s="337">
        <v>474496</v>
      </c>
      <c r="L41" s="337">
        <v>95733.9018201</v>
      </c>
      <c r="M41" s="337">
        <v>125586.29479450001</v>
      </c>
      <c r="N41" s="337">
        <v>152460.87867140002</v>
      </c>
      <c r="O41" s="337">
        <v>181257.34288189997</v>
      </c>
      <c r="P41" s="337">
        <v>210550.58003940003</v>
      </c>
      <c r="Q41" s="337">
        <v>248945.42662509999</v>
      </c>
      <c r="R41" s="337">
        <v>287112.6627863</v>
      </c>
      <c r="S41" s="1118">
        <v>327921.6046739</v>
      </c>
      <c r="T41" s="391"/>
      <c r="U41" s="104"/>
      <c r="V41" s="104"/>
    </row>
    <row r="42" spans="1:22" s="394" customFormat="1" ht="22.2" customHeight="1">
      <c r="A42" s="1332" t="s">
        <v>401</v>
      </c>
      <c r="B42" s="1333"/>
      <c r="C42" s="1333"/>
      <c r="D42" s="336">
        <v>5.6968342465950599</v>
      </c>
      <c r="E42" s="336">
        <v>4.6261228913691985</v>
      </c>
      <c r="F42" s="336">
        <v>5.158626581267499</v>
      </c>
      <c r="G42" s="336">
        <v>5.47</v>
      </c>
      <c r="H42" s="336">
        <v>5.521595671543686</v>
      </c>
      <c r="I42" s="336">
        <v>5.3182921843673849</v>
      </c>
      <c r="J42" s="336">
        <v>5.2604167084180951</v>
      </c>
      <c r="K42" s="336">
        <v>5.24</v>
      </c>
      <c r="L42" s="336">
        <v>5.1890037656807371</v>
      </c>
      <c r="M42" s="336">
        <v>4.9924253410609607</v>
      </c>
      <c r="N42" s="336">
        <v>5.0551755955773396</v>
      </c>
      <c r="O42" s="336">
        <v>5.0848776923625616</v>
      </c>
      <c r="P42" s="336">
        <v>5.108473249904069</v>
      </c>
      <c r="Q42" s="336">
        <v>5.1446065123789513</v>
      </c>
      <c r="R42" s="336">
        <v>5.1973625868949114</v>
      </c>
      <c r="S42" s="1117">
        <v>5.238671877416059</v>
      </c>
      <c r="T42" s="393"/>
    </row>
    <row r="43" spans="1:22" ht="22.2" customHeight="1">
      <c r="A43" s="178"/>
      <c r="B43" s="177" t="s">
        <v>17</v>
      </c>
      <c r="C43" s="173" t="s">
        <v>402</v>
      </c>
      <c r="D43" s="337">
        <v>166316.46346919998</v>
      </c>
      <c r="E43" s="337">
        <v>163745.7445113</v>
      </c>
      <c r="F43" s="337">
        <v>199655.7851717</v>
      </c>
      <c r="G43" s="337">
        <v>225202</v>
      </c>
      <c r="H43" s="337">
        <v>228152.20513369999</v>
      </c>
      <c r="I43" s="337">
        <v>221495.06329370002</v>
      </c>
      <c r="J43" s="337">
        <v>220586.71880639999</v>
      </c>
      <c r="K43" s="337">
        <v>221739</v>
      </c>
      <c r="L43" s="337">
        <v>233787.14248559999</v>
      </c>
      <c r="M43" s="337">
        <v>224294.01065640003</v>
      </c>
      <c r="N43" s="337">
        <v>226500.92731520001</v>
      </c>
      <c r="O43" s="337">
        <v>226822.3566459</v>
      </c>
      <c r="P43" s="337">
        <v>227360.65874720001</v>
      </c>
      <c r="Q43" s="337">
        <v>229004.75142379999</v>
      </c>
      <c r="R43" s="337">
        <v>231347.11674579998</v>
      </c>
      <c r="S43" s="1118">
        <v>233258.26118080001</v>
      </c>
      <c r="T43" s="391"/>
    </row>
    <row r="44" spans="1:22" ht="22.2" customHeight="1">
      <c r="A44" s="178"/>
      <c r="B44" s="177" t="s">
        <v>17</v>
      </c>
      <c r="C44" s="173" t="s">
        <v>403</v>
      </c>
      <c r="D44" s="337">
        <v>2919454.1436518999</v>
      </c>
      <c r="E44" s="337">
        <v>3539589.1625965</v>
      </c>
      <c r="F44" s="337">
        <v>3870328.3136777002</v>
      </c>
      <c r="G44" s="337">
        <v>4117392</v>
      </c>
      <c r="H44" s="337">
        <v>4131997.6815672005</v>
      </c>
      <c r="I44" s="337">
        <v>4164778.0079621002</v>
      </c>
      <c r="J44" s="337">
        <v>4193331.6509583993</v>
      </c>
      <c r="K44" s="337">
        <v>4228754</v>
      </c>
      <c r="L44" s="337">
        <v>4505434.0494380007</v>
      </c>
      <c r="M44" s="337">
        <v>4492686.3264565999</v>
      </c>
      <c r="N44" s="337">
        <v>4480574.8689196995</v>
      </c>
      <c r="O44" s="337">
        <v>4460723.9420248996</v>
      </c>
      <c r="P44" s="337">
        <v>4450657.7136617005</v>
      </c>
      <c r="Q44" s="337">
        <v>4451356.0147460997</v>
      </c>
      <c r="R44" s="337">
        <v>4451240.6605831003</v>
      </c>
      <c r="S44" s="1118">
        <v>4452622.0889378004</v>
      </c>
      <c r="T44" s="391"/>
    </row>
    <row r="45" spans="1:22" s="394" customFormat="1" ht="22.2" customHeight="1">
      <c r="A45" s="1332" t="s">
        <v>404</v>
      </c>
      <c r="B45" s="1333"/>
      <c r="C45" s="1333"/>
      <c r="D45" s="336">
        <v>92.834975106495719</v>
      </c>
      <c r="E45" s="336">
        <v>85.131857522542035</v>
      </c>
      <c r="F45" s="336">
        <v>82.502774027593219</v>
      </c>
      <c r="G45" s="336">
        <v>87.97</v>
      </c>
      <c r="H45" s="336">
        <v>87.769105633847289</v>
      </c>
      <c r="I45" s="336">
        <v>83.359461666790921</v>
      </c>
      <c r="J45" s="336">
        <v>83.117149126716257</v>
      </c>
      <c r="K45" s="336">
        <v>80.819999999999993</v>
      </c>
      <c r="L45" s="336">
        <v>83.000249673586794</v>
      </c>
      <c r="M45" s="336">
        <v>84.075231110421058</v>
      </c>
      <c r="N45" s="336">
        <v>85.925081241891547</v>
      </c>
      <c r="O45" s="336">
        <v>86.463761358026034</v>
      </c>
      <c r="P45" s="336">
        <v>87.426938654945104</v>
      </c>
      <c r="Q45" s="336">
        <v>87.408204048759913</v>
      </c>
      <c r="R45" s="336">
        <v>89.06851269441232</v>
      </c>
      <c r="S45" s="1117">
        <v>89.345291024159863</v>
      </c>
      <c r="T45" s="393"/>
    </row>
    <row r="46" spans="1:22" ht="22.2" customHeight="1">
      <c r="A46" s="178"/>
      <c r="B46" s="177" t="s">
        <v>17</v>
      </c>
      <c r="C46" s="173" t="s">
        <v>405</v>
      </c>
      <c r="D46" s="337">
        <v>2239600.0299281003</v>
      </c>
      <c r="E46" s="337">
        <v>2445964.8025810001</v>
      </c>
      <c r="F46" s="337">
        <v>2623165.1434912006</v>
      </c>
      <c r="G46" s="337">
        <v>2767646</v>
      </c>
      <c r="H46" s="337">
        <v>2816338.7159051998</v>
      </c>
      <c r="I46" s="337">
        <v>2830182.1629819004</v>
      </c>
      <c r="J46" s="337">
        <v>2846207.0875891</v>
      </c>
      <c r="K46" s="337">
        <v>2894142</v>
      </c>
      <c r="L46" s="337">
        <v>2843202.4323658999</v>
      </c>
      <c r="M46" s="337">
        <v>2868053.0899418998</v>
      </c>
      <c r="N46" s="337">
        <v>2914190.0272357999</v>
      </c>
      <c r="O46" s="337">
        <v>2912016.1324730995</v>
      </c>
      <c r="P46" s="337">
        <v>2976500.0004603001</v>
      </c>
      <c r="Q46" s="337">
        <v>3018121.5080861002</v>
      </c>
      <c r="R46" s="337">
        <v>3042329.1428749999</v>
      </c>
      <c r="S46" s="1118">
        <v>3077443.6502352995</v>
      </c>
      <c r="T46" s="391"/>
    </row>
    <row r="47" spans="1:22" ht="22.2" customHeight="1">
      <c r="A47" s="178"/>
      <c r="B47" s="177" t="s">
        <v>17</v>
      </c>
      <c r="C47" s="173" t="s">
        <v>406</v>
      </c>
      <c r="D47" s="337">
        <v>2412452.8792719999</v>
      </c>
      <c r="E47" s="337">
        <v>2873148.6352607002</v>
      </c>
      <c r="F47" s="337">
        <v>3179487.2044107001</v>
      </c>
      <c r="G47" s="337">
        <v>3146243</v>
      </c>
      <c r="H47" s="337">
        <v>3208804.1635678997</v>
      </c>
      <c r="I47" s="337">
        <v>3395154.0789632997</v>
      </c>
      <c r="J47" s="337">
        <v>3424331.9429181996</v>
      </c>
      <c r="K47" s="337">
        <v>3581139</v>
      </c>
      <c r="L47" s="337">
        <v>3425534.7948316997</v>
      </c>
      <c r="M47" s="337">
        <v>3411293.7330795</v>
      </c>
      <c r="N47" s="337">
        <v>3391547.5960178999</v>
      </c>
      <c r="O47" s="337">
        <v>3367903.6011574003</v>
      </c>
      <c r="P47" s="337">
        <v>3404557.0464360998</v>
      </c>
      <c r="Q47" s="337">
        <v>3452904.1534848004</v>
      </c>
      <c r="R47" s="337">
        <v>3415717.9129205998</v>
      </c>
      <c r="S47" s="1118">
        <v>3444438.5540175005</v>
      </c>
      <c r="T47" s="391"/>
    </row>
    <row r="48" spans="1:22" s="394" customFormat="1" ht="22.2" customHeight="1">
      <c r="A48" s="1330" t="s">
        <v>407</v>
      </c>
      <c r="B48" s="1331"/>
      <c r="C48" s="1331"/>
      <c r="D48" s="336">
        <v>13.07796334102798</v>
      </c>
      <c r="E48" s="336">
        <v>17.528745083299039</v>
      </c>
      <c r="F48" s="336">
        <v>16.408544906392585</v>
      </c>
      <c r="G48" s="336">
        <v>11.25</v>
      </c>
      <c r="H48" s="336">
        <v>12.120159687019436</v>
      </c>
      <c r="I48" s="336">
        <v>12.978625494543621</v>
      </c>
      <c r="J48" s="336">
        <v>14.856234562454576</v>
      </c>
      <c r="K48" s="336">
        <v>14.23</v>
      </c>
      <c r="L48" s="336">
        <v>13.783742556077158</v>
      </c>
      <c r="M48" s="336">
        <v>13.727937930869569</v>
      </c>
      <c r="N48" s="336">
        <v>13.852307620189572</v>
      </c>
      <c r="O48" s="336">
        <v>12.634077531568089</v>
      </c>
      <c r="P48" s="336">
        <v>11.519171203822003</v>
      </c>
      <c r="Q48" s="336">
        <v>11.950233844765849</v>
      </c>
      <c r="R48" s="336">
        <v>11.069269891421991</v>
      </c>
      <c r="S48" s="1117">
        <v>10.829018589365477</v>
      </c>
      <c r="T48" s="393"/>
    </row>
    <row r="49" spans="1:21" ht="22.2" customHeight="1">
      <c r="A49" s="178"/>
      <c r="B49" s="177" t="s">
        <v>17</v>
      </c>
      <c r="C49" s="173" t="s">
        <v>408</v>
      </c>
      <c r="D49" s="337">
        <v>329235.29038040002</v>
      </c>
      <c r="E49" s="337">
        <v>414449.04969000007</v>
      </c>
      <c r="F49" s="337">
        <v>395658.4880292</v>
      </c>
      <c r="G49" s="337">
        <v>273102</v>
      </c>
      <c r="H49" s="337">
        <v>289727.29860460002</v>
      </c>
      <c r="I49" s="337">
        <v>322696.82083370001</v>
      </c>
      <c r="J49" s="337">
        <v>390933.37186329998</v>
      </c>
      <c r="K49" s="337">
        <v>401380</v>
      </c>
      <c r="L49" s="337">
        <v>367838.76839470002</v>
      </c>
      <c r="M49" s="337">
        <v>373037.47425269999</v>
      </c>
      <c r="N49" s="337">
        <v>366810.38624809997</v>
      </c>
      <c r="O49" s="337">
        <v>332418.072904</v>
      </c>
      <c r="P49" s="337">
        <v>314821.64912370004</v>
      </c>
      <c r="Q49" s="337">
        <v>337918.35931179998</v>
      </c>
      <c r="R49" s="337">
        <v>274509.70454060001</v>
      </c>
      <c r="S49" s="1118">
        <v>278111.65371420002</v>
      </c>
      <c r="T49" s="391"/>
      <c r="U49" s="54"/>
    </row>
    <row r="50" spans="1:21" ht="22.2" customHeight="1">
      <c r="A50" s="178"/>
      <c r="B50" s="177" t="s">
        <v>17</v>
      </c>
      <c r="C50" s="173" t="s">
        <v>409</v>
      </c>
      <c r="D50" s="337">
        <v>107960.35456670001</v>
      </c>
      <c r="E50" s="337">
        <v>254900.8687581</v>
      </c>
      <c r="F50" s="337">
        <v>301991.69665870001</v>
      </c>
      <c r="G50" s="337">
        <v>206558</v>
      </c>
      <c r="H50" s="337">
        <v>234237.19424969997</v>
      </c>
      <c r="I50" s="337">
        <v>265897.26255430002</v>
      </c>
      <c r="J50" s="337">
        <v>285752.89818210003</v>
      </c>
      <c r="K50" s="337">
        <v>271583</v>
      </c>
      <c r="L50" s="337">
        <v>267288.22939399997</v>
      </c>
      <c r="M50" s="337">
        <v>254356.59524670002</v>
      </c>
      <c r="N50" s="337">
        <v>264076.1997004</v>
      </c>
      <c r="O50" s="337">
        <v>239038.7311679</v>
      </c>
      <c r="P50" s="337">
        <v>205860.51489789999</v>
      </c>
      <c r="Q50" s="337">
        <v>211947.71910930003</v>
      </c>
      <c r="R50" s="337">
        <v>230846.15026690002</v>
      </c>
      <c r="S50" s="1118">
        <v>218219.76834490002</v>
      </c>
      <c r="T50" s="391"/>
    </row>
    <row r="51" spans="1:21" ht="22.2" customHeight="1" thickBot="1">
      <c r="A51" s="307"/>
      <c r="B51" s="308" t="s">
        <v>17</v>
      </c>
      <c r="C51" s="309" t="s">
        <v>410</v>
      </c>
      <c r="D51" s="339">
        <v>3342994.8803690006</v>
      </c>
      <c r="E51" s="339">
        <v>3818584.3611009</v>
      </c>
      <c r="F51" s="339">
        <v>4251749.2481378</v>
      </c>
      <c r="G51" s="339">
        <v>4262761</v>
      </c>
      <c r="H51" s="339">
        <v>4323082.4212280009</v>
      </c>
      <c r="I51" s="339">
        <v>4535103.3792866003</v>
      </c>
      <c r="J51" s="339">
        <v>4554897.5899691004</v>
      </c>
      <c r="K51" s="339">
        <v>4728435</v>
      </c>
      <c r="L51" s="339">
        <v>4607797.8836645996</v>
      </c>
      <c r="M51" s="339">
        <v>4570198.9086693004</v>
      </c>
      <c r="N51" s="339">
        <v>4554378.9760270007</v>
      </c>
      <c r="O51" s="339">
        <v>4523138.3347461</v>
      </c>
      <c r="P51" s="339">
        <v>4520135.6487248</v>
      </c>
      <c r="Q51" s="339">
        <v>4601299.7365899999</v>
      </c>
      <c r="R51" s="339">
        <v>4565394.6444934001</v>
      </c>
      <c r="S51" s="1119">
        <v>4583346.2927703997</v>
      </c>
      <c r="T51" s="391"/>
    </row>
    <row r="52" spans="1:21" ht="31.5" hidden="1" customHeight="1" thickBot="1">
      <c r="A52" s="1120" t="s">
        <v>257</v>
      </c>
      <c r="B52" s="392"/>
      <c r="C52" s="392"/>
      <c r="D52" s="392"/>
      <c r="E52" s="392"/>
      <c r="F52" s="392"/>
      <c r="G52" s="392"/>
      <c r="H52" s="392"/>
      <c r="I52" s="392"/>
      <c r="J52" s="392"/>
      <c r="K52" s="392"/>
      <c r="L52" s="392"/>
      <c r="M52" s="392"/>
      <c r="N52" s="392"/>
      <c r="O52" s="392"/>
      <c r="P52" s="392"/>
      <c r="Q52" s="392"/>
      <c r="R52" s="392"/>
      <c r="S52" s="1121"/>
    </row>
    <row r="53" spans="1:21" ht="75" customHeight="1">
      <c r="A53" s="1370" t="s">
        <v>824</v>
      </c>
      <c r="B53" s="1371"/>
      <c r="C53" s="1371"/>
      <c r="D53" s="1371"/>
      <c r="E53" s="1371"/>
      <c r="F53" s="1371"/>
      <c r="G53" s="1371"/>
      <c r="H53" s="1371"/>
      <c r="I53" s="1371"/>
      <c r="J53" s="1371"/>
      <c r="K53" s="1371"/>
      <c r="L53" s="1371"/>
      <c r="M53" s="1371"/>
      <c r="N53" s="1371"/>
      <c r="O53" s="1371"/>
      <c r="P53" s="1371"/>
      <c r="Q53" s="1371"/>
      <c r="R53" s="1371"/>
      <c r="S53" s="1372"/>
    </row>
    <row r="54" spans="1:21" ht="22.2" customHeight="1">
      <c r="A54" s="1315" t="s">
        <v>426</v>
      </c>
      <c r="B54" s="1316"/>
      <c r="C54" s="1316"/>
      <c r="D54" s="1357" t="s">
        <v>277</v>
      </c>
      <c r="E54" s="1357" t="s">
        <v>854</v>
      </c>
      <c r="F54" s="1359">
        <v>2021</v>
      </c>
      <c r="G54" s="1359">
        <v>2022</v>
      </c>
      <c r="H54" s="1359"/>
      <c r="I54" s="1359"/>
      <c r="J54" s="1359"/>
      <c r="K54" s="1359"/>
      <c r="L54" s="1359">
        <v>2023</v>
      </c>
      <c r="M54" s="1359"/>
      <c r="N54" s="1359"/>
      <c r="O54" s="1359"/>
      <c r="P54" s="1359"/>
      <c r="Q54" s="1359"/>
      <c r="R54" s="1359"/>
      <c r="S54" s="1373"/>
    </row>
    <row r="55" spans="1:21" ht="22.2" customHeight="1">
      <c r="A55" s="1315"/>
      <c r="B55" s="1316"/>
      <c r="C55" s="1316"/>
      <c r="D55" s="1358"/>
      <c r="E55" s="1358"/>
      <c r="F55" s="1360"/>
      <c r="G55" s="809" t="s">
        <v>267</v>
      </c>
      <c r="H55" s="809" t="s">
        <v>7</v>
      </c>
      <c r="I55" s="809" t="s">
        <v>13</v>
      </c>
      <c r="J55" s="809" t="s">
        <v>14</v>
      </c>
      <c r="K55" s="809" t="s">
        <v>15</v>
      </c>
      <c r="L55" s="809" t="s">
        <v>0</v>
      </c>
      <c r="M55" s="934" t="s">
        <v>1</v>
      </c>
      <c r="N55" s="934" t="s">
        <v>2</v>
      </c>
      <c r="O55" s="934" t="s">
        <v>3</v>
      </c>
      <c r="P55" s="934" t="s">
        <v>4</v>
      </c>
      <c r="Q55" s="934" t="s">
        <v>5</v>
      </c>
      <c r="R55" s="934" t="s">
        <v>6</v>
      </c>
      <c r="S55" s="1007" t="s">
        <v>267</v>
      </c>
    </row>
    <row r="56" spans="1:21" s="394" customFormat="1" ht="25.2" customHeight="1">
      <c r="A56" s="1334" t="s">
        <v>390</v>
      </c>
      <c r="B56" s="1335"/>
      <c r="C56" s="1335"/>
      <c r="D56" s="336">
        <v>22.045225847020415</v>
      </c>
      <c r="E56" s="336">
        <v>22.110436553345743</v>
      </c>
      <c r="F56" s="336">
        <v>22.774128835655016</v>
      </c>
      <c r="G56" s="336">
        <v>22.594336253531331</v>
      </c>
      <c r="H56" s="336">
        <v>22.485287656801038</v>
      </c>
      <c r="I56" s="336">
        <v>22.536034823053601</v>
      </c>
      <c r="J56" s="336">
        <v>23.40285348482815</v>
      </c>
      <c r="K56" s="336">
        <v>23.59</v>
      </c>
      <c r="L56" s="336">
        <v>23.671459615707612</v>
      </c>
      <c r="M56" s="336">
        <v>23.430216147666865</v>
      </c>
      <c r="N56" s="336">
        <v>22.776330481348971</v>
      </c>
      <c r="O56" s="336">
        <v>22.394825154113725</v>
      </c>
      <c r="P56" s="336">
        <v>22.5486711666452</v>
      </c>
      <c r="Q56" s="336">
        <v>22.556874631909466</v>
      </c>
      <c r="R56" s="336">
        <v>24.844016251756376</v>
      </c>
      <c r="S56" s="1117">
        <v>24.700228822311669</v>
      </c>
      <c r="T56" s="393"/>
    </row>
    <row r="57" spans="1:21" ht="22.2" customHeight="1">
      <c r="A57" s="176"/>
      <c r="B57" s="177" t="s">
        <v>17</v>
      </c>
      <c r="C57" s="173" t="s">
        <v>391</v>
      </c>
      <c r="D57" s="337">
        <v>77296.464584799993</v>
      </c>
      <c r="E57" s="337">
        <v>89467.949538499975</v>
      </c>
      <c r="F57" s="337">
        <v>97304.730419800006</v>
      </c>
      <c r="G57" s="337">
        <v>98598.102466300013</v>
      </c>
      <c r="H57" s="337">
        <v>99385.679759099978</v>
      </c>
      <c r="I57" s="337">
        <v>99398.308160399989</v>
      </c>
      <c r="J57" s="337">
        <v>102860.57551859997</v>
      </c>
      <c r="K57" s="337">
        <v>104310</v>
      </c>
      <c r="L57" s="337">
        <v>107210.16556409997</v>
      </c>
      <c r="M57" s="337">
        <v>106389.93922260002</v>
      </c>
      <c r="N57" s="337">
        <v>104141.24393789996</v>
      </c>
      <c r="O57" s="337">
        <v>102944.55030089998</v>
      </c>
      <c r="P57" s="337">
        <v>103810.29559050001</v>
      </c>
      <c r="Q57" s="337">
        <v>105218.62742330001</v>
      </c>
      <c r="R57" s="337">
        <v>106053.9819727</v>
      </c>
      <c r="S57" s="1118">
        <v>106808.56298960002</v>
      </c>
      <c r="T57" s="391"/>
    </row>
    <row r="58" spans="1:21" ht="22.2" customHeight="1">
      <c r="A58" s="176"/>
      <c r="B58" s="177" t="s">
        <v>17</v>
      </c>
      <c r="C58" s="174" t="s">
        <v>392</v>
      </c>
      <c r="D58" s="337">
        <v>350626.7757073</v>
      </c>
      <c r="E58" s="337">
        <v>404641.26215979992</v>
      </c>
      <c r="F58" s="337">
        <v>427259.94536159997</v>
      </c>
      <c r="G58" s="337">
        <v>436384.15114269999</v>
      </c>
      <c r="H58" s="337">
        <v>442003.15013109997</v>
      </c>
      <c r="I58" s="337">
        <v>441063.87366209994</v>
      </c>
      <c r="J58" s="337">
        <v>439521.51213220006</v>
      </c>
      <c r="K58" s="337">
        <v>442232</v>
      </c>
      <c r="L58" s="337">
        <v>452908.97690550011</v>
      </c>
      <c r="M58" s="337">
        <v>454071.52265300002</v>
      </c>
      <c r="N58" s="337">
        <v>457234.51380010002</v>
      </c>
      <c r="O58" s="337">
        <v>459680.08052070014</v>
      </c>
      <c r="P58" s="337">
        <v>460383.20761029993</v>
      </c>
      <c r="Q58" s="337">
        <v>466459.24641730002</v>
      </c>
      <c r="R58" s="337">
        <v>426879.37770610012</v>
      </c>
      <c r="S58" s="1118">
        <v>432419.32598260004</v>
      </c>
      <c r="T58" s="391"/>
    </row>
    <row r="59" spans="1:21" s="394" customFormat="1" ht="25.2" customHeight="1">
      <c r="A59" s="1334" t="s">
        <v>393</v>
      </c>
      <c r="B59" s="1335"/>
      <c r="C59" s="1335"/>
      <c r="D59" s="336">
        <v>20.505961917586397</v>
      </c>
      <c r="E59" s="336">
        <v>20.430373086680497</v>
      </c>
      <c r="F59" s="336">
        <v>21.000348809543272</v>
      </c>
      <c r="G59" s="336">
        <v>20.469652839108214</v>
      </c>
      <c r="H59" s="336">
        <v>20.370214869757067</v>
      </c>
      <c r="I59" s="336">
        <v>20.525366033889973</v>
      </c>
      <c r="J59" s="336">
        <v>21.275433310275343</v>
      </c>
      <c r="K59" s="336">
        <v>21.65</v>
      </c>
      <c r="L59" s="336">
        <v>21.771320611729429</v>
      </c>
      <c r="M59" s="336">
        <v>21.529683561329168</v>
      </c>
      <c r="N59" s="336">
        <v>20.88117820537963</v>
      </c>
      <c r="O59" s="336">
        <v>20.501962473432879</v>
      </c>
      <c r="P59" s="336">
        <v>20.65066700520833</v>
      </c>
      <c r="Q59" s="336">
        <v>20.668104524538034</v>
      </c>
      <c r="R59" s="336">
        <v>22.775728319239128</v>
      </c>
      <c r="S59" s="1117">
        <v>22.641647533958658</v>
      </c>
      <c r="T59" s="393"/>
    </row>
    <row r="60" spans="1:21" ht="22.2" customHeight="1">
      <c r="A60" s="176"/>
      <c r="B60" s="177" t="s">
        <v>17</v>
      </c>
      <c r="C60" s="173" t="s">
        <v>394</v>
      </c>
      <c r="D60" s="337">
        <v>71899.393099400011</v>
      </c>
      <c r="E60" s="337">
        <v>82669.719521900042</v>
      </c>
      <c r="F60" s="337">
        <v>89726.078849399986</v>
      </c>
      <c r="G60" s="337">
        <v>89326.320783799965</v>
      </c>
      <c r="H60" s="337">
        <v>90036.99141279998</v>
      </c>
      <c r="I60" s="337">
        <v>90529.974512400047</v>
      </c>
      <c r="J60" s="337">
        <v>93510.106197999979</v>
      </c>
      <c r="K60" s="337">
        <v>95764</v>
      </c>
      <c r="L60" s="337">
        <v>98604.265441400014</v>
      </c>
      <c r="M60" s="337">
        <v>97760.161969299996</v>
      </c>
      <c r="N60" s="337">
        <v>95475.953643100001</v>
      </c>
      <c r="O60" s="337">
        <v>94243.437606199994</v>
      </c>
      <c r="P60" s="337">
        <v>95072.203151499984</v>
      </c>
      <c r="Q60" s="337">
        <v>96408.284613900003</v>
      </c>
      <c r="R60" s="337">
        <v>97224.887317200017</v>
      </c>
      <c r="S60" s="1118">
        <v>97906.859657700013</v>
      </c>
      <c r="T60" s="391"/>
    </row>
    <row r="61" spans="1:21" ht="22.2" customHeight="1">
      <c r="A61" s="176"/>
      <c r="B61" s="177" t="s">
        <v>17</v>
      </c>
      <c r="C61" s="174" t="s">
        <v>392</v>
      </c>
      <c r="D61" s="337">
        <v>350626.7757073</v>
      </c>
      <c r="E61" s="337">
        <v>404641.26215979992</v>
      </c>
      <c r="F61" s="337">
        <v>427259.94536159997</v>
      </c>
      <c r="G61" s="337">
        <v>436384.15114269999</v>
      </c>
      <c r="H61" s="337">
        <v>442003.15013109997</v>
      </c>
      <c r="I61" s="337">
        <v>441063.87366209994</v>
      </c>
      <c r="J61" s="337">
        <v>439521.51213220006</v>
      </c>
      <c r="K61" s="337">
        <v>442232</v>
      </c>
      <c r="L61" s="337">
        <v>452908.97690550011</v>
      </c>
      <c r="M61" s="337">
        <v>454071.52265300002</v>
      </c>
      <c r="N61" s="337">
        <v>457234.51380010002</v>
      </c>
      <c r="O61" s="337">
        <v>459680.08052070014</v>
      </c>
      <c r="P61" s="337">
        <v>460383.20761029993</v>
      </c>
      <c r="Q61" s="337">
        <v>466459.24641730002</v>
      </c>
      <c r="R61" s="337">
        <v>426879.37770610012</v>
      </c>
      <c r="S61" s="1118">
        <v>432419.32598260004</v>
      </c>
      <c r="T61" s="391"/>
    </row>
    <row r="62" spans="1:21" s="394" customFormat="1" ht="22.2" customHeight="1">
      <c r="A62" s="1332" t="s">
        <v>395</v>
      </c>
      <c r="B62" s="1333"/>
      <c r="C62" s="1333"/>
      <c r="D62" s="336">
        <v>2.3795084870415102</v>
      </c>
      <c r="E62" s="336">
        <v>2.0416337488892689</v>
      </c>
      <c r="F62" s="336">
        <v>2.0264057827840354</v>
      </c>
      <c r="G62" s="336">
        <v>2.1787472936916257</v>
      </c>
      <c r="H62" s="336">
        <v>2.2069774628283021</v>
      </c>
      <c r="I62" s="336">
        <v>2.1617583719162705</v>
      </c>
      <c r="J62" s="336">
        <v>2.126719704103937</v>
      </c>
      <c r="K62" s="336">
        <v>2.12</v>
      </c>
      <c r="L62" s="336">
        <v>2.3144784315179496</v>
      </c>
      <c r="M62" s="336">
        <v>1.9537395498503036</v>
      </c>
      <c r="N62" s="336">
        <v>1.9511608554933402</v>
      </c>
      <c r="O62" s="336">
        <v>1.8212022059104667</v>
      </c>
      <c r="P62" s="336">
        <v>1.9011139155149719</v>
      </c>
      <c r="Q62" s="336">
        <v>1.9847361687768752</v>
      </c>
      <c r="R62" s="336">
        <v>1.9335591639519452</v>
      </c>
      <c r="S62" s="1117">
        <v>1.952445627475309</v>
      </c>
      <c r="T62" s="393"/>
    </row>
    <row r="63" spans="1:21" ht="22.2" customHeight="1">
      <c r="A63" s="178"/>
      <c r="B63" s="177" t="s">
        <v>17</v>
      </c>
      <c r="C63" s="173" t="s">
        <v>396</v>
      </c>
      <c r="D63" s="337">
        <v>14563.856700699998</v>
      </c>
      <c r="E63" s="337">
        <v>14432.654379699999</v>
      </c>
      <c r="F63" s="337">
        <v>15801.570610600003</v>
      </c>
      <c r="G63" s="337">
        <v>17610.236588300006</v>
      </c>
      <c r="H63" s="337">
        <v>17896.841718299998</v>
      </c>
      <c r="I63" s="337">
        <v>17667.063612000002</v>
      </c>
      <c r="J63" s="337">
        <v>17482.397870500001</v>
      </c>
      <c r="K63" s="337">
        <v>17474</v>
      </c>
      <c r="L63" s="337">
        <v>19481.152702800005</v>
      </c>
      <c r="M63" s="337">
        <v>16416.833985000001</v>
      </c>
      <c r="N63" s="337">
        <v>16441.043468</v>
      </c>
      <c r="O63" s="337">
        <v>15388.225155300001</v>
      </c>
      <c r="P63" s="337">
        <v>16087.399117099998</v>
      </c>
      <c r="Q63" s="337">
        <v>16861.967077000001</v>
      </c>
      <c r="R63" s="337">
        <v>16466.189991800002</v>
      </c>
      <c r="S63" s="1118">
        <v>16677.3221104</v>
      </c>
      <c r="T63" s="391"/>
    </row>
    <row r="64" spans="1:21" ht="22.2" customHeight="1">
      <c r="A64" s="178"/>
      <c r="B64" s="177" t="s">
        <v>17</v>
      </c>
      <c r="C64" s="173" t="s">
        <v>397</v>
      </c>
      <c r="D64" s="337">
        <v>612053.15215359989</v>
      </c>
      <c r="E64" s="337">
        <v>706916.91825489991</v>
      </c>
      <c r="F64" s="337">
        <v>779783.13844379992</v>
      </c>
      <c r="G64" s="337">
        <v>808273.48078819993</v>
      </c>
      <c r="H64" s="337">
        <v>810920.90969359991</v>
      </c>
      <c r="I64" s="337">
        <v>817254.31674119981</v>
      </c>
      <c r="J64" s="337">
        <v>822035.82525540004</v>
      </c>
      <c r="K64" s="337">
        <v>825593</v>
      </c>
      <c r="L64" s="337">
        <v>841708.11175039993</v>
      </c>
      <c r="M64" s="337">
        <v>840277.50711490004</v>
      </c>
      <c r="N64" s="337">
        <v>842628.80847119982</v>
      </c>
      <c r="O64" s="337">
        <v>844948.74349259993</v>
      </c>
      <c r="P64" s="337">
        <v>846209.1085552997</v>
      </c>
      <c r="Q64" s="337">
        <v>849582.29422459973</v>
      </c>
      <c r="R64" s="337">
        <v>851600.00783969997</v>
      </c>
      <c r="S64" s="1118">
        <v>854176.0075524</v>
      </c>
      <c r="T64" s="391"/>
    </row>
    <row r="65" spans="1:21" s="394" customFormat="1" ht="25.2" customHeight="1">
      <c r="A65" s="1330" t="s">
        <v>398</v>
      </c>
      <c r="B65" s="1331"/>
      <c r="C65" s="1331"/>
      <c r="D65" s="336">
        <v>77.884001717599844</v>
      </c>
      <c r="E65" s="336">
        <v>80.59876085863192</v>
      </c>
      <c r="F65" s="336">
        <v>79.37539008183245</v>
      </c>
      <c r="G65" s="336">
        <v>75.420737475889894</v>
      </c>
      <c r="H65" s="336">
        <v>75.194615773590101</v>
      </c>
      <c r="I65" s="336">
        <v>75.507961315622566</v>
      </c>
      <c r="J65" s="336">
        <v>75.907169974324873</v>
      </c>
      <c r="K65" s="336">
        <v>76.38</v>
      </c>
      <c r="L65" s="336">
        <v>77.538936538786061</v>
      </c>
      <c r="M65" s="336">
        <v>78.301251757610402</v>
      </c>
      <c r="N65" s="336">
        <v>78.723570515000659</v>
      </c>
      <c r="O65" s="336">
        <v>79.805296023759567</v>
      </c>
      <c r="P65" s="336">
        <v>78.944486171105282</v>
      </c>
      <c r="Q65" s="336">
        <v>77.979474780892858</v>
      </c>
      <c r="R65" s="336">
        <v>79.024505097139766</v>
      </c>
      <c r="S65" s="1117">
        <v>78.835913358556837</v>
      </c>
      <c r="T65" s="393"/>
    </row>
    <row r="66" spans="1:21" ht="22.2" customHeight="1">
      <c r="A66" s="178"/>
      <c r="B66" s="177" t="s">
        <v>17</v>
      </c>
      <c r="C66" s="173" t="s">
        <v>399</v>
      </c>
      <c r="D66" s="337">
        <v>51513.822377500001</v>
      </c>
      <c r="E66" s="337">
        <v>59823.366134200005</v>
      </c>
      <c r="F66" s="337">
        <v>61033.338148200011</v>
      </c>
      <c r="G66" s="337">
        <v>36571.62610429999</v>
      </c>
      <c r="H66" s="337">
        <v>41149.346497500002</v>
      </c>
      <c r="I66" s="337">
        <v>46021.188542899996</v>
      </c>
      <c r="J66" s="337">
        <v>51251.98786899999</v>
      </c>
      <c r="K66" s="337">
        <v>57197</v>
      </c>
      <c r="L66" s="337">
        <v>5642.3232100999985</v>
      </c>
      <c r="M66" s="337">
        <v>9973.0405793999998</v>
      </c>
      <c r="N66" s="337">
        <v>15330.000611000001</v>
      </c>
      <c r="O66" s="337">
        <v>20553.176548899999</v>
      </c>
      <c r="P66" s="337">
        <v>25483.896153199999</v>
      </c>
      <c r="Q66" s="337">
        <v>30244.159094900002</v>
      </c>
      <c r="R66" s="337">
        <v>36721.428646499997</v>
      </c>
      <c r="S66" s="1118">
        <v>42054.124731200012</v>
      </c>
      <c r="T66" s="391"/>
    </row>
    <row r="67" spans="1:21" ht="22.2" customHeight="1">
      <c r="A67" s="178"/>
      <c r="B67" s="177" t="s">
        <v>17</v>
      </c>
      <c r="C67" s="173" t="s">
        <v>400</v>
      </c>
      <c r="D67" s="337">
        <v>66141.725182900002</v>
      </c>
      <c r="E67" s="337">
        <v>74223.679740099964</v>
      </c>
      <c r="F67" s="337">
        <v>76892.016638000001</v>
      </c>
      <c r="G67" s="337">
        <v>48490.146514399989</v>
      </c>
      <c r="H67" s="337">
        <v>54723.793817099999</v>
      </c>
      <c r="I67" s="337">
        <v>60948.78969189999</v>
      </c>
      <c r="J67" s="337">
        <v>67519.29743440001</v>
      </c>
      <c r="K67" s="337">
        <v>74886</v>
      </c>
      <c r="L67" s="337">
        <v>7276.7611498999986</v>
      </c>
      <c r="M67" s="337">
        <v>12736.757530099998</v>
      </c>
      <c r="N67" s="337">
        <v>19473.202892999998</v>
      </c>
      <c r="O67" s="337">
        <v>25754.151131500003</v>
      </c>
      <c r="P67" s="337">
        <v>32280.7803169</v>
      </c>
      <c r="Q67" s="337">
        <v>38784.768915000008</v>
      </c>
      <c r="R67" s="337">
        <v>46468.406985099995</v>
      </c>
      <c r="S67" s="1118">
        <v>53343.8669505</v>
      </c>
      <c r="T67" s="391"/>
    </row>
    <row r="68" spans="1:21" s="394" customFormat="1" ht="22.2" customHeight="1">
      <c r="A68" s="1332" t="s">
        <v>401</v>
      </c>
      <c r="B68" s="1333"/>
      <c r="C68" s="1333"/>
      <c r="D68" s="336">
        <v>6.3185452342864465</v>
      </c>
      <c r="E68" s="336">
        <v>5.7187364993404115</v>
      </c>
      <c r="F68" s="336">
        <v>5.7161601805368969</v>
      </c>
      <c r="G68" s="336">
        <v>5.7783548486101299</v>
      </c>
      <c r="H68" s="336">
        <v>5.7998225765938622</v>
      </c>
      <c r="I68" s="336">
        <v>5.7775373718737599</v>
      </c>
      <c r="J68" s="336">
        <v>5.7682444954840113</v>
      </c>
      <c r="K68" s="336">
        <v>5.76</v>
      </c>
      <c r="L68" s="336">
        <v>5.2399750538932386</v>
      </c>
      <c r="M68" s="336">
        <v>5.2108239751211132</v>
      </c>
      <c r="N68" s="336">
        <v>5.3329807028481104</v>
      </c>
      <c r="O68" s="336">
        <v>5.3485803921295583</v>
      </c>
      <c r="P68" s="336">
        <v>5.3845164420113427</v>
      </c>
      <c r="Q68" s="336">
        <v>5.4066770260140755</v>
      </c>
      <c r="R68" s="336">
        <v>5.6662042915645383</v>
      </c>
      <c r="S68" s="1117">
        <v>5.6903374011679979</v>
      </c>
      <c r="T68" s="393"/>
    </row>
    <row r="69" spans="1:21" ht="22.2" customHeight="1">
      <c r="A69" s="178"/>
      <c r="B69" s="177" t="s">
        <v>17</v>
      </c>
      <c r="C69" s="173" t="s">
        <v>402</v>
      </c>
      <c r="D69" s="337">
        <v>36879.537887200007</v>
      </c>
      <c r="E69" s="337">
        <v>38825.944698899999</v>
      </c>
      <c r="F69" s="337">
        <v>42834.349365299997</v>
      </c>
      <c r="G69" s="337">
        <v>44673.252394399991</v>
      </c>
      <c r="H69" s="337">
        <v>44998.897671700004</v>
      </c>
      <c r="I69" s="337">
        <v>45179.309770399996</v>
      </c>
      <c r="J69" s="337">
        <v>45396.878676200009</v>
      </c>
      <c r="K69" s="337">
        <v>45542</v>
      </c>
      <c r="L69" s="337">
        <v>42037.204170000005</v>
      </c>
      <c r="M69" s="337">
        <v>41878.344325800012</v>
      </c>
      <c r="N69" s="337">
        <v>42991.89619639999</v>
      </c>
      <c r="O69" s="337">
        <v>43082.717210999981</v>
      </c>
      <c r="P69" s="337">
        <v>43430.473266200017</v>
      </c>
      <c r="Q69" s="337">
        <v>43772.500022999993</v>
      </c>
      <c r="R69" s="337">
        <v>45932.031061899987</v>
      </c>
      <c r="S69" s="1118">
        <v>46293.071684699993</v>
      </c>
      <c r="T69" s="391"/>
    </row>
    <row r="70" spans="1:21" ht="22.2" customHeight="1">
      <c r="A70" s="178"/>
      <c r="B70" s="177" t="s">
        <v>17</v>
      </c>
      <c r="C70" s="173" t="s">
        <v>403</v>
      </c>
      <c r="D70" s="337">
        <v>583671.34395239979</v>
      </c>
      <c r="E70" s="337">
        <v>678925.22593719978</v>
      </c>
      <c r="F70" s="337">
        <v>749355.30167870026</v>
      </c>
      <c r="G70" s="337">
        <v>773113.69005219999</v>
      </c>
      <c r="H70" s="337">
        <v>775866.79725859989</v>
      </c>
      <c r="I70" s="337">
        <v>781982.12945090001</v>
      </c>
      <c r="J70" s="337">
        <v>787013.7736315002</v>
      </c>
      <c r="K70" s="337">
        <v>790313</v>
      </c>
      <c r="L70" s="337">
        <v>802240.54003400006</v>
      </c>
      <c r="M70" s="337">
        <v>803679.88874209963</v>
      </c>
      <c r="N70" s="337">
        <v>806151.35497189977</v>
      </c>
      <c r="O70" s="337">
        <v>805498.17058739997</v>
      </c>
      <c r="P70" s="337">
        <v>806580.75305230031</v>
      </c>
      <c r="Q70" s="337">
        <v>809600.79199089995</v>
      </c>
      <c r="R70" s="337">
        <v>810631.39799390023</v>
      </c>
      <c r="S70" s="1118">
        <v>813538.25653990021</v>
      </c>
      <c r="T70" s="391"/>
    </row>
    <row r="71" spans="1:21" s="394" customFormat="1" ht="22.2" customHeight="1">
      <c r="A71" s="1332" t="s">
        <v>404</v>
      </c>
      <c r="B71" s="1333"/>
      <c r="C71" s="1333"/>
      <c r="D71" s="336">
        <v>88.8558320540251</v>
      </c>
      <c r="E71" s="336">
        <v>83.148419090125387</v>
      </c>
      <c r="F71" s="336">
        <v>75.870603639504225</v>
      </c>
      <c r="G71" s="336">
        <v>76.509489368557809</v>
      </c>
      <c r="H71" s="336">
        <v>77.259246107079306</v>
      </c>
      <c r="I71" s="336">
        <v>72.697542280046363</v>
      </c>
      <c r="J71" s="336">
        <v>74.461137472112057</v>
      </c>
      <c r="K71" s="336">
        <v>77.87</v>
      </c>
      <c r="L71" s="336">
        <v>78.057481737652978</v>
      </c>
      <c r="M71" s="336">
        <v>78.761490665539881</v>
      </c>
      <c r="N71" s="336">
        <v>78.504474142591746</v>
      </c>
      <c r="O71" s="336">
        <v>77.644680747873466</v>
      </c>
      <c r="P71" s="336">
        <v>78.625604382834979</v>
      </c>
      <c r="Q71" s="336">
        <v>79.680527501609518</v>
      </c>
      <c r="R71" s="336">
        <v>78.48010917299915</v>
      </c>
      <c r="S71" s="1117">
        <v>80.061064786722682</v>
      </c>
      <c r="T71" s="393"/>
    </row>
    <row r="72" spans="1:21" ht="22.2" customHeight="1">
      <c r="A72" s="178"/>
      <c r="B72" s="177" t="s">
        <v>17</v>
      </c>
      <c r="C72" s="173" t="s">
        <v>405</v>
      </c>
      <c r="D72" s="337">
        <v>403549.39145250007</v>
      </c>
      <c r="E72" s="337">
        <v>466977.34056369989</v>
      </c>
      <c r="F72" s="337">
        <v>492338.16148800013</v>
      </c>
      <c r="G72" s="337">
        <v>498072.70135350007</v>
      </c>
      <c r="H72" s="337">
        <v>504852.60517300002</v>
      </c>
      <c r="I72" s="337">
        <v>509126.99244559999</v>
      </c>
      <c r="J72" s="337">
        <v>512652.46175469994</v>
      </c>
      <c r="K72" s="337">
        <v>517187</v>
      </c>
      <c r="L72" s="337">
        <v>511417.57111349999</v>
      </c>
      <c r="M72" s="337">
        <v>516639.75994050002</v>
      </c>
      <c r="N72" s="337">
        <v>523507.32989569992</v>
      </c>
      <c r="O72" s="337">
        <v>524446.31785520003</v>
      </c>
      <c r="P72" s="337">
        <v>529289.09214330022</v>
      </c>
      <c r="Q72" s="337">
        <v>535300.21179009986</v>
      </c>
      <c r="R72" s="337">
        <v>537311.43959930015</v>
      </c>
      <c r="S72" s="1118">
        <v>544285.35975139984</v>
      </c>
      <c r="T72" s="391"/>
    </row>
    <row r="73" spans="1:21" ht="22.2" customHeight="1">
      <c r="A73" s="178"/>
      <c r="B73" s="177" t="s">
        <v>17</v>
      </c>
      <c r="C73" s="173" t="s">
        <v>406</v>
      </c>
      <c r="D73" s="337">
        <v>454161.96340060001</v>
      </c>
      <c r="E73" s="337">
        <v>561619.02496010007</v>
      </c>
      <c r="F73" s="337">
        <v>648918.20793640031</v>
      </c>
      <c r="G73" s="337">
        <v>650994.67460070003</v>
      </c>
      <c r="H73" s="337">
        <v>653452.6682712998</v>
      </c>
      <c r="I73" s="337">
        <v>700335.90748410008</v>
      </c>
      <c r="J73" s="337">
        <v>688483.25335710018</v>
      </c>
      <c r="K73" s="337">
        <v>664150</v>
      </c>
      <c r="L73" s="337">
        <v>655180.72032139997</v>
      </c>
      <c r="M73" s="337">
        <v>655954.7763441999</v>
      </c>
      <c r="N73" s="337">
        <v>666850.31090689998</v>
      </c>
      <c r="O73" s="337">
        <v>675443.97478839988</v>
      </c>
      <c r="P73" s="337">
        <v>673176.5005788001</v>
      </c>
      <c r="Q73" s="337">
        <v>671808.06725870003</v>
      </c>
      <c r="R73" s="337">
        <v>684646.65156730008</v>
      </c>
      <c r="S73" s="1118">
        <v>679837.77283169993</v>
      </c>
      <c r="T73" s="391"/>
    </row>
    <row r="74" spans="1:21" s="394" customFormat="1" ht="22.2" customHeight="1">
      <c r="A74" s="1330" t="s">
        <v>407</v>
      </c>
      <c r="B74" s="1331"/>
      <c r="C74" s="1331"/>
      <c r="D74" s="336">
        <v>17.785729271120431</v>
      </c>
      <c r="E74" s="336">
        <v>16.121471866998192</v>
      </c>
      <c r="F74" s="336">
        <v>17.019493746315995</v>
      </c>
      <c r="G74" s="336">
        <v>11.677515757890847</v>
      </c>
      <c r="H74" s="336">
        <v>13.936357752188213</v>
      </c>
      <c r="I74" s="336">
        <v>16.310944534950309</v>
      </c>
      <c r="J74" s="336">
        <v>14.033091957147997</v>
      </c>
      <c r="K74" s="336">
        <v>14.41</v>
      </c>
      <c r="L74" s="336">
        <v>12.013118945108227</v>
      </c>
      <c r="M74" s="336">
        <v>11.670471741652026</v>
      </c>
      <c r="N74" s="336">
        <v>12.966493407605986</v>
      </c>
      <c r="O74" s="336">
        <v>14.381430626284835</v>
      </c>
      <c r="P74" s="336">
        <v>11.57363562661657</v>
      </c>
      <c r="Q74" s="336">
        <v>12.881285415032643</v>
      </c>
      <c r="R74" s="336">
        <v>11.680421265921984</v>
      </c>
      <c r="S74" s="1117">
        <v>12.359476291840297</v>
      </c>
      <c r="T74" s="393"/>
    </row>
    <row r="75" spans="1:21" ht="22.2" customHeight="1">
      <c r="A75" s="178"/>
      <c r="B75" s="177" t="s">
        <v>17</v>
      </c>
      <c r="C75" s="173" t="s">
        <v>408</v>
      </c>
      <c r="D75" s="337">
        <v>99853.897139800043</v>
      </c>
      <c r="E75" s="337">
        <v>92288.627677399956</v>
      </c>
      <c r="F75" s="337">
        <v>103468.32427719998</v>
      </c>
      <c r="G75" s="337">
        <v>58008.160247499989</v>
      </c>
      <c r="H75" s="337">
        <v>72809.906377100007</v>
      </c>
      <c r="I75" s="337">
        <v>97504.740698199996</v>
      </c>
      <c r="J75" s="337">
        <v>76138.142507600031</v>
      </c>
      <c r="K75" s="337">
        <v>78172</v>
      </c>
      <c r="L75" s="337">
        <v>54843.769164200006</v>
      </c>
      <c r="M75" s="337">
        <v>50840.395841500009</v>
      </c>
      <c r="N75" s="337">
        <v>58745.009795899998</v>
      </c>
      <c r="O75" s="337">
        <v>69862.486883799997</v>
      </c>
      <c r="P75" s="337">
        <v>49277.869137299997</v>
      </c>
      <c r="Q75" s="337">
        <v>63971.020816000011</v>
      </c>
      <c r="R75" s="337">
        <v>54393.641090300007</v>
      </c>
      <c r="S75" s="1118">
        <v>61570.401788099982</v>
      </c>
      <c r="T75" s="391"/>
      <c r="U75" s="54"/>
    </row>
    <row r="76" spans="1:21" ht="22.2" customHeight="1">
      <c r="A76" s="178"/>
      <c r="B76" s="177" t="s">
        <v>17</v>
      </c>
      <c r="C76" s="173" t="s">
        <v>409</v>
      </c>
      <c r="D76" s="337">
        <v>11423.8921565</v>
      </c>
      <c r="E76" s="337">
        <v>25053.101648499996</v>
      </c>
      <c r="F76" s="337">
        <v>36398.318817100007</v>
      </c>
      <c r="G76" s="337">
        <v>37476.748834399994</v>
      </c>
      <c r="H76" s="337">
        <v>43154.573993099984</v>
      </c>
      <c r="I76" s="337">
        <v>45094.504211499996</v>
      </c>
      <c r="J76" s="337">
        <v>45928.835638500001</v>
      </c>
      <c r="K76" s="337">
        <v>46423</v>
      </c>
      <c r="L76" s="337">
        <v>46271.627471</v>
      </c>
      <c r="M76" s="337">
        <v>47056.994867999994</v>
      </c>
      <c r="N76" s="337">
        <v>51124.1617759</v>
      </c>
      <c r="O76" s="337">
        <v>52654.150026200012</v>
      </c>
      <c r="P76" s="337">
        <v>49242.769965899992</v>
      </c>
      <c r="Q76" s="337">
        <v>47638.647706499993</v>
      </c>
      <c r="R76" s="337">
        <v>46490.892027499991</v>
      </c>
      <c r="S76" s="1118">
        <v>46229.939872099996</v>
      </c>
      <c r="T76" s="391"/>
      <c r="U76" s="54"/>
    </row>
    <row r="77" spans="1:21" ht="22.2" customHeight="1" thickBot="1">
      <c r="A77" s="307"/>
      <c r="B77" s="308" t="s">
        <v>17</v>
      </c>
      <c r="C77" s="309" t="s">
        <v>410</v>
      </c>
      <c r="D77" s="339">
        <v>625657.72592180001</v>
      </c>
      <c r="E77" s="339">
        <v>727859.90196159983</v>
      </c>
      <c r="F77" s="339">
        <v>821802.60575950006</v>
      </c>
      <c r="G77" s="339">
        <v>817681.6975595</v>
      </c>
      <c r="H77" s="339">
        <v>832100.34093730012</v>
      </c>
      <c r="I77" s="339">
        <v>874254.9801708</v>
      </c>
      <c r="J77" s="339">
        <v>869850.91039699991</v>
      </c>
      <c r="K77" s="339">
        <v>864727</v>
      </c>
      <c r="L77" s="339">
        <v>841708.11175039993</v>
      </c>
      <c r="M77" s="339">
        <v>838846.90247869992</v>
      </c>
      <c r="N77" s="339">
        <v>847331.41118439997</v>
      </c>
      <c r="O77" s="339">
        <v>851908.54855620023</v>
      </c>
      <c r="P77" s="339">
        <v>851250.56880679994</v>
      </c>
      <c r="Q77" s="339">
        <v>866448.22256829997</v>
      </c>
      <c r="R77" s="339">
        <v>863706.28953369998</v>
      </c>
      <c r="S77" s="1119">
        <v>872208.00553960004</v>
      </c>
      <c r="T77" s="391"/>
      <c r="U77" s="54"/>
    </row>
    <row r="78" spans="1:21" ht="28.5" hidden="1" customHeight="1" thickBot="1">
      <c r="A78" s="1120" t="s">
        <v>257</v>
      </c>
      <c r="B78" s="392"/>
      <c r="C78" s="392"/>
      <c r="D78" s="392"/>
      <c r="E78" s="392"/>
      <c r="F78" s="392"/>
      <c r="G78" s="392"/>
      <c r="H78" s="392"/>
      <c r="I78" s="392"/>
      <c r="J78" s="392"/>
      <c r="K78" s="392"/>
      <c r="L78" s="392"/>
      <c r="M78" s="392"/>
      <c r="N78" s="392"/>
      <c r="O78" s="392"/>
      <c r="P78" s="392"/>
      <c r="Q78" s="392"/>
      <c r="R78" s="392"/>
      <c r="S78" s="1121"/>
    </row>
    <row r="79" spans="1:21" ht="75" customHeight="1">
      <c r="A79" s="1370" t="s">
        <v>825</v>
      </c>
      <c r="B79" s="1371"/>
      <c r="C79" s="1371"/>
      <c r="D79" s="1371"/>
      <c r="E79" s="1371"/>
      <c r="F79" s="1371"/>
      <c r="G79" s="1371"/>
      <c r="H79" s="1371"/>
      <c r="I79" s="1371"/>
      <c r="J79" s="1371"/>
      <c r="K79" s="1371"/>
      <c r="L79" s="1371"/>
      <c r="M79" s="1371"/>
      <c r="N79" s="1371"/>
      <c r="O79" s="1371"/>
      <c r="P79" s="1371"/>
      <c r="Q79" s="1371"/>
      <c r="R79" s="1371"/>
      <c r="S79" s="1372"/>
    </row>
    <row r="80" spans="1:21" ht="22.2" customHeight="1">
      <c r="A80" s="1315" t="s">
        <v>426</v>
      </c>
      <c r="B80" s="1316"/>
      <c r="C80" s="1316"/>
      <c r="D80" s="1357" t="s">
        <v>277</v>
      </c>
      <c r="E80" s="1357" t="s">
        <v>854</v>
      </c>
      <c r="F80" s="1359">
        <v>2021</v>
      </c>
      <c r="G80" s="1359">
        <v>2022</v>
      </c>
      <c r="H80" s="1359"/>
      <c r="I80" s="1359"/>
      <c r="J80" s="1359"/>
      <c r="K80" s="1359"/>
      <c r="L80" s="1359">
        <v>2023</v>
      </c>
      <c r="M80" s="1359"/>
      <c r="N80" s="1359"/>
      <c r="O80" s="1359"/>
      <c r="P80" s="1359"/>
      <c r="Q80" s="1359"/>
      <c r="R80" s="1359"/>
      <c r="S80" s="1373"/>
    </row>
    <row r="81" spans="1:20" ht="22.2" customHeight="1">
      <c r="A81" s="1315"/>
      <c r="B81" s="1316"/>
      <c r="C81" s="1316"/>
      <c r="D81" s="1358"/>
      <c r="E81" s="1358"/>
      <c r="F81" s="1360"/>
      <c r="G81" s="809" t="s">
        <v>267</v>
      </c>
      <c r="H81" s="809" t="s">
        <v>7</v>
      </c>
      <c r="I81" s="809" t="s">
        <v>13</v>
      </c>
      <c r="J81" s="809" t="s">
        <v>14</v>
      </c>
      <c r="K81" s="809" t="s">
        <v>15</v>
      </c>
      <c r="L81" s="809" t="s">
        <v>0</v>
      </c>
      <c r="M81" s="934" t="s">
        <v>1</v>
      </c>
      <c r="N81" s="934" t="s">
        <v>2</v>
      </c>
      <c r="O81" s="934" t="s">
        <v>3</v>
      </c>
      <c r="P81" s="934" t="s">
        <v>4</v>
      </c>
      <c r="Q81" s="934" t="s">
        <v>5</v>
      </c>
      <c r="R81" s="934" t="s">
        <v>6</v>
      </c>
      <c r="S81" s="1007" t="s">
        <v>267</v>
      </c>
    </row>
    <row r="82" spans="1:20" s="394" customFormat="1" ht="25.2" customHeight="1">
      <c r="A82" s="1334" t="s">
        <v>390</v>
      </c>
      <c r="B82" s="1335"/>
      <c r="C82" s="1335"/>
      <c r="D82" s="336">
        <v>21.277693642980015</v>
      </c>
      <c r="E82" s="336">
        <v>25.475949565278995</v>
      </c>
      <c r="F82" s="336">
        <v>26.765886951717231</v>
      </c>
      <c r="G82" s="336">
        <v>25.877027360016125</v>
      </c>
      <c r="H82" s="336">
        <v>25.747464842300289</v>
      </c>
      <c r="I82" s="336">
        <v>25.717424429564478</v>
      </c>
      <c r="J82" s="336">
        <v>26.350734309454026</v>
      </c>
      <c r="K82" s="336">
        <v>27.03</v>
      </c>
      <c r="L82" s="336">
        <v>27.863338492815217</v>
      </c>
      <c r="M82" s="336">
        <v>27.729088251497863</v>
      </c>
      <c r="N82" s="336">
        <v>26.934716946154079</v>
      </c>
      <c r="O82" s="336">
        <v>27.136018316962158</v>
      </c>
      <c r="P82" s="336">
        <v>28.621804481344437</v>
      </c>
      <c r="Q82" s="336">
        <v>28.826810324890957</v>
      </c>
      <c r="R82" s="336">
        <v>29.694493228052028</v>
      </c>
      <c r="S82" s="1117">
        <v>29.77204397777194</v>
      </c>
      <c r="T82" s="393"/>
    </row>
    <row r="83" spans="1:20" ht="22.2" customHeight="1">
      <c r="A83" s="176"/>
      <c r="B83" s="177" t="s">
        <v>17</v>
      </c>
      <c r="C83" s="173" t="s">
        <v>391</v>
      </c>
      <c r="D83" s="337">
        <v>532830.83040179987</v>
      </c>
      <c r="E83" s="337">
        <v>644847.83634899999</v>
      </c>
      <c r="F83" s="337">
        <v>693680.56761579996</v>
      </c>
      <c r="G83" s="337">
        <v>714555.75575799984</v>
      </c>
      <c r="H83" s="337">
        <v>720783.14652779989</v>
      </c>
      <c r="I83" s="337">
        <v>727135.59147330001</v>
      </c>
      <c r="J83" s="337">
        <v>743647.27350599994</v>
      </c>
      <c r="K83" s="337">
        <v>762944</v>
      </c>
      <c r="L83" s="337">
        <v>770529.40604499984</v>
      </c>
      <c r="M83" s="337">
        <v>774587.51434010034</v>
      </c>
      <c r="N83" s="337">
        <v>756969.75546250003</v>
      </c>
      <c r="O83" s="337">
        <v>761720.32106900006</v>
      </c>
      <c r="P83" s="337">
        <v>769835.47313020041</v>
      </c>
      <c r="Q83" s="337">
        <v>782082.00400969991</v>
      </c>
      <c r="R83" s="337">
        <v>783442.28790810029</v>
      </c>
      <c r="S83" s="1118">
        <v>794494.45522009989</v>
      </c>
      <c r="T83" s="391"/>
    </row>
    <row r="84" spans="1:20" ht="22.2" customHeight="1">
      <c r="A84" s="176"/>
      <c r="B84" s="177" t="s">
        <v>17</v>
      </c>
      <c r="C84" s="174" t="s">
        <v>392</v>
      </c>
      <c r="D84" s="337">
        <v>2504175.6843678998</v>
      </c>
      <c r="E84" s="337">
        <v>2531202.3589018993</v>
      </c>
      <c r="F84" s="337">
        <v>2591659.1849435992</v>
      </c>
      <c r="G84" s="337">
        <v>2761351.7805453003</v>
      </c>
      <c r="H84" s="337">
        <v>2799433.4624495981</v>
      </c>
      <c r="I84" s="337">
        <v>2827404.4061635998</v>
      </c>
      <c r="J84" s="337">
        <v>2822112.1459950991</v>
      </c>
      <c r="K84" s="337">
        <v>2822508</v>
      </c>
      <c r="L84" s="337">
        <v>2765387.9532191991</v>
      </c>
      <c r="M84" s="337">
        <v>2793411.4072367991</v>
      </c>
      <c r="N84" s="337">
        <v>2810386.8957516006</v>
      </c>
      <c r="O84" s="337">
        <v>2807045.2789783999</v>
      </c>
      <c r="P84" s="337">
        <v>2689681.8250295003</v>
      </c>
      <c r="Q84" s="337">
        <v>2713036.9097215002</v>
      </c>
      <c r="R84" s="337">
        <v>2638342.0046649994</v>
      </c>
      <c r="S84" s="1118">
        <v>2668592.2397981011</v>
      </c>
      <c r="T84" s="391"/>
    </row>
    <row r="85" spans="1:20" s="394" customFormat="1" ht="25.2" customHeight="1">
      <c r="A85" s="1334" t="s">
        <v>393</v>
      </c>
      <c r="B85" s="1335"/>
      <c r="C85" s="1335"/>
      <c r="D85" s="336">
        <v>19.025934921844872</v>
      </c>
      <c r="E85" s="336">
        <v>23.386762468549147</v>
      </c>
      <c r="F85" s="336">
        <v>25.04801121701221</v>
      </c>
      <c r="G85" s="336">
        <v>24.127330926935862</v>
      </c>
      <c r="H85" s="336">
        <v>23.968450224231056</v>
      </c>
      <c r="I85" s="336">
        <v>23.953632281982507</v>
      </c>
      <c r="J85" s="336">
        <v>24.560124693956936</v>
      </c>
      <c r="K85" s="336">
        <v>25.36</v>
      </c>
      <c r="L85" s="336">
        <v>26.194185341273972</v>
      </c>
      <c r="M85" s="336">
        <v>26.069509498833643</v>
      </c>
      <c r="N85" s="336">
        <v>25.297485603812703</v>
      </c>
      <c r="O85" s="336">
        <v>25.467563092330188</v>
      </c>
      <c r="P85" s="336">
        <v>26.902402952388744</v>
      </c>
      <c r="Q85" s="336">
        <v>27.144772204636087</v>
      </c>
      <c r="R85" s="336">
        <v>27.978361779678657</v>
      </c>
      <c r="S85" s="1117">
        <v>28.019832480681721</v>
      </c>
      <c r="T85" s="393"/>
    </row>
    <row r="86" spans="1:20" ht="22.2" customHeight="1">
      <c r="A86" s="176"/>
      <c r="B86" s="177" t="s">
        <v>17</v>
      </c>
      <c r="C86" s="173" t="s">
        <v>394</v>
      </c>
      <c r="D86" s="337">
        <v>476442.83603650006</v>
      </c>
      <c r="E86" s="337">
        <v>591966.28327470005</v>
      </c>
      <c r="F86" s="337">
        <v>649159.08335139998</v>
      </c>
      <c r="G86" s="337">
        <v>666240.48214900028</v>
      </c>
      <c r="H86" s="337">
        <v>670980.81600769993</v>
      </c>
      <c r="I86" s="337">
        <v>677266.05457699986</v>
      </c>
      <c r="J86" s="337">
        <v>693114.26205970033</v>
      </c>
      <c r="K86" s="337">
        <v>715819</v>
      </c>
      <c r="L86" s="337">
        <v>724370.84587149974</v>
      </c>
      <c r="M86" s="337">
        <v>728228.65215109987</v>
      </c>
      <c r="N86" s="337">
        <v>710957.22036419995</v>
      </c>
      <c r="O86" s="337">
        <v>714886.02745409985</v>
      </c>
      <c r="P86" s="337">
        <v>723589.04270659969</v>
      </c>
      <c r="Q86" s="337">
        <v>736447.68897159968</v>
      </c>
      <c r="R86" s="337">
        <v>738164.87105039984</v>
      </c>
      <c r="S86" s="1118">
        <v>747735.07518390019</v>
      </c>
      <c r="T86" s="391"/>
    </row>
    <row r="87" spans="1:20" ht="22.2" customHeight="1">
      <c r="A87" s="176"/>
      <c r="B87" s="177" t="s">
        <v>17</v>
      </c>
      <c r="C87" s="174" t="s">
        <v>392</v>
      </c>
      <c r="D87" s="337">
        <v>2504175.6843678998</v>
      </c>
      <c r="E87" s="337">
        <v>2531202.3589018993</v>
      </c>
      <c r="F87" s="337">
        <v>2591659.1849435992</v>
      </c>
      <c r="G87" s="337">
        <v>2761351.7805453003</v>
      </c>
      <c r="H87" s="337">
        <v>2799433.4624495981</v>
      </c>
      <c r="I87" s="337">
        <v>2827404.4061635998</v>
      </c>
      <c r="J87" s="337">
        <v>2822112.1459950991</v>
      </c>
      <c r="K87" s="337">
        <v>2822508</v>
      </c>
      <c r="L87" s="337">
        <v>2765387.9532191991</v>
      </c>
      <c r="M87" s="337">
        <v>2793411.4072367991</v>
      </c>
      <c r="N87" s="337">
        <v>2810386.8957516006</v>
      </c>
      <c r="O87" s="337">
        <v>2807045.2789783999</v>
      </c>
      <c r="P87" s="337">
        <v>2689681.8250295003</v>
      </c>
      <c r="Q87" s="337">
        <v>2713036.9097215002</v>
      </c>
      <c r="R87" s="337">
        <v>2638342.0046649994</v>
      </c>
      <c r="S87" s="1118">
        <v>2668592.2397981011</v>
      </c>
      <c r="T87" s="391"/>
    </row>
    <row r="88" spans="1:20" s="394" customFormat="1" ht="22.2" customHeight="1">
      <c r="A88" s="1332" t="s">
        <v>395</v>
      </c>
      <c r="B88" s="1333"/>
      <c r="C88" s="1333"/>
      <c r="D88" s="336">
        <v>2.0750139130184411</v>
      </c>
      <c r="E88" s="336">
        <v>1.5632021515524337</v>
      </c>
      <c r="F88" s="336">
        <v>1.5882086159697655</v>
      </c>
      <c r="G88" s="336">
        <v>1.9888743744046895</v>
      </c>
      <c r="H88" s="336">
        <v>2.0099398800434924</v>
      </c>
      <c r="I88" s="336">
        <v>2.0355077316065877</v>
      </c>
      <c r="J88" s="336">
        <v>2.0464722930012487</v>
      </c>
      <c r="K88" s="336">
        <v>2</v>
      </c>
      <c r="L88" s="336">
        <v>2.987626327066264</v>
      </c>
      <c r="M88" s="336">
        <v>2.4933932176757874</v>
      </c>
      <c r="N88" s="336">
        <v>2.3492551796798118</v>
      </c>
      <c r="O88" s="336">
        <v>2.4325989523228286</v>
      </c>
      <c r="P88" s="336">
        <v>2.4133601846020047</v>
      </c>
      <c r="Q88" s="336">
        <v>2.3109896997187107</v>
      </c>
      <c r="R88" s="336">
        <v>2.3394313422497746</v>
      </c>
      <c r="S88" s="1117">
        <v>2.3404333116813723</v>
      </c>
      <c r="T88" s="393"/>
    </row>
    <row r="89" spans="1:20" ht="22.2" customHeight="1">
      <c r="A89" s="178"/>
      <c r="B89" s="177" t="s">
        <v>17</v>
      </c>
      <c r="C89" s="173" t="s">
        <v>396</v>
      </c>
      <c r="D89" s="337">
        <v>65593.798920500005</v>
      </c>
      <c r="E89" s="337">
        <v>56525.100050099987</v>
      </c>
      <c r="F89" s="337">
        <v>62225.444789700014</v>
      </c>
      <c r="G89" s="337">
        <v>84340.227313199968</v>
      </c>
      <c r="H89" s="337">
        <v>85390.091492599939</v>
      </c>
      <c r="I89" s="337">
        <v>86729.173980899999</v>
      </c>
      <c r="J89" s="337">
        <v>87475.668414099957</v>
      </c>
      <c r="K89" s="337">
        <v>85942</v>
      </c>
      <c r="L89" s="337">
        <v>132550.93814999994</v>
      </c>
      <c r="M89" s="337">
        <v>111197.28847500001</v>
      </c>
      <c r="N89" s="337">
        <v>105249.68445039999</v>
      </c>
      <c r="O89" s="337">
        <v>109086.58628999999</v>
      </c>
      <c r="P89" s="337">
        <v>108131.53700560005</v>
      </c>
      <c r="Q89" s="337">
        <v>103712.57373759996</v>
      </c>
      <c r="R89" s="337">
        <v>105145.96543289997</v>
      </c>
      <c r="S89" s="1118">
        <v>105292.22437430003</v>
      </c>
      <c r="T89" s="391"/>
    </row>
    <row r="90" spans="1:20" ht="22.2" customHeight="1">
      <c r="A90" s="178"/>
      <c r="B90" s="177" t="s">
        <v>17</v>
      </c>
      <c r="C90" s="173" t="s">
        <v>397</v>
      </c>
      <c r="D90" s="337">
        <v>3161125.7403610987</v>
      </c>
      <c r="E90" s="337">
        <v>3615981.4643271999</v>
      </c>
      <c r="F90" s="337">
        <v>3917964.1870728019</v>
      </c>
      <c r="G90" s="337">
        <v>4240601.0353693012</v>
      </c>
      <c r="H90" s="337">
        <v>4248390.3295033984</v>
      </c>
      <c r="I90" s="337">
        <v>4260812.8003741996</v>
      </c>
      <c r="J90" s="337">
        <v>4274461.4091897989</v>
      </c>
      <c r="K90" s="337">
        <v>4290349</v>
      </c>
      <c r="L90" s="337">
        <v>4436663.8809264991</v>
      </c>
      <c r="M90" s="337">
        <v>4459677.1855605021</v>
      </c>
      <c r="N90" s="337">
        <v>4480129.930574202</v>
      </c>
      <c r="O90" s="337">
        <v>4484363.7783300001</v>
      </c>
      <c r="P90" s="337">
        <v>4480538.6985131018</v>
      </c>
      <c r="Q90" s="337">
        <v>4487799.0477509983</v>
      </c>
      <c r="R90" s="337">
        <v>4494509.5645244988</v>
      </c>
      <c r="S90" s="1118">
        <v>4498834.6324065039</v>
      </c>
      <c r="T90" s="391"/>
    </row>
    <row r="91" spans="1:20" s="394" customFormat="1" ht="25.2" customHeight="1">
      <c r="A91" s="1330" t="s">
        <v>398</v>
      </c>
      <c r="B91" s="1331"/>
      <c r="C91" s="1331"/>
      <c r="D91" s="336">
        <v>81.122405819269332</v>
      </c>
      <c r="E91" s="336">
        <v>84.663425654492144</v>
      </c>
      <c r="F91" s="336">
        <v>80.915056389147381</v>
      </c>
      <c r="G91" s="336">
        <v>74.843237403264268</v>
      </c>
      <c r="H91" s="336">
        <v>75.092329453746046</v>
      </c>
      <c r="I91" s="336">
        <v>75.006948281749189</v>
      </c>
      <c r="J91" s="336">
        <v>75.007813291414976</v>
      </c>
      <c r="K91" s="336">
        <v>75.52</v>
      </c>
      <c r="L91" s="336">
        <v>74.054868628716406</v>
      </c>
      <c r="M91" s="336">
        <v>73.456375760403247</v>
      </c>
      <c r="N91" s="336">
        <v>74.672578839043567</v>
      </c>
      <c r="O91" s="336">
        <v>73.973454489501549</v>
      </c>
      <c r="P91" s="336">
        <v>73.573951558908902</v>
      </c>
      <c r="Q91" s="336">
        <v>74.793694018128335</v>
      </c>
      <c r="R91" s="336">
        <v>74.127861080089005</v>
      </c>
      <c r="S91" s="1117">
        <v>73.985931955479657</v>
      </c>
      <c r="T91" s="393"/>
    </row>
    <row r="92" spans="1:20" ht="22.2" customHeight="1">
      <c r="A92" s="178"/>
      <c r="B92" s="177" t="s">
        <v>17</v>
      </c>
      <c r="C92" s="173" t="s">
        <v>399</v>
      </c>
      <c r="D92" s="337">
        <v>265372.81909589999</v>
      </c>
      <c r="E92" s="337">
        <v>298258.37594220001</v>
      </c>
      <c r="F92" s="337">
        <v>265507.48574960005</v>
      </c>
      <c r="G92" s="337">
        <v>167926.31850509992</v>
      </c>
      <c r="H92" s="337">
        <v>194163.50900030005</v>
      </c>
      <c r="I92" s="337">
        <v>218446.10797649994</v>
      </c>
      <c r="J92" s="337">
        <v>242633.75456690005</v>
      </c>
      <c r="K92" s="337">
        <v>267455</v>
      </c>
      <c r="L92" s="337">
        <v>31546.755272599999</v>
      </c>
      <c r="M92" s="337">
        <v>51365.054064000011</v>
      </c>
      <c r="N92" s="337">
        <v>77707.953760600038</v>
      </c>
      <c r="O92" s="337">
        <v>103624.31590280004</v>
      </c>
      <c r="P92" s="337">
        <v>125860.89655919999</v>
      </c>
      <c r="Q92" s="337">
        <v>154448.37065570001</v>
      </c>
      <c r="R92" s="337">
        <v>176424.54359789993</v>
      </c>
      <c r="S92" s="1118">
        <v>200432.71189820004</v>
      </c>
      <c r="T92" s="391"/>
    </row>
    <row r="93" spans="1:20" ht="22.2" customHeight="1">
      <c r="A93" s="178"/>
      <c r="B93" s="177" t="s">
        <v>17</v>
      </c>
      <c r="C93" s="173" t="s">
        <v>400</v>
      </c>
      <c r="D93" s="337">
        <v>327126.41645159997</v>
      </c>
      <c r="E93" s="337">
        <v>352287.15780929988</v>
      </c>
      <c r="F93" s="337">
        <v>328131.12614379998</v>
      </c>
      <c r="G93" s="337">
        <v>224370.73051810003</v>
      </c>
      <c r="H93" s="337">
        <v>258566.36811339995</v>
      </c>
      <c r="I93" s="337">
        <v>291234.4962442001</v>
      </c>
      <c r="J93" s="337">
        <v>323477.97372020001</v>
      </c>
      <c r="K93" s="337">
        <v>354173</v>
      </c>
      <c r="L93" s="337">
        <v>42599.16445299999</v>
      </c>
      <c r="M93" s="337">
        <v>69925.930230399972</v>
      </c>
      <c r="N93" s="337">
        <v>104064.91240660002</v>
      </c>
      <c r="O93" s="337">
        <v>140083.11037779992</v>
      </c>
      <c r="P93" s="337">
        <v>171067.19687119997</v>
      </c>
      <c r="Q93" s="337">
        <v>206499.18777679995</v>
      </c>
      <c r="R93" s="337">
        <v>238000.31597739997</v>
      </c>
      <c r="S93" s="1118">
        <v>270906.51776720007</v>
      </c>
      <c r="T93" s="391"/>
    </row>
    <row r="94" spans="1:20" s="394" customFormat="1" ht="22.2" customHeight="1">
      <c r="A94" s="1332" t="s">
        <v>401</v>
      </c>
      <c r="B94" s="1333"/>
      <c r="C94" s="1333"/>
      <c r="D94" s="336">
        <v>4.5465966266843783</v>
      </c>
      <c r="E94" s="336">
        <v>4.2358590104179941</v>
      </c>
      <c r="F94" s="336">
        <v>4.1542075055265002</v>
      </c>
      <c r="G94" s="336">
        <v>4.2562002159612202</v>
      </c>
      <c r="H94" s="336">
        <v>4.2882924171843664</v>
      </c>
      <c r="I94" s="336">
        <v>4.3265835296330133</v>
      </c>
      <c r="J94" s="336">
        <v>4.3569521546306698</v>
      </c>
      <c r="K94" s="336">
        <v>4.3899999999999997</v>
      </c>
      <c r="L94" s="336">
        <v>4.7867804457646477</v>
      </c>
      <c r="M94" s="336">
        <v>4.6301171630993219</v>
      </c>
      <c r="N94" s="336">
        <v>4.6488262084392851</v>
      </c>
      <c r="O94" s="336">
        <v>4.632781196188092</v>
      </c>
      <c r="P94" s="336">
        <v>4.6404249748881679</v>
      </c>
      <c r="Q94" s="336">
        <v>4.6356249033793189</v>
      </c>
      <c r="R94" s="336">
        <v>4.6316607689773086</v>
      </c>
      <c r="S94" s="1117">
        <v>4.6357060172098352</v>
      </c>
      <c r="T94" s="393"/>
    </row>
    <row r="95" spans="1:20" ht="22.2" customHeight="1">
      <c r="A95" s="178"/>
      <c r="B95" s="177" t="s">
        <v>17</v>
      </c>
      <c r="C95" s="173" t="s">
        <v>402</v>
      </c>
      <c r="D95" s="337">
        <v>137897.48276439996</v>
      </c>
      <c r="E95" s="337">
        <v>146132.17667869997</v>
      </c>
      <c r="F95" s="337">
        <v>156074.72628869998</v>
      </c>
      <c r="G95" s="337">
        <v>173072.7715875</v>
      </c>
      <c r="H95" s="337">
        <v>174752.84499659998</v>
      </c>
      <c r="I95" s="337">
        <v>176800.08032620011</v>
      </c>
      <c r="J95" s="337">
        <v>178681.61851369997</v>
      </c>
      <c r="K95" s="337">
        <v>180767</v>
      </c>
      <c r="L95" s="337">
        <v>203900.28184679998</v>
      </c>
      <c r="M95" s="337">
        <v>198195.57993000001</v>
      </c>
      <c r="N95" s="337">
        <v>199553.69859119997</v>
      </c>
      <c r="O95" s="337">
        <v>198868.53722819992</v>
      </c>
      <c r="P95" s="337">
        <v>199184.71959709999</v>
      </c>
      <c r="Q95" s="337">
        <v>199140.14170319997</v>
      </c>
      <c r="R95" s="337">
        <v>199411.94615570002</v>
      </c>
      <c r="S95" s="1118">
        <v>199938.3712538</v>
      </c>
      <c r="T95" s="391"/>
    </row>
    <row r="96" spans="1:20" ht="22.2" customHeight="1">
      <c r="A96" s="178"/>
      <c r="B96" s="177" t="s">
        <v>17</v>
      </c>
      <c r="C96" s="173" t="s">
        <v>403</v>
      </c>
      <c r="D96" s="337">
        <v>3032982.5600772989</v>
      </c>
      <c r="E96" s="337">
        <v>3449882.9238483002</v>
      </c>
      <c r="F96" s="337">
        <v>3757027.6901446991</v>
      </c>
      <c r="G96" s="337">
        <v>4066368.1877196007</v>
      </c>
      <c r="H96" s="337">
        <v>4075114.940770301</v>
      </c>
      <c r="I96" s="337">
        <v>4086366.9709665012</v>
      </c>
      <c r="J96" s="337">
        <v>4101069.0999622983</v>
      </c>
      <c r="K96" s="337">
        <v>4117729</v>
      </c>
      <c r="L96" s="337">
        <v>4259653.9397834996</v>
      </c>
      <c r="M96" s="337">
        <v>4280573.7511257976</v>
      </c>
      <c r="N96" s="337">
        <v>4292560.9528903989</v>
      </c>
      <c r="O96" s="337">
        <v>4292638.2405418009</v>
      </c>
      <c r="P96" s="337">
        <v>4292380.992581401</v>
      </c>
      <c r="Q96" s="337">
        <v>4295864.0065556001</v>
      </c>
      <c r="R96" s="337">
        <v>4305409.1416054005</v>
      </c>
      <c r="S96" s="1118">
        <v>4313007.9973048</v>
      </c>
      <c r="T96" s="391"/>
    </row>
    <row r="97" spans="1:20" s="394" customFormat="1" ht="22.2" customHeight="1">
      <c r="A97" s="1332" t="s">
        <v>404</v>
      </c>
      <c r="B97" s="1333"/>
      <c r="C97" s="1333"/>
      <c r="D97" s="336">
        <v>94.604077127528214</v>
      </c>
      <c r="E97" s="336">
        <v>78.764202580325431</v>
      </c>
      <c r="F97" s="336">
        <v>72.39129756918102</v>
      </c>
      <c r="G97" s="336">
        <v>76.664184619061359</v>
      </c>
      <c r="H97" s="336">
        <v>78.978795082203419</v>
      </c>
      <c r="I97" s="336">
        <v>78.805805772966337</v>
      </c>
      <c r="J97" s="336">
        <v>77.993047761750802</v>
      </c>
      <c r="K97" s="336">
        <v>77.7</v>
      </c>
      <c r="L97" s="336">
        <v>77.021469391012204</v>
      </c>
      <c r="M97" s="336">
        <v>77.092048360261728</v>
      </c>
      <c r="N97" s="336">
        <v>77.097035133346864</v>
      </c>
      <c r="O97" s="336">
        <v>77.292574224170892</v>
      </c>
      <c r="P97" s="336">
        <v>78.639948021629991</v>
      </c>
      <c r="Q97" s="336">
        <v>79.55097760752858</v>
      </c>
      <c r="R97" s="336">
        <v>78.63710647906646</v>
      </c>
      <c r="S97" s="1117">
        <v>79.10292974930627</v>
      </c>
      <c r="T97" s="393"/>
    </row>
    <row r="98" spans="1:20" ht="22.2" customHeight="1">
      <c r="A98" s="178"/>
      <c r="B98" s="177" t="s">
        <v>17</v>
      </c>
      <c r="C98" s="173" t="s">
        <v>405</v>
      </c>
      <c r="D98" s="337">
        <v>2158797.7609712002</v>
      </c>
      <c r="E98" s="337">
        <v>2144163.6549031003</v>
      </c>
      <c r="F98" s="337">
        <v>2229007.5017260006</v>
      </c>
      <c r="G98" s="337">
        <v>2425821.9968235982</v>
      </c>
      <c r="H98" s="337">
        <v>2461661.1571690999</v>
      </c>
      <c r="I98" s="337">
        <v>2491571.2200628999</v>
      </c>
      <c r="J98" s="337">
        <v>2483907.5396644999</v>
      </c>
      <c r="K98" s="337">
        <v>2506684</v>
      </c>
      <c r="L98" s="337">
        <v>2459984.5319875996</v>
      </c>
      <c r="M98" s="337">
        <v>2490834.0335400989</v>
      </c>
      <c r="N98" s="337">
        <v>2504295.5643493989</v>
      </c>
      <c r="O98" s="337">
        <v>2524459.1166049005</v>
      </c>
      <c r="P98" s="337">
        <v>2560696.0629699989</v>
      </c>
      <c r="Q98" s="337">
        <v>2583486.5706319995</v>
      </c>
      <c r="R98" s="337">
        <v>2588521.1352825002</v>
      </c>
      <c r="S98" s="1118">
        <v>2599763.7584899012</v>
      </c>
      <c r="T98" s="391"/>
    </row>
    <row r="99" spans="1:20" ht="22.2" customHeight="1">
      <c r="A99" s="178"/>
      <c r="B99" s="177" t="s">
        <v>17</v>
      </c>
      <c r="C99" s="173" t="s">
        <v>406</v>
      </c>
      <c r="D99" s="337">
        <v>2281928.8835312002</v>
      </c>
      <c r="E99" s="337">
        <v>2722256.5387066999</v>
      </c>
      <c r="F99" s="337">
        <v>3079109.7501683002</v>
      </c>
      <c r="G99" s="337">
        <v>3164218.0881168013</v>
      </c>
      <c r="H99" s="337">
        <v>3116863.3993553985</v>
      </c>
      <c r="I99" s="337">
        <v>3161659.4686449007</v>
      </c>
      <c r="J99" s="337">
        <v>3184780.7092398987</v>
      </c>
      <c r="K99" s="337">
        <v>3226257</v>
      </c>
      <c r="L99" s="337">
        <v>3193894.5743804006</v>
      </c>
      <c r="M99" s="337">
        <v>3230986.9649592</v>
      </c>
      <c r="N99" s="337">
        <v>3248238.4828650993</v>
      </c>
      <c r="O99" s="337">
        <v>3266108.2153678006</v>
      </c>
      <c r="P99" s="337">
        <v>3256228.0715975002</v>
      </c>
      <c r="Q99" s="337">
        <v>3247586.1998552009</v>
      </c>
      <c r="R99" s="337">
        <v>3291729.8857780024</v>
      </c>
      <c r="S99" s="1118">
        <v>3286558.1170370001</v>
      </c>
      <c r="T99" s="391"/>
    </row>
    <row r="100" spans="1:20" s="394" customFormat="1" ht="22.2" customHeight="1">
      <c r="A100" s="1330" t="s">
        <v>407</v>
      </c>
      <c r="B100" s="1331"/>
      <c r="C100" s="1331"/>
      <c r="D100" s="336">
        <v>14.884774994025499</v>
      </c>
      <c r="E100" s="336">
        <v>19.082165298574186</v>
      </c>
      <c r="F100" s="336">
        <v>22.656060128364768</v>
      </c>
      <c r="G100" s="336">
        <v>16.103660382262827</v>
      </c>
      <c r="H100" s="336">
        <v>15.385033733816458</v>
      </c>
      <c r="I100" s="336">
        <v>15.184114331511337</v>
      </c>
      <c r="J100" s="336">
        <v>15.480434025438964</v>
      </c>
      <c r="K100" s="336">
        <v>16.39</v>
      </c>
      <c r="L100" s="336">
        <v>14.860395404039908</v>
      </c>
      <c r="M100" s="336">
        <v>15.277209277783987</v>
      </c>
      <c r="N100" s="336">
        <v>14.676889873173307</v>
      </c>
      <c r="O100" s="336">
        <v>16.373785918389142</v>
      </c>
      <c r="P100" s="336">
        <v>14.433530380692522</v>
      </c>
      <c r="Q100" s="336">
        <v>13.8702291469119</v>
      </c>
      <c r="R100" s="336">
        <v>13.949383956250774</v>
      </c>
      <c r="S100" s="1117">
        <v>13.497388376752406</v>
      </c>
      <c r="T100" s="393"/>
    </row>
    <row r="101" spans="1:20" ht="22.2" customHeight="1">
      <c r="A101" s="178"/>
      <c r="B101" s="177" t="s">
        <v>17</v>
      </c>
      <c r="C101" s="173" t="s">
        <v>408</v>
      </c>
      <c r="D101" s="337">
        <v>381482.57566180005</v>
      </c>
      <c r="E101" s="337">
        <v>406531.14385440003</v>
      </c>
      <c r="F101" s="337">
        <v>569755.73888169962</v>
      </c>
      <c r="G101" s="337">
        <v>341190.89496750006</v>
      </c>
      <c r="H101" s="337">
        <v>338588.1927189001</v>
      </c>
      <c r="I101" s="337">
        <v>341033.98359470017</v>
      </c>
      <c r="J101" s="337">
        <v>360911.46506379999</v>
      </c>
      <c r="K101" s="337">
        <v>423388</v>
      </c>
      <c r="L101" s="337">
        <v>349770.4472295001</v>
      </c>
      <c r="M101" s="337">
        <v>364471.96202570014</v>
      </c>
      <c r="N101" s="337">
        <v>417114.91941100021</v>
      </c>
      <c r="O101" s="337">
        <v>423203.56107120006</v>
      </c>
      <c r="P101" s="337">
        <v>330760.62081040011</v>
      </c>
      <c r="Q101" s="337">
        <v>315156.9559040998</v>
      </c>
      <c r="R101" s="337">
        <v>307328.29232469993</v>
      </c>
      <c r="S101" s="1118">
        <v>290593.88638390001</v>
      </c>
      <c r="T101" s="391"/>
    </row>
    <row r="102" spans="1:20" ht="22.2" customHeight="1">
      <c r="A102" s="178"/>
      <c r="B102" s="177" t="s">
        <v>17</v>
      </c>
      <c r="C102" s="173" t="s">
        <v>409</v>
      </c>
      <c r="D102" s="337">
        <v>104447.34215790004</v>
      </c>
      <c r="E102" s="337">
        <v>318330.75286010012</v>
      </c>
      <c r="F102" s="337">
        <v>372861.93061869993</v>
      </c>
      <c r="G102" s="337">
        <v>355109.41720930004</v>
      </c>
      <c r="H102" s="337">
        <v>324615.17686170025</v>
      </c>
      <c r="I102" s="337">
        <v>322908.88308360009</v>
      </c>
      <c r="J102" s="337">
        <v>321922.35215980001</v>
      </c>
      <c r="K102" s="337">
        <v>308317</v>
      </c>
      <c r="L102" s="337">
        <v>309535.34822440002</v>
      </c>
      <c r="M102" s="337">
        <v>320358.04543609993</v>
      </c>
      <c r="N102" s="337">
        <v>315215.18789370003</v>
      </c>
      <c r="O102" s="337">
        <v>313136.28729689994</v>
      </c>
      <c r="P102" s="337">
        <v>315046.29323880019</v>
      </c>
      <c r="Q102" s="337">
        <v>312346.19105249987</v>
      </c>
      <c r="R102" s="337">
        <v>325244.55828230007</v>
      </c>
      <c r="S102" s="1118">
        <v>320717.69484680012</v>
      </c>
      <c r="T102" s="391"/>
    </row>
    <row r="103" spans="1:20" ht="22.2" customHeight="1" thickBot="1">
      <c r="A103" s="307"/>
      <c r="B103" s="308" t="s">
        <v>17</v>
      </c>
      <c r="C103" s="309" t="s">
        <v>410</v>
      </c>
      <c r="D103" s="339">
        <v>3264610.4359303</v>
      </c>
      <c r="E103" s="339">
        <v>3798635.4555301</v>
      </c>
      <c r="F103" s="339">
        <v>4160554.2365253</v>
      </c>
      <c r="G103" s="339">
        <v>4323863.6163969981</v>
      </c>
      <c r="H103" s="339">
        <v>4310704.6825830014</v>
      </c>
      <c r="I103" s="339">
        <v>4372615.0382076018</v>
      </c>
      <c r="J103" s="339">
        <v>4410947.4973473009</v>
      </c>
      <c r="K103" s="339">
        <v>4465116</v>
      </c>
      <c r="L103" s="339">
        <v>4436663.8809264991</v>
      </c>
      <c r="M103" s="339">
        <v>4482690.4901910005</v>
      </c>
      <c r="N103" s="339">
        <v>4989681.8306395197</v>
      </c>
      <c r="O103" s="339">
        <v>4497065.3215951007</v>
      </c>
      <c r="P103" s="339">
        <v>4474351.7144847997</v>
      </c>
      <c r="Q103" s="339">
        <v>4524100.7939389991</v>
      </c>
      <c r="R103" s="339">
        <v>4534772.6651651999</v>
      </c>
      <c r="S103" s="1119">
        <v>4529110.1075791018</v>
      </c>
      <c r="T103" s="391"/>
    </row>
    <row r="104" spans="1:20" ht="29.25" hidden="1" customHeight="1" thickBot="1">
      <c r="A104" s="1120" t="s">
        <v>257</v>
      </c>
      <c r="B104" s="384"/>
      <c r="C104" s="392"/>
      <c r="D104" s="392"/>
      <c r="E104" s="392"/>
      <c r="F104" s="392"/>
      <c r="G104" s="392"/>
      <c r="H104" s="392"/>
      <c r="I104" s="392"/>
      <c r="J104" s="392"/>
      <c r="K104" s="392"/>
      <c r="L104" s="392"/>
      <c r="M104" s="392"/>
      <c r="N104" s="392"/>
      <c r="O104" s="392"/>
      <c r="P104" s="392"/>
      <c r="Q104" s="392"/>
      <c r="R104" s="392"/>
      <c r="S104" s="1121"/>
    </row>
    <row r="105" spans="1:20" ht="75" customHeight="1">
      <c r="A105" s="1370" t="s">
        <v>826</v>
      </c>
      <c r="B105" s="1371"/>
      <c r="C105" s="1371"/>
      <c r="D105" s="1371"/>
      <c r="E105" s="1371"/>
      <c r="F105" s="1371"/>
      <c r="G105" s="1371"/>
      <c r="H105" s="1371"/>
      <c r="I105" s="1371"/>
      <c r="J105" s="1371"/>
      <c r="K105" s="1371"/>
      <c r="L105" s="1371"/>
      <c r="M105" s="1371"/>
      <c r="N105" s="1371"/>
      <c r="O105" s="1371"/>
      <c r="P105" s="1371"/>
      <c r="Q105" s="1371"/>
      <c r="R105" s="1371"/>
      <c r="S105" s="1372"/>
    </row>
    <row r="106" spans="1:20" ht="22.2" customHeight="1">
      <c r="A106" s="1315" t="s">
        <v>426</v>
      </c>
      <c r="B106" s="1316"/>
      <c r="C106" s="1316"/>
      <c r="D106" s="1357" t="s">
        <v>277</v>
      </c>
      <c r="E106" s="1357" t="s">
        <v>854</v>
      </c>
      <c r="F106" s="1359">
        <v>2021</v>
      </c>
      <c r="G106" s="1359">
        <v>2022</v>
      </c>
      <c r="H106" s="1359"/>
      <c r="I106" s="1359"/>
      <c r="J106" s="1359"/>
      <c r="K106" s="1359"/>
      <c r="L106" s="1359">
        <v>2023</v>
      </c>
      <c r="M106" s="1359"/>
      <c r="N106" s="1359"/>
      <c r="O106" s="1359"/>
      <c r="P106" s="1359"/>
      <c r="Q106" s="1359"/>
      <c r="R106" s="1359"/>
      <c r="S106" s="1373"/>
    </row>
    <row r="107" spans="1:20" ht="22.2" customHeight="1">
      <c r="A107" s="1315"/>
      <c r="B107" s="1316"/>
      <c r="C107" s="1316"/>
      <c r="D107" s="1358"/>
      <c r="E107" s="1358"/>
      <c r="F107" s="1360"/>
      <c r="G107" s="809" t="s">
        <v>267</v>
      </c>
      <c r="H107" s="809" t="s">
        <v>7</v>
      </c>
      <c r="I107" s="809" t="s">
        <v>13</v>
      </c>
      <c r="J107" s="809" t="s">
        <v>14</v>
      </c>
      <c r="K107" s="809" t="s">
        <v>15</v>
      </c>
      <c r="L107" s="809" t="s">
        <v>0</v>
      </c>
      <c r="M107" s="934" t="s">
        <v>1</v>
      </c>
      <c r="N107" s="934" t="s">
        <v>2</v>
      </c>
      <c r="O107" s="934" t="s">
        <v>3</v>
      </c>
      <c r="P107" s="934" t="s">
        <v>4</v>
      </c>
      <c r="Q107" s="934" t="s">
        <v>5</v>
      </c>
      <c r="R107" s="934" t="s">
        <v>6</v>
      </c>
      <c r="S107" s="1007" t="s">
        <v>267</v>
      </c>
    </row>
    <row r="108" spans="1:20" s="394" customFormat="1" ht="25.2" customHeight="1">
      <c r="A108" s="1334" t="s">
        <v>390</v>
      </c>
      <c r="B108" s="1335"/>
      <c r="C108" s="1335"/>
      <c r="D108" s="336">
        <v>47.868554164866637</v>
      </c>
      <c r="E108" s="336">
        <v>54.605936541621517</v>
      </c>
      <c r="F108" s="336">
        <v>60.86300990316952</v>
      </c>
      <c r="G108" s="336">
        <v>59.159849472684286</v>
      </c>
      <c r="H108" s="336">
        <v>58.710930938293245</v>
      </c>
      <c r="I108" s="336">
        <v>57.579582232423007</v>
      </c>
      <c r="J108" s="336">
        <v>58.801881812631905</v>
      </c>
      <c r="K108" s="336">
        <v>57.31</v>
      </c>
      <c r="L108" s="336">
        <v>52.39117929288345</v>
      </c>
      <c r="M108" s="336">
        <v>53.592119516791946</v>
      </c>
      <c r="N108" s="336">
        <v>55.210546759666215</v>
      </c>
      <c r="O108" s="336">
        <v>53.133498694536662</v>
      </c>
      <c r="P108" s="336">
        <v>55.628342252609599</v>
      </c>
      <c r="Q108" s="336">
        <v>54.964502086959335</v>
      </c>
      <c r="R108" s="336">
        <v>55.652019367247071</v>
      </c>
      <c r="S108" s="1117">
        <v>56.534175092486507</v>
      </c>
      <c r="T108" s="393"/>
    </row>
    <row r="109" spans="1:20" ht="22.2" customHeight="1">
      <c r="A109" s="176"/>
      <c r="B109" s="177" t="s">
        <v>17</v>
      </c>
      <c r="C109" s="173" t="s">
        <v>391</v>
      </c>
      <c r="D109" s="337">
        <v>175308.4075232</v>
      </c>
      <c r="E109" s="337">
        <v>163431.61920019999</v>
      </c>
      <c r="F109" s="337">
        <v>166350.69284070001</v>
      </c>
      <c r="G109" s="337">
        <v>170180.52898909998</v>
      </c>
      <c r="H109" s="337">
        <v>170099.22371710002</v>
      </c>
      <c r="I109" s="337">
        <v>175427.84331450003</v>
      </c>
      <c r="J109" s="337">
        <v>176368.50625389998</v>
      </c>
      <c r="K109" s="337">
        <v>173578</v>
      </c>
      <c r="L109" s="337">
        <v>169910.87459210001</v>
      </c>
      <c r="M109" s="337">
        <v>175593.13449919998</v>
      </c>
      <c r="N109" s="337">
        <v>172010.09200790001</v>
      </c>
      <c r="O109" s="337">
        <v>170899.08755649999</v>
      </c>
      <c r="P109" s="337">
        <v>176138.14548419998</v>
      </c>
      <c r="Q109" s="337">
        <v>177978.49697149999</v>
      </c>
      <c r="R109" s="337">
        <v>178695.04849640001</v>
      </c>
      <c r="S109" s="1118">
        <v>183028.51746870001</v>
      </c>
      <c r="T109" s="391"/>
    </row>
    <row r="110" spans="1:20" ht="22.2" customHeight="1">
      <c r="A110" s="176"/>
      <c r="B110" s="177" t="s">
        <v>17</v>
      </c>
      <c r="C110" s="174" t="s">
        <v>392</v>
      </c>
      <c r="D110" s="337">
        <v>366228.74992089998</v>
      </c>
      <c r="E110" s="337">
        <v>299292.76842570002</v>
      </c>
      <c r="F110" s="337">
        <v>273319.85898389999</v>
      </c>
      <c r="G110" s="337">
        <v>287662.20757149992</v>
      </c>
      <c r="H110" s="337">
        <v>289723.26106680004</v>
      </c>
      <c r="I110" s="337">
        <v>304670.22599499999</v>
      </c>
      <c r="J110" s="337">
        <v>299936.84014380001</v>
      </c>
      <c r="K110" s="337">
        <v>302899</v>
      </c>
      <c r="L110" s="337">
        <v>324311.9870279</v>
      </c>
      <c r="M110" s="337">
        <v>327647.30352599995</v>
      </c>
      <c r="N110" s="337">
        <v>311552.95881539996</v>
      </c>
      <c r="O110" s="337">
        <v>321640.94545889995</v>
      </c>
      <c r="P110" s="337">
        <v>316633.82073179993</v>
      </c>
      <c r="Q110" s="337">
        <v>323806.2571547</v>
      </c>
      <c r="R110" s="337">
        <v>321093.5569421</v>
      </c>
      <c r="S110" s="1118">
        <v>323748.45333689998</v>
      </c>
      <c r="T110" s="391"/>
    </row>
    <row r="111" spans="1:20" s="394" customFormat="1" ht="25.2" customHeight="1">
      <c r="A111" s="1334" t="s">
        <v>393</v>
      </c>
      <c r="B111" s="1335"/>
      <c r="C111" s="1335"/>
      <c r="D111" s="336">
        <v>46.998792933863356</v>
      </c>
      <c r="E111" s="336">
        <v>53.757937806687139</v>
      </c>
      <c r="F111" s="336">
        <v>60.013787219157841</v>
      </c>
      <c r="G111" s="336">
        <v>58.230223208714484</v>
      </c>
      <c r="H111" s="336">
        <v>57.74921750205052</v>
      </c>
      <c r="I111" s="336">
        <v>56.608090039861793</v>
      </c>
      <c r="J111" s="336">
        <v>57.824502975742611</v>
      </c>
      <c r="K111" s="336">
        <v>56.39</v>
      </c>
      <c r="L111" s="336">
        <v>51.61916561409685</v>
      </c>
      <c r="M111" s="336">
        <v>52.733794708671923</v>
      </c>
      <c r="N111" s="336">
        <v>54.354061102381515</v>
      </c>
      <c r="O111" s="336">
        <v>52.295842043653487</v>
      </c>
      <c r="P111" s="336">
        <v>54.755651509651805</v>
      </c>
      <c r="Q111" s="336">
        <v>54.117515685862791</v>
      </c>
      <c r="R111" s="336">
        <v>54.783344372624576</v>
      </c>
      <c r="S111" s="1117">
        <v>55.642574309332737</v>
      </c>
      <c r="T111" s="393"/>
    </row>
    <row r="112" spans="1:20" ht="22.2" customHeight="1">
      <c r="A112" s="176"/>
      <c r="B112" s="177" t="s">
        <v>17</v>
      </c>
      <c r="C112" s="173" t="s">
        <v>394</v>
      </c>
      <c r="D112" s="337">
        <v>172123.09183960003</v>
      </c>
      <c r="E112" s="337">
        <v>160893.62031019997</v>
      </c>
      <c r="F112" s="337">
        <v>164029.59859830001</v>
      </c>
      <c r="G112" s="337">
        <v>167506.34555599999</v>
      </c>
      <c r="H112" s="337">
        <v>167312.9161875</v>
      </c>
      <c r="I112" s="337">
        <v>172467.99585589999</v>
      </c>
      <c r="J112" s="337">
        <v>173436.9870543</v>
      </c>
      <c r="K112" s="337">
        <v>170811</v>
      </c>
      <c r="L112" s="337">
        <v>167407.14169029999</v>
      </c>
      <c r="M112" s="337">
        <v>172780.85640990001</v>
      </c>
      <c r="N112" s="337">
        <v>169341.6856008</v>
      </c>
      <c r="O112" s="337">
        <v>168204.84078489998</v>
      </c>
      <c r="P112" s="337">
        <v>173374.91144159998</v>
      </c>
      <c r="Q112" s="337">
        <v>175235.9020075</v>
      </c>
      <c r="R112" s="337">
        <v>175905.78905790002</v>
      </c>
      <c r="S112" s="1118">
        <v>180141.97372330001</v>
      </c>
      <c r="T112" s="391"/>
    </row>
    <row r="113" spans="1:20" ht="22.2" customHeight="1">
      <c r="A113" s="176"/>
      <c r="B113" s="177" t="s">
        <v>17</v>
      </c>
      <c r="C113" s="174" t="s">
        <v>392</v>
      </c>
      <c r="D113" s="337">
        <v>366228.74992089998</v>
      </c>
      <c r="E113" s="337">
        <v>299292.76842570002</v>
      </c>
      <c r="F113" s="337">
        <v>273319.85898389999</v>
      </c>
      <c r="G113" s="337">
        <v>287662.20757149992</v>
      </c>
      <c r="H113" s="337">
        <v>289723.26106680004</v>
      </c>
      <c r="I113" s="337">
        <v>304670.22599499999</v>
      </c>
      <c r="J113" s="337">
        <v>299936.84014380001</v>
      </c>
      <c r="K113" s="337">
        <v>302899</v>
      </c>
      <c r="L113" s="337">
        <v>324311.9870279</v>
      </c>
      <c r="M113" s="337">
        <v>327647.30352599995</v>
      </c>
      <c r="N113" s="337">
        <v>311552.95881539996</v>
      </c>
      <c r="O113" s="337">
        <v>321640.94545889995</v>
      </c>
      <c r="P113" s="337">
        <v>316633.82073179993</v>
      </c>
      <c r="Q113" s="337">
        <v>323806.2571547</v>
      </c>
      <c r="R113" s="337">
        <v>321093.5569421</v>
      </c>
      <c r="S113" s="1118">
        <v>323748.45333689998</v>
      </c>
      <c r="T113" s="391"/>
    </row>
    <row r="114" spans="1:20" s="394" customFormat="1" ht="22.2" customHeight="1">
      <c r="A114" s="1332" t="s">
        <v>395</v>
      </c>
      <c r="B114" s="1333"/>
      <c r="C114" s="1333"/>
      <c r="D114" s="336">
        <v>2.6739362054440501</v>
      </c>
      <c r="E114" s="336">
        <v>2.3651093323191148</v>
      </c>
      <c r="F114" s="336">
        <v>1.155142270090828</v>
      </c>
      <c r="G114" s="336">
        <v>1.4748962842007278</v>
      </c>
      <c r="H114" s="336">
        <v>1.4759319811207272</v>
      </c>
      <c r="I114" s="336">
        <v>1.50090699058735</v>
      </c>
      <c r="J114" s="336">
        <v>1.5510893037743649</v>
      </c>
      <c r="K114" s="336">
        <v>1.64</v>
      </c>
      <c r="L114" s="336">
        <v>3.1518709241214795</v>
      </c>
      <c r="M114" s="336">
        <v>3.0888639426996511</v>
      </c>
      <c r="N114" s="336">
        <v>3.0380805926317276</v>
      </c>
      <c r="O114" s="336">
        <v>2.9399330602320486</v>
      </c>
      <c r="P114" s="336">
        <v>3.0271290445725265</v>
      </c>
      <c r="Q114" s="336">
        <v>3.0692810621925615</v>
      </c>
      <c r="R114" s="336">
        <v>3.0190817062048581</v>
      </c>
      <c r="S114" s="1117">
        <v>2.9719606607560518</v>
      </c>
      <c r="T114" s="393"/>
    </row>
    <row r="115" spans="1:20" ht="22.2" customHeight="1">
      <c r="A115" s="178"/>
      <c r="B115" s="177" t="s">
        <v>17</v>
      </c>
      <c r="C115" s="173" t="s">
        <v>396</v>
      </c>
      <c r="D115" s="337">
        <v>11837.355368300001</v>
      </c>
      <c r="E115" s="337">
        <v>11596.292962899999</v>
      </c>
      <c r="F115" s="337">
        <v>5144.8021483999992</v>
      </c>
      <c r="G115" s="337">
        <v>6993.9121992999999</v>
      </c>
      <c r="H115" s="337">
        <v>7084.9929838000007</v>
      </c>
      <c r="I115" s="337">
        <v>7285.0746551999991</v>
      </c>
      <c r="J115" s="337">
        <v>7600.8486470999997</v>
      </c>
      <c r="K115" s="337">
        <v>8051</v>
      </c>
      <c r="L115" s="337">
        <v>16551.3373116</v>
      </c>
      <c r="M115" s="337">
        <v>16301.956838399999</v>
      </c>
      <c r="N115" s="337">
        <v>15928.235497199998</v>
      </c>
      <c r="O115" s="337">
        <v>15398.379171299999</v>
      </c>
      <c r="P115" s="337">
        <v>15767.4208819</v>
      </c>
      <c r="Q115" s="337">
        <v>15978.329440199999</v>
      </c>
      <c r="R115" s="337">
        <v>15663.367447899998</v>
      </c>
      <c r="S115" s="1118">
        <v>15456.839275100001</v>
      </c>
      <c r="T115" s="391"/>
    </row>
    <row r="116" spans="1:20" ht="22.2" customHeight="1">
      <c r="A116" s="178"/>
      <c r="B116" s="177" t="s">
        <v>17</v>
      </c>
      <c r="C116" s="173" t="s">
        <v>397</v>
      </c>
      <c r="D116" s="337">
        <v>442694.00833869999</v>
      </c>
      <c r="E116" s="337">
        <v>490306.84562599991</v>
      </c>
      <c r="F116" s="337">
        <v>445382.55430610001</v>
      </c>
      <c r="G116" s="337">
        <v>474196.88246689999</v>
      </c>
      <c r="H116" s="337">
        <v>480035.19636589993</v>
      </c>
      <c r="I116" s="337">
        <v>485378.15473489999</v>
      </c>
      <c r="J116" s="337">
        <v>490032.94836759998</v>
      </c>
      <c r="K116" s="337">
        <v>490655</v>
      </c>
      <c r="L116" s="337">
        <v>525127.38338780007</v>
      </c>
      <c r="M116" s="337">
        <v>527765.454899</v>
      </c>
      <c r="N116" s="337">
        <v>524286.14092169999</v>
      </c>
      <c r="O116" s="337">
        <v>523766.31902240001</v>
      </c>
      <c r="P116" s="337">
        <v>520870.45678379998</v>
      </c>
      <c r="Q116" s="337">
        <v>520588.66934740002</v>
      </c>
      <c r="R116" s="337">
        <v>518812.30692459998</v>
      </c>
      <c r="S116" s="1118">
        <v>520088.95942680002</v>
      </c>
      <c r="T116" s="391"/>
    </row>
    <row r="117" spans="1:20" s="394" customFormat="1" ht="25.2" customHeight="1">
      <c r="A117" s="1330" t="s">
        <v>398</v>
      </c>
      <c r="B117" s="1331"/>
      <c r="C117" s="1331"/>
      <c r="D117" s="336">
        <v>88.434804066601984</v>
      </c>
      <c r="E117" s="336">
        <v>93.530444892794179</v>
      </c>
      <c r="F117" s="336">
        <v>96.725204825208905</v>
      </c>
      <c r="G117" s="336">
        <v>96.630589150297283</v>
      </c>
      <c r="H117" s="336">
        <v>96.92136200044942</v>
      </c>
      <c r="I117" s="336">
        <v>96.868555660813399</v>
      </c>
      <c r="J117" s="336">
        <v>96.80804210551689</v>
      </c>
      <c r="K117" s="336">
        <v>96.65</v>
      </c>
      <c r="L117" s="336">
        <v>97.153735525616952</v>
      </c>
      <c r="M117" s="336">
        <v>95.659691567743749</v>
      </c>
      <c r="N117" s="336">
        <v>95.012342303784266</v>
      </c>
      <c r="O117" s="336">
        <v>95.023002135726159</v>
      </c>
      <c r="P117" s="336">
        <v>94.28851906885555</v>
      </c>
      <c r="Q117" s="336">
        <v>94.43027273961512</v>
      </c>
      <c r="R117" s="336">
        <v>95.129802207392558</v>
      </c>
      <c r="S117" s="1117">
        <v>94.795517398292688</v>
      </c>
      <c r="T117" s="393"/>
    </row>
    <row r="118" spans="1:20" ht="22.2" customHeight="1">
      <c r="A118" s="178"/>
      <c r="B118" s="177" t="s">
        <v>17</v>
      </c>
      <c r="C118" s="173" t="s">
        <v>399</v>
      </c>
      <c r="D118" s="337">
        <v>84284.870006599973</v>
      </c>
      <c r="E118" s="337">
        <v>148897.12382039998</v>
      </c>
      <c r="F118" s="337">
        <v>151548.35876850001</v>
      </c>
      <c r="G118" s="337">
        <v>133681.7552168</v>
      </c>
      <c r="H118" s="337">
        <v>167224.21871009996</v>
      </c>
      <c r="I118" s="337">
        <v>187737.48220550001</v>
      </c>
      <c r="J118" s="337">
        <v>211668.6176159</v>
      </c>
      <c r="K118" s="337">
        <v>232371</v>
      </c>
      <c r="L118" s="337">
        <v>47294.693223899994</v>
      </c>
      <c r="M118" s="337">
        <v>59879.993013599997</v>
      </c>
      <c r="N118" s="337">
        <v>75582.652205200022</v>
      </c>
      <c r="O118" s="337">
        <v>97584.709018999973</v>
      </c>
      <c r="P118" s="337">
        <v>108098.1139213</v>
      </c>
      <c r="Q118" s="337">
        <v>135071.43247619999</v>
      </c>
      <c r="R118" s="337">
        <v>178021.8731652</v>
      </c>
      <c r="S118" s="1118">
        <v>187266.2499806</v>
      </c>
      <c r="T118" s="391"/>
    </row>
    <row r="119" spans="1:20" ht="22.2" customHeight="1">
      <c r="A119" s="178"/>
      <c r="B119" s="177" t="s">
        <v>17</v>
      </c>
      <c r="C119" s="173" t="s">
        <v>400</v>
      </c>
      <c r="D119" s="337">
        <v>95307.352004899993</v>
      </c>
      <c r="E119" s="337">
        <v>159196.4242136</v>
      </c>
      <c r="F119" s="337">
        <v>156679.2844144</v>
      </c>
      <c r="G119" s="337">
        <v>138343.10272999998</v>
      </c>
      <c r="H119" s="337">
        <v>172535.97685649997</v>
      </c>
      <c r="I119" s="337">
        <v>193806.42245030002</v>
      </c>
      <c r="J119" s="337">
        <v>218647.76212</v>
      </c>
      <c r="K119" s="337">
        <v>240421</v>
      </c>
      <c r="L119" s="337">
        <v>48680.262233900001</v>
      </c>
      <c r="M119" s="337">
        <v>62596.891158899998</v>
      </c>
      <c r="N119" s="337">
        <v>79550.3514307</v>
      </c>
      <c r="O119" s="337">
        <v>102695.8808138</v>
      </c>
      <c r="P119" s="337">
        <v>114646.10430709999</v>
      </c>
      <c r="Q119" s="337">
        <v>143038.27422869997</v>
      </c>
      <c r="R119" s="337">
        <v>187135.7545526</v>
      </c>
      <c r="S119" s="1118">
        <v>197547.57937950001</v>
      </c>
      <c r="T119" s="391"/>
    </row>
    <row r="120" spans="1:20" s="394" customFormat="1" ht="22.2" customHeight="1">
      <c r="A120" s="1332" t="s">
        <v>401</v>
      </c>
      <c r="B120" s="1333"/>
      <c r="C120" s="1333"/>
      <c r="D120" s="336">
        <v>3.7595574643856584</v>
      </c>
      <c r="E120" s="336">
        <v>2.8250243092679326</v>
      </c>
      <c r="F120" s="336">
        <v>2.1740952187064679</v>
      </c>
      <c r="G120" s="336">
        <v>2.2946385852272999</v>
      </c>
      <c r="H120" s="336">
        <v>2.3821959221794806</v>
      </c>
      <c r="I120" s="336">
        <v>2.470370688828615</v>
      </c>
      <c r="J120" s="336">
        <v>2.568722349653243</v>
      </c>
      <c r="K120" s="336">
        <v>2.71</v>
      </c>
      <c r="L120" s="336">
        <v>4.1571839023671391</v>
      </c>
      <c r="M120" s="336">
        <v>3.961853668353795</v>
      </c>
      <c r="N120" s="336">
        <v>4.0839595494367602</v>
      </c>
      <c r="O120" s="336">
        <v>4.0444869062017812</v>
      </c>
      <c r="P120" s="336">
        <v>4.1183938709889887</v>
      </c>
      <c r="Q120" s="336">
        <v>4.1384906919492597</v>
      </c>
      <c r="R120" s="336">
        <v>4.1940393072190405</v>
      </c>
      <c r="S120" s="1117">
        <v>4.2039197786975828</v>
      </c>
      <c r="T120" s="393"/>
    </row>
    <row r="121" spans="1:20" ht="22.2" customHeight="1">
      <c r="A121" s="178"/>
      <c r="B121" s="177" t="s">
        <v>17</v>
      </c>
      <c r="C121" s="173" t="s">
        <v>402</v>
      </c>
      <c r="D121" s="337">
        <v>15864.309479799998</v>
      </c>
      <c r="E121" s="337">
        <v>13228.009268600001</v>
      </c>
      <c r="F121" s="337">
        <v>9269.2846363999997</v>
      </c>
      <c r="G121" s="337">
        <v>10089.8539306</v>
      </c>
      <c r="H121" s="337">
        <v>10574.694163799999</v>
      </c>
      <c r="I121" s="337">
        <v>11068.814002000001</v>
      </c>
      <c r="J121" s="337">
        <v>11605.2770941</v>
      </c>
      <c r="K121" s="337">
        <v>12194</v>
      </c>
      <c r="L121" s="337">
        <v>19683.462865200003</v>
      </c>
      <c r="M121" s="337">
        <v>18923.976076200001</v>
      </c>
      <c r="N121" s="337">
        <v>19430.7458004</v>
      </c>
      <c r="O121" s="337">
        <v>19160.054067899997</v>
      </c>
      <c r="P121" s="337">
        <v>19396.698034799996</v>
      </c>
      <c r="Q121" s="337">
        <v>19449.120643800001</v>
      </c>
      <c r="R121" s="337">
        <v>19658.042542299998</v>
      </c>
      <c r="S121" s="1118">
        <v>19753.538670899998</v>
      </c>
      <c r="T121" s="391"/>
    </row>
    <row r="122" spans="1:20" ht="22.2" customHeight="1">
      <c r="A122" s="178"/>
      <c r="B122" s="177" t="s">
        <v>17</v>
      </c>
      <c r="C122" s="173" t="s">
        <v>403</v>
      </c>
      <c r="D122" s="337">
        <v>421972.78882110002</v>
      </c>
      <c r="E122" s="337">
        <v>468244.08643860003</v>
      </c>
      <c r="F122" s="337">
        <v>426351.36477210006</v>
      </c>
      <c r="G122" s="337">
        <v>439714.29729970003</v>
      </c>
      <c r="H122" s="337">
        <v>443905.30876759999</v>
      </c>
      <c r="I122" s="337">
        <v>448062.87785289995</v>
      </c>
      <c r="J122" s="337">
        <v>451791.80597959994</v>
      </c>
      <c r="K122" s="337">
        <v>450357</v>
      </c>
      <c r="L122" s="337">
        <v>473480.68614409998</v>
      </c>
      <c r="M122" s="337">
        <v>477654.59454899997</v>
      </c>
      <c r="N122" s="337">
        <v>475782.03371480003</v>
      </c>
      <c r="O122" s="337">
        <v>473732.62696240004</v>
      </c>
      <c r="P122" s="337">
        <v>470977.24604329997</v>
      </c>
      <c r="Q122" s="337">
        <v>469956.8536335</v>
      </c>
      <c r="R122" s="337">
        <v>468713.83652659995</v>
      </c>
      <c r="S122" s="1118">
        <v>469883.81583770004</v>
      </c>
      <c r="T122" s="391"/>
    </row>
    <row r="123" spans="1:20" s="394" customFormat="1" ht="22.2" customHeight="1">
      <c r="A123" s="1332" t="s">
        <v>404</v>
      </c>
      <c r="B123" s="1333"/>
      <c r="C123" s="1333"/>
      <c r="D123" s="336">
        <v>138.99496503711921</v>
      </c>
      <c r="E123" s="336">
        <v>95.907642645171236</v>
      </c>
      <c r="F123" s="336">
        <v>81.27552921189573</v>
      </c>
      <c r="G123" s="336">
        <v>75.961324485355192</v>
      </c>
      <c r="H123" s="336">
        <v>69.6924367801019</v>
      </c>
      <c r="I123" s="336">
        <v>72.908672450287582</v>
      </c>
      <c r="J123" s="336">
        <v>70.55815885540558</v>
      </c>
      <c r="K123" s="336">
        <v>72.31</v>
      </c>
      <c r="L123" s="336">
        <v>68.556901952988653</v>
      </c>
      <c r="M123" s="336">
        <v>66.183188594218322</v>
      </c>
      <c r="N123" s="336">
        <v>65.909841742879976</v>
      </c>
      <c r="O123" s="336">
        <v>67.806707240212177</v>
      </c>
      <c r="P123" s="336">
        <v>71.343143402872769</v>
      </c>
      <c r="Q123" s="336">
        <v>71.094329813639661</v>
      </c>
      <c r="R123" s="336">
        <v>68.922384612325033</v>
      </c>
      <c r="S123" s="1117">
        <v>67.101340909002246</v>
      </c>
      <c r="T123" s="393"/>
    </row>
    <row r="124" spans="1:20" ht="22.2" customHeight="1">
      <c r="A124" s="178"/>
      <c r="B124" s="177" t="s">
        <v>17</v>
      </c>
      <c r="C124" s="173" t="s">
        <v>405</v>
      </c>
      <c r="D124" s="337">
        <v>244994.47314840002</v>
      </c>
      <c r="E124" s="337">
        <v>177921.58013280001</v>
      </c>
      <c r="F124" s="337">
        <v>167855.31424439998</v>
      </c>
      <c r="G124" s="337">
        <v>182061.71424259999</v>
      </c>
      <c r="H124" s="337">
        <v>181321.11707490002</v>
      </c>
      <c r="I124" s="337">
        <v>188881.91098390002</v>
      </c>
      <c r="J124" s="337">
        <v>186122.26996390001</v>
      </c>
      <c r="K124" s="337">
        <v>182951</v>
      </c>
      <c r="L124" s="337">
        <v>175665.27875959998</v>
      </c>
      <c r="M124" s="337">
        <v>176204.39316879999</v>
      </c>
      <c r="N124" s="337">
        <v>172356.13810060002</v>
      </c>
      <c r="O124" s="337">
        <v>171138.15456659999</v>
      </c>
      <c r="P124" s="337">
        <v>173465.98819439998</v>
      </c>
      <c r="Q124" s="337">
        <v>175870.7987055</v>
      </c>
      <c r="R124" s="337">
        <v>169416.38114390001</v>
      </c>
      <c r="S124" s="1118">
        <v>166861.18809369998</v>
      </c>
      <c r="T124" s="391"/>
    </row>
    <row r="125" spans="1:20" ht="22.2" customHeight="1">
      <c r="A125" s="178"/>
      <c r="B125" s="177" t="s">
        <v>17</v>
      </c>
      <c r="C125" s="173" t="s">
        <v>406</v>
      </c>
      <c r="D125" s="337">
        <v>176261.401327</v>
      </c>
      <c r="E125" s="337">
        <v>185513.4535952</v>
      </c>
      <c r="F125" s="337">
        <v>206526.26426679999</v>
      </c>
      <c r="G125" s="337">
        <v>239676.85592119998</v>
      </c>
      <c r="H125" s="337">
        <v>260173.30639049999</v>
      </c>
      <c r="I125" s="337">
        <v>259066.45209139999</v>
      </c>
      <c r="J125" s="337">
        <v>263785.61031520006</v>
      </c>
      <c r="K125" s="337">
        <v>253015</v>
      </c>
      <c r="L125" s="337">
        <v>256232.81355399999</v>
      </c>
      <c r="M125" s="337">
        <v>266237.38884679996</v>
      </c>
      <c r="N125" s="337">
        <v>261502.88567369999</v>
      </c>
      <c r="O125" s="337">
        <v>252391.18891339999</v>
      </c>
      <c r="P125" s="337">
        <v>243143.18085880001</v>
      </c>
      <c r="Q125" s="337">
        <v>247376.68836110001</v>
      </c>
      <c r="R125" s="337">
        <v>245807.486344</v>
      </c>
      <c r="S125" s="1118">
        <v>248670.4227267</v>
      </c>
      <c r="T125" s="391"/>
    </row>
    <row r="126" spans="1:20" s="394" customFormat="1" ht="22.2" customHeight="1">
      <c r="A126" s="1330" t="s">
        <v>407</v>
      </c>
      <c r="B126" s="1331"/>
      <c r="C126" s="1331"/>
      <c r="D126" s="336">
        <v>25.237213817542877</v>
      </c>
      <c r="E126" s="336">
        <v>34.12935840916338</v>
      </c>
      <c r="F126" s="336">
        <v>35.42387408476673</v>
      </c>
      <c r="G126" s="336">
        <v>33.81705921229333</v>
      </c>
      <c r="H126" s="336">
        <v>32.725256568210611</v>
      </c>
      <c r="I126" s="336">
        <v>30.418376636056362</v>
      </c>
      <c r="J126" s="336">
        <v>34.428603899909589</v>
      </c>
      <c r="K126" s="336">
        <v>35.9</v>
      </c>
      <c r="L126" s="336">
        <v>39.991653569399247</v>
      </c>
      <c r="M126" s="336">
        <v>41.854116600846275</v>
      </c>
      <c r="N126" s="336">
        <v>42.537892653131024</v>
      </c>
      <c r="O126" s="336">
        <v>41.798395974485388</v>
      </c>
      <c r="P126" s="336">
        <v>38.70771814747053</v>
      </c>
      <c r="Q126" s="336">
        <v>39.077125511483331</v>
      </c>
      <c r="R126" s="336">
        <v>40.000522931982765</v>
      </c>
      <c r="S126" s="1117">
        <v>42.169339722701608</v>
      </c>
      <c r="T126" s="393"/>
    </row>
    <row r="127" spans="1:20" ht="22.2" customHeight="1">
      <c r="A127" s="178"/>
      <c r="B127" s="177" t="s">
        <v>17</v>
      </c>
      <c r="C127" s="173" t="s">
        <v>408</v>
      </c>
      <c r="D127" s="337">
        <v>79021.069212999995</v>
      </c>
      <c r="E127" s="337">
        <v>95776.494307000015</v>
      </c>
      <c r="F127" s="337">
        <v>105707.67447750001</v>
      </c>
      <c r="G127" s="337">
        <v>129215.9778065</v>
      </c>
      <c r="H127" s="337">
        <v>131608.72217750002</v>
      </c>
      <c r="I127" s="337">
        <v>120748.50167550001</v>
      </c>
      <c r="J127" s="337">
        <v>142849.08949020001</v>
      </c>
      <c r="K127" s="337">
        <v>144713</v>
      </c>
      <c r="L127" s="337">
        <v>159387.66060170002</v>
      </c>
      <c r="M127" s="337">
        <v>174290.39977689998</v>
      </c>
      <c r="N127" s="337">
        <v>174144.99477639998</v>
      </c>
      <c r="O127" s="337">
        <v>168934.0519205</v>
      </c>
      <c r="P127" s="337">
        <v>148675.88366229998</v>
      </c>
      <c r="Q127" s="337">
        <v>154751.01063729997</v>
      </c>
      <c r="R127" s="337">
        <v>154758.5026485</v>
      </c>
      <c r="S127" s="1118">
        <v>176199.04012839997</v>
      </c>
      <c r="T127" s="391"/>
    </row>
    <row r="128" spans="1:20" ht="22.2" customHeight="1">
      <c r="A128" s="178"/>
      <c r="B128" s="177" t="s">
        <v>17</v>
      </c>
      <c r="C128" s="173" t="s">
        <v>409</v>
      </c>
      <c r="D128" s="337">
        <v>34965.547486399999</v>
      </c>
      <c r="E128" s="337">
        <v>52891.518257500007</v>
      </c>
      <c r="F128" s="337">
        <v>48885.345014999999</v>
      </c>
      <c r="G128" s="337">
        <v>38598.691930600005</v>
      </c>
      <c r="H128" s="337">
        <v>40768.853072400001</v>
      </c>
      <c r="I128" s="337">
        <v>41522.824343100001</v>
      </c>
      <c r="J128" s="337">
        <v>41888.217903900004</v>
      </c>
      <c r="K128" s="337">
        <v>43093</v>
      </c>
      <c r="L128" s="337">
        <v>50619.4633608</v>
      </c>
      <c r="M128" s="337">
        <v>47705.310621700002</v>
      </c>
      <c r="N128" s="337">
        <v>45915.2273547</v>
      </c>
      <c r="O128" s="337">
        <v>49340.036438100004</v>
      </c>
      <c r="P128" s="337">
        <v>48457.495890300001</v>
      </c>
      <c r="Q128" s="337">
        <v>48129.504931000003</v>
      </c>
      <c r="R128" s="337">
        <v>48505.807607099996</v>
      </c>
      <c r="S128" s="1118">
        <v>46887.531547500002</v>
      </c>
      <c r="T128" s="391"/>
    </row>
    <row r="129" spans="1:20" ht="22.2" customHeight="1" thickBot="1">
      <c r="A129" s="307"/>
      <c r="B129" s="308" t="s">
        <v>17</v>
      </c>
      <c r="C129" s="309" t="s">
        <v>410</v>
      </c>
      <c r="D129" s="339">
        <v>451660.85893429996</v>
      </c>
      <c r="E129" s="339">
        <v>435601.54510430002</v>
      </c>
      <c r="F129" s="339">
        <v>436409.12657540006</v>
      </c>
      <c r="G129" s="339">
        <v>496242.64689490001</v>
      </c>
      <c r="H129" s="339">
        <v>526741.70755729999</v>
      </c>
      <c r="I129" s="339">
        <v>533464.7800575</v>
      </c>
      <c r="J129" s="339">
        <v>536580.88469450001</v>
      </c>
      <c r="K129" s="339">
        <v>523177</v>
      </c>
      <c r="L129" s="339">
        <v>525127.38338780007</v>
      </c>
      <c r="M129" s="339">
        <v>530403.52640989993</v>
      </c>
      <c r="N129" s="339">
        <v>517327.51296719996</v>
      </c>
      <c r="O129" s="339">
        <v>522206.85332480003</v>
      </c>
      <c r="P129" s="339">
        <v>509287.00783020002</v>
      </c>
      <c r="Q129" s="339">
        <v>519179.73216499988</v>
      </c>
      <c r="R129" s="339">
        <v>508154.13238780003</v>
      </c>
      <c r="S129" s="1119">
        <v>529025.52694180002</v>
      </c>
      <c r="T129" s="391"/>
    </row>
    <row r="130" spans="1:20" ht="27" hidden="1" customHeight="1" thickBot="1">
      <c r="A130" s="384" t="s">
        <v>257</v>
      </c>
      <c r="B130" s="392"/>
      <c r="C130" s="392"/>
      <c r="D130" s="392"/>
      <c r="E130" s="392"/>
      <c r="F130" s="392"/>
      <c r="G130" s="392"/>
      <c r="H130" s="392"/>
      <c r="I130" s="392"/>
      <c r="J130" s="392"/>
      <c r="K130" s="392"/>
      <c r="L130" s="392"/>
      <c r="M130" s="392"/>
      <c r="N130" s="392"/>
      <c r="O130" s="392"/>
      <c r="P130" s="392"/>
      <c r="Q130" s="392"/>
      <c r="R130" s="392"/>
      <c r="S130" s="392"/>
    </row>
    <row r="131" spans="1:20" ht="22.2" customHeight="1"/>
    <row r="132" spans="1:20" ht="22.95" customHeight="1"/>
  </sheetData>
  <mergeCells count="70">
    <mergeCell ref="A74:C74"/>
    <mergeCell ref="A91:C91"/>
    <mergeCell ref="A88:C88"/>
    <mergeCell ref="L106:S106"/>
    <mergeCell ref="G28:K28"/>
    <mergeCell ref="L28:S28"/>
    <mergeCell ref="G2:K2"/>
    <mergeCell ref="G54:K54"/>
    <mergeCell ref="L54:S54"/>
    <mergeCell ref="G80:K80"/>
    <mergeCell ref="L80:S80"/>
    <mergeCell ref="L2:S2"/>
    <mergeCell ref="G106:K106"/>
    <mergeCell ref="A1:S1"/>
    <mergeCell ref="A2:C3"/>
    <mergeCell ref="A33:C33"/>
    <mergeCell ref="D28:D29"/>
    <mergeCell ref="E2:E3"/>
    <mergeCell ref="E28:E29"/>
    <mergeCell ref="A30:C30"/>
    <mergeCell ref="D2:D3"/>
    <mergeCell ref="A27:S27"/>
    <mergeCell ref="A10:C10"/>
    <mergeCell ref="A19:C19"/>
    <mergeCell ref="A22:C22"/>
    <mergeCell ref="A16:C16"/>
    <mergeCell ref="A13:C13"/>
    <mergeCell ref="F2:F3"/>
    <mergeCell ref="F28:F29"/>
    <mergeCell ref="A123:C123"/>
    <mergeCell ref="D106:D107"/>
    <mergeCell ref="A126:C126"/>
    <mergeCell ref="A111:C111"/>
    <mergeCell ref="A114:C114"/>
    <mergeCell ref="A117:C117"/>
    <mergeCell ref="A120:C120"/>
    <mergeCell ref="A108:C108"/>
    <mergeCell ref="A106:C107"/>
    <mergeCell ref="A100:C100"/>
    <mergeCell ref="A94:C94"/>
    <mergeCell ref="A85:C85"/>
    <mergeCell ref="A80:C81"/>
    <mergeCell ref="F54:F55"/>
    <mergeCell ref="F80:F81"/>
    <mergeCell ref="A62:C62"/>
    <mergeCell ref="A56:C56"/>
    <mergeCell ref="A59:C59"/>
    <mergeCell ref="A79:S79"/>
    <mergeCell ref="E80:E81"/>
    <mergeCell ref="D80:D81"/>
    <mergeCell ref="A82:C82"/>
    <mergeCell ref="A65:C65"/>
    <mergeCell ref="A68:C68"/>
    <mergeCell ref="A71:C71"/>
    <mergeCell ref="E106:E107"/>
    <mergeCell ref="F106:F107"/>
    <mergeCell ref="A4:C4"/>
    <mergeCell ref="A7:C7"/>
    <mergeCell ref="A53:S53"/>
    <mergeCell ref="A28:C29"/>
    <mergeCell ref="A36:C36"/>
    <mergeCell ref="A39:C39"/>
    <mergeCell ref="A42:C42"/>
    <mergeCell ref="A45:C45"/>
    <mergeCell ref="A48:C48"/>
    <mergeCell ref="D54:D55"/>
    <mergeCell ref="A54:C55"/>
    <mergeCell ref="E54:E55"/>
    <mergeCell ref="A105:S105"/>
    <mergeCell ref="A97:C97"/>
  </mergeCells>
  <printOptions horizontalCentered="1"/>
  <pageMargins left="0.31496062992126" right="0.39370078740157499" top="0.74803149606299202" bottom="0.27559055118110198" header="0.55118110236220497" footer="0.15748031496063"/>
  <pageSetup paperSize="9" scale="61"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
  <sheetViews>
    <sheetView showGridLines="0" view="pageBreakPreview" topLeftCell="I1" zoomScaleNormal="90" zoomScaleSheetLayoutView="100" workbookViewId="0">
      <selection activeCell="O8" sqref="O8"/>
    </sheetView>
  </sheetViews>
  <sheetFormatPr defaultColWidth="7.1796875" defaultRowHeight="13.2"/>
  <cols>
    <col min="1" max="1" width="1.1796875" style="108" customWidth="1"/>
    <col min="2" max="2" width="34.453125" style="109" customWidth="1"/>
    <col min="3" max="3" width="9.1796875" style="109" hidden="1" customWidth="1"/>
    <col min="4" max="17" width="9.1796875" style="109" customWidth="1"/>
    <col min="18" max="18" width="9.08984375" style="109" customWidth="1"/>
    <col min="19" max="206" width="8.81640625" style="109" customWidth="1"/>
    <col min="207" max="207" width="3.1796875" style="109" customWidth="1"/>
    <col min="208" max="208" width="17.1796875" style="109" customWidth="1"/>
    <col min="209" max="16384" width="7.1796875" style="109"/>
  </cols>
  <sheetData>
    <row r="1" spans="1:20" ht="75" customHeight="1">
      <c r="A1" s="1370" t="s">
        <v>829</v>
      </c>
      <c r="B1" s="1371"/>
      <c r="C1" s="1371"/>
      <c r="D1" s="1371"/>
      <c r="E1" s="1371"/>
      <c r="F1" s="1371"/>
      <c r="G1" s="1371"/>
      <c r="H1" s="1371"/>
      <c r="I1" s="1371"/>
      <c r="J1" s="1371"/>
      <c r="K1" s="1371"/>
      <c r="L1" s="1371"/>
      <c r="M1" s="1371"/>
      <c r="N1" s="1371"/>
      <c r="O1" s="1371"/>
      <c r="P1" s="1371"/>
      <c r="Q1" s="1371"/>
      <c r="R1" s="1372"/>
    </row>
    <row r="2" spans="1:20" ht="22.2" customHeight="1">
      <c r="A2" s="1315" t="s">
        <v>486</v>
      </c>
      <c r="B2" s="1316"/>
      <c r="C2" s="1357" t="s">
        <v>277</v>
      </c>
      <c r="D2" s="1357" t="s">
        <v>854</v>
      </c>
      <c r="E2" s="1359">
        <v>2021</v>
      </c>
      <c r="F2" s="1359">
        <v>2022</v>
      </c>
      <c r="G2" s="1359"/>
      <c r="H2" s="1359"/>
      <c r="I2" s="1359"/>
      <c r="J2" s="1359"/>
      <c r="K2" s="1359">
        <v>2023</v>
      </c>
      <c r="L2" s="1359"/>
      <c r="M2" s="1359"/>
      <c r="N2" s="1359"/>
      <c r="O2" s="1359"/>
      <c r="P2" s="1359"/>
      <c r="Q2" s="1359"/>
      <c r="R2" s="1373"/>
    </row>
    <row r="3" spans="1:20" ht="22.2" customHeight="1">
      <c r="A3" s="1315"/>
      <c r="B3" s="1316"/>
      <c r="C3" s="1358"/>
      <c r="D3" s="1358"/>
      <c r="E3" s="1360"/>
      <c r="F3" s="809" t="s">
        <v>267</v>
      </c>
      <c r="G3" s="809" t="s">
        <v>7</v>
      </c>
      <c r="H3" s="809" t="s">
        <v>13</v>
      </c>
      <c r="I3" s="809" t="s">
        <v>14</v>
      </c>
      <c r="J3" s="809" t="s">
        <v>15</v>
      </c>
      <c r="K3" s="809" t="s">
        <v>0</v>
      </c>
      <c r="L3" s="934" t="s">
        <v>1</v>
      </c>
      <c r="M3" s="934" t="s">
        <v>2</v>
      </c>
      <c r="N3" s="934" t="s">
        <v>3</v>
      </c>
      <c r="O3" s="934" t="s">
        <v>4</v>
      </c>
      <c r="P3" s="934" t="s">
        <v>5</v>
      </c>
      <c r="Q3" s="809" t="s">
        <v>6</v>
      </c>
      <c r="R3" s="1007" t="s">
        <v>267</v>
      </c>
    </row>
    <row r="4" spans="1:20" ht="10.5" customHeight="1">
      <c r="A4" s="163"/>
      <c r="B4" s="1049"/>
      <c r="C4" s="1122"/>
      <c r="D4" s="1122"/>
      <c r="E4" s="1122"/>
      <c r="F4" s="1122"/>
      <c r="G4" s="1122"/>
      <c r="H4" s="1122"/>
      <c r="I4" s="1122"/>
      <c r="J4" s="1122"/>
      <c r="K4" s="1122"/>
      <c r="L4" s="1122"/>
      <c r="M4" s="1122"/>
      <c r="N4" s="1122"/>
      <c r="O4" s="1122"/>
      <c r="P4" s="1122"/>
      <c r="Q4" s="1122"/>
      <c r="R4" s="1123"/>
    </row>
    <row r="5" spans="1:20" ht="33" customHeight="1">
      <c r="A5" s="777" t="s">
        <v>17</v>
      </c>
      <c r="B5" s="1124" t="s">
        <v>483</v>
      </c>
      <c r="C5" s="147">
        <v>3342995.85656778</v>
      </c>
      <c r="D5" s="147">
        <v>3818584.3611009</v>
      </c>
      <c r="E5" s="147">
        <v>4251749.2481378</v>
      </c>
      <c r="F5" s="147">
        <v>4262761.1613140097</v>
      </c>
      <c r="G5" s="147">
        <v>4323082.4212270305</v>
      </c>
      <c r="H5" s="147">
        <v>4535103.3792864298</v>
      </c>
      <c r="I5" s="147">
        <v>4554897.5899686301</v>
      </c>
      <c r="J5" s="147">
        <v>4728441.7880796399</v>
      </c>
      <c r="K5" s="147">
        <v>4607797.8836645996</v>
      </c>
      <c r="L5" s="147">
        <v>4570198.9086693004</v>
      </c>
      <c r="M5" s="147">
        <v>4554378.9760269402</v>
      </c>
      <c r="N5" s="147">
        <v>4523138.3347454499</v>
      </c>
      <c r="O5" s="147">
        <v>4520135.64872484</v>
      </c>
      <c r="P5" s="147">
        <v>4601299.7365899198</v>
      </c>
      <c r="Q5" s="147">
        <v>4565394.6444934001</v>
      </c>
      <c r="R5" s="1100">
        <v>4583346.2927702004</v>
      </c>
    </row>
    <row r="6" spans="1:20" ht="33" customHeight="1">
      <c r="A6" s="777" t="s">
        <v>17</v>
      </c>
      <c r="B6" s="1124" t="s">
        <v>484</v>
      </c>
      <c r="C6" s="147">
        <v>655962.98526158498</v>
      </c>
      <c r="D6" s="147">
        <v>763879.11320435395</v>
      </c>
      <c r="E6" s="147">
        <v>861328.88733455597</v>
      </c>
      <c r="F6" s="147">
        <v>888602.487613381</v>
      </c>
      <c r="G6" s="147">
        <v>904090.20512760198</v>
      </c>
      <c r="H6" s="147">
        <v>951743.51752086799</v>
      </c>
      <c r="I6" s="147">
        <v>944055.72155102401</v>
      </c>
      <c r="J6" s="147">
        <v>938286.38061855198</v>
      </c>
      <c r="K6" s="147">
        <v>911406.91560547298</v>
      </c>
      <c r="L6" s="147">
        <v>908479.33638772997</v>
      </c>
      <c r="M6" s="147">
        <v>918604.001149841</v>
      </c>
      <c r="N6" s="147">
        <v>921574.64704064105</v>
      </c>
      <c r="O6" s="147">
        <v>919887.213291883</v>
      </c>
      <c r="P6" s="147">
        <v>936090.98688488302</v>
      </c>
      <c r="Q6" s="147">
        <v>932762.08108805399</v>
      </c>
      <c r="R6" s="1100">
        <v>940617.31052009598</v>
      </c>
    </row>
    <row r="7" spans="1:20" ht="27" customHeight="1">
      <c r="A7" s="777" t="s">
        <v>17</v>
      </c>
      <c r="B7" s="1124" t="s">
        <v>485</v>
      </c>
      <c r="C7" s="147">
        <v>3617726.7076381971</v>
      </c>
      <c r="D7" s="147">
        <v>4159828.5621993002</v>
      </c>
      <c r="E7" s="147">
        <v>4562816.7896907013</v>
      </c>
      <c r="F7" s="147">
        <v>4745482.35359756</v>
      </c>
      <c r="G7" s="147">
        <v>4733661.7228852902</v>
      </c>
      <c r="H7" s="147">
        <v>4793746.5178546496</v>
      </c>
      <c r="I7" s="147">
        <v>4839319.2229033401</v>
      </c>
      <c r="J7" s="147">
        <v>4923416.4835728304</v>
      </c>
      <c r="K7" s="147">
        <v>4887850.4363285704</v>
      </c>
      <c r="L7" s="147">
        <v>4938451.3828241676</v>
      </c>
      <c r="M7" s="147">
        <v>4989681.8306395225</v>
      </c>
      <c r="N7" s="147">
        <v>4965438.10627227</v>
      </c>
      <c r="O7" s="147">
        <v>4939578.4227509797</v>
      </c>
      <c r="P7" s="147">
        <v>4995529.6252996903</v>
      </c>
      <c r="Q7" s="147">
        <v>5023720.4664513459</v>
      </c>
      <c r="R7" s="1100">
        <v>4996424.62474431</v>
      </c>
    </row>
    <row r="8" spans="1:20" ht="24" customHeight="1">
      <c r="A8" s="777" t="s">
        <v>17</v>
      </c>
      <c r="B8" s="1125" t="s">
        <v>725</v>
      </c>
      <c r="C8" s="147">
        <v>451660.85893430799</v>
      </c>
      <c r="D8" s="147">
        <v>435601.54510451399</v>
      </c>
      <c r="E8" s="147">
        <v>436409.12657524197</v>
      </c>
      <c r="F8" s="147">
        <v>496242.64689489402</v>
      </c>
      <c r="G8" s="147">
        <v>526741.70755788998</v>
      </c>
      <c r="H8" s="147">
        <v>533464.78005751502</v>
      </c>
      <c r="I8" s="147">
        <v>536580.88469447498</v>
      </c>
      <c r="J8" s="147">
        <v>523176.73417297698</v>
      </c>
      <c r="K8" s="147">
        <v>525127.38338780007</v>
      </c>
      <c r="L8" s="147">
        <v>530403.52640989993</v>
      </c>
      <c r="M8" s="147">
        <v>517327.51296769502</v>
      </c>
      <c r="N8" s="147">
        <v>522206.85332457599</v>
      </c>
      <c r="O8" s="147">
        <v>509287.007830863</v>
      </c>
      <c r="P8" s="147">
        <v>519179.73216541897</v>
      </c>
      <c r="Q8" s="147">
        <v>508154.13238780003</v>
      </c>
      <c r="R8" s="1100">
        <v>529025.52694130305</v>
      </c>
    </row>
    <row r="9" spans="1:20" s="396" customFormat="1" ht="25.2" customHeight="1" thickBot="1">
      <c r="A9" s="778"/>
      <c r="B9" s="779" t="s">
        <v>230</v>
      </c>
      <c r="C9" s="780">
        <f>SUM(C5:C8)</f>
        <v>8068346.4084018702</v>
      </c>
      <c r="D9" s="780">
        <v>9177893.5816090684</v>
      </c>
      <c r="E9" s="780">
        <v>10112304.051738299</v>
      </c>
      <c r="F9" s="780">
        <v>10393088.649419844</v>
      </c>
      <c r="G9" s="780">
        <v>10487576.056797814</v>
      </c>
      <c r="H9" s="780">
        <v>10814058.194719464</v>
      </c>
      <c r="I9" s="780">
        <v>10874853.419117469</v>
      </c>
      <c r="J9" s="780">
        <v>11113321.386443999</v>
      </c>
      <c r="K9" s="780">
        <v>10932182.618986212</v>
      </c>
      <c r="L9" s="780">
        <v>10947533.154291099</v>
      </c>
      <c r="M9" s="780">
        <v>10979992.320783999</v>
      </c>
      <c r="N9" s="780">
        <v>10932357.941382935</v>
      </c>
      <c r="O9" s="780">
        <v>10888888.292598566</v>
      </c>
      <c r="P9" s="780">
        <v>11052100.080939911</v>
      </c>
      <c r="Q9" s="780">
        <v>11030031.324420599</v>
      </c>
      <c r="R9" s="1126">
        <v>11049413.754975909</v>
      </c>
    </row>
    <row r="10" spans="1:20" s="66" customFormat="1" ht="21" hidden="1" customHeight="1" thickBot="1">
      <c r="A10" s="1369" t="s">
        <v>239</v>
      </c>
      <c r="B10" s="1369"/>
      <c r="C10" s="329"/>
      <c r="D10" s="329"/>
      <c r="E10" s="329"/>
      <c r="F10" s="329"/>
      <c r="G10" s="329"/>
      <c r="H10" s="329"/>
      <c r="I10" s="329"/>
      <c r="J10" s="329"/>
      <c r="K10" s="329"/>
      <c r="L10" s="329"/>
      <c r="M10" s="329"/>
      <c r="N10" s="329"/>
      <c r="O10" s="329"/>
      <c r="P10" s="329"/>
      <c r="Q10" s="329"/>
      <c r="R10" s="329"/>
      <c r="S10" s="54"/>
      <c r="T10" s="33"/>
    </row>
  </sheetData>
  <mergeCells count="8">
    <mergeCell ref="A10:B10"/>
    <mergeCell ref="C2:C3"/>
    <mergeCell ref="A1:R1"/>
    <mergeCell ref="A2:B3"/>
    <mergeCell ref="D2:D3"/>
    <mergeCell ref="E2:E3"/>
    <mergeCell ref="F2:J2"/>
    <mergeCell ref="K2:R2"/>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W6" sqref="W6:Y6"/>
    </sheetView>
  </sheetViews>
  <sheetFormatPr defaultColWidth="8.81640625" defaultRowHeight="13.2"/>
  <cols>
    <col min="1" max="1" width="39.453125" style="33" customWidth="1"/>
    <col min="2" max="17" width="5.81640625" style="33" customWidth="1"/>
    <col min="18" max="21" width="5.81640625" style="33" hidden="1" customWidth="1"/>
    <col min="22" max="25" width="5.81640625" style="33" customWidth="1"/>
    <col min="26" max="16384" width="8.81640625" style="33"/>
  </cols>
  <sheetData>
    <row r="1" spans="1:27" ht="75" customHeight="1">
      <c r="A1" s="1384" t="s">
        <v>300</v>
      </c>
      <c r="B1" s="1385"/>
      <c r="C1" s="1385"/>
      <c r="D1" s="1385"/>
      <c r="E1" s="1385"/>
      <c r="F1" s="1385"/>
      <c r="G1" s="1385"/>
      <c r="H1" s="1385"/>
      <c r="I1" s="1385"/>
      <c r="J1" s="1385"/>
      <c r="K1" s="1385"/>
      <c r="L1" s="1385"/>
      <c r="M1" s="1385"/>
      <c r="N1" s="1385"/>
      <c r="O1" s="1385"/>
      <c r="P1" s="1385"/>
      <c r="Q1" s="1385"/>
      <c r="R1" s="1385"/>
      <c r="S1" s="1385"/>
      <c r="T1" s="1385"/>
      <c r="U1" s="1385"/>
      <c r="V1" s="1385"/>
      <c r="W1" s="1385"/>
      <c r="X1" s="1385"/>
      <c r="Y1" s="1386"/>
      <c r="Z1" s="957"/>
    </row>
    <row r="2" spans="1:27" ht="33" customHeight="1">
      <c r="A2" s="1336" t="s">
        <v>486</v>
      </c>
      <c r="B2" s="1382" t="s">
        <v>278</v>
      </c>
      <c r="C2" s="1382"/>
      <c r="D2" s="1382"/>
      <c r="E2" s="1382"/>
      <c r="F2" s="1382" t="s">
        <v>855</v>
      </c>
      <c r="G2" s="1382"/>
      <c r="H2" s="1382"/>
      <c r="I2" s="1382"/>
      <c r="J2" s="1382" t="s">
        <v>915</v>
      </c>
      <c r="K2" s="1382"/>
      <c r="L2" s="1382"/>
      <c r="M2" s="1382"/>
      <c r="N2" s="1382" t="s">
        <v>863</v>
      </c>
      <c r="O2" s="1382"/>
      <c r="P2" s="1382"/>
      <c r="Q2" s="1382"/>
      <c r="R2" s="1382" t="s">
        <v>907</v>
      </c>
      <c r="S2" s="1382"/>
      <c r="T2" s="1382"/>
      <c r="U2" s="1382"/>
      <c r="V2" s="1382" t="s">
        <v>913</v>
      </c>
      <c r="W2" s="1382"/>
      <c r="X2" s="1382"/>
      <c r="Y2" s="1383"/>
    </row>
    <row r="3" spans="1:27" ht="69.75" customHeight="1">
      <c r="A3" s="1336"/>
      <c r="B3" s="1127" t="s">
        <v>109</v>
      </c>
      <c r="C3" s="1127" t="s">
        <v>110</v>
      </c>
      <c r="D3" s="1127" t="s">
        <v>111</v>
      </c>
      <c r="E3" s="1127" t="s">
        <v>112</v>
      </c>
      <c r="F3" s="1127" t="s">
        <v>109</v>
      </c>
      <c r="G3" s="1127" t="s">
        <v>110</v>
      </c>
      <c r="H3" s="1127" t="s">
        <v>111</v>
      </c>
      <c r="I3" s="1127" t="s">
        <v>112</v>
      </c>
      <c r="J3" s="1127" t="s">
        <v>109</v>
      </c>
      <c r="K3" s="1127" t="s">
        <v>110</v>
      </c>
      <c r="L3" s="1127" t="s">
        <v>111</v>
      </c>
      <c r="M3" s="1127" t="s">
        <v>112</v>
      </c>
      <c r="N3" s="1127" t="s">
        <v>109</v>
      </c>
      <c r="O3" s="1127" t="s">
        <v>110</v>
      </c>
      <c r="P3" s="1127" t="s">
        <v>111</v>
      </c>
      <c r="Q3" s="1127" t="s">
        <v>112</v>
      </c>
      <c r="R3" s="810" t="s">
        <v>109</v>
      </c>
      <c r="S3" s="1127" t="s">
        <v>110</v>
      </c>
      <c r="T3" s="1127" t="s">
        <v>111</v>
      </c>
      <c r="U3" s="397" t="s">
        <v>112</v>
      </c>
      <c r="V3" s="810" t="s">
        <v>109</v>
      </c>
      <c r="W3" s="1127" t="s">
        <v>110</v>
      </c>
      <c r="X3" s="1127" t="s">
        <v>111</v>
      </c>
      <c r="Y3" s="958" t="s">
        <v>112</v>
      </c>
    </row>
    <row r="4" spans="1:27" ht="40.5" customHeight="1">
      <c r="A4" s="398" t="s">
        <v>483</v>
      </c>
      <c r="B4" s="781">
        <v>0</v>
      </c>
      <c r="C4" s="781">
        <v>0</v>
      </c>
      <c r="D4" s="781">
        <v>0</v>
      </c>
      <c r="E4" s="781">
        <v>4</v>
      </c>
      <c r="F4" s="781">
        <v>0</v>
      </c>
      <c r="G4" s="781">
        <v>0</v>
      </c>
      <c r="H4" s="781">
        <v>0</v>
      </c>
      <c r="I4" s="781">
        <v>4</v>
      </c>
      <c r="J4" s="969">
        <v>0</v>
      </c>
      <c r="K4" s="969">
        <v>0</v>
      </c>
      <c r="L4" s="969">
        <v>0</v>
      </c>
      <c r="M4" s="969">
        <v>4</v>
      </c>
      <c r="N4" s="781">
        <v>0</v>
      </c>
      <c r="O4" s="781">
        <v>0</v>
      </c>
      <c r="P4" s="781">
        <v>0</v>
      </c>
      <c r="Q4" s="781">
        <v>4</v>
      </c>
      <c r="R4" s="781">
        <v>0</v>
      </c>
      <c r="S4" s="781">
        <v>0</v>
      </c>
      <c r="T4" s="781">
        <v>0</v>
      </c>
      <c r="U4" s="782">
        <v>4</v>
      </c>
      <c r="V4" s="781">
        <v>0</v>
      </c>
      <c r="W4" s="781">
        <v>0</v>
      </c>
      <c r="X4" s="781">
        <v>0</v>
      </c>
      <c r="Y4" s="782">
        <v>4</v>
      </c>
      <c r="Z4" s="1009"/>
    </row>
    <row r="5" spans="1:27" ht="33" customHeight="1">
      <c r="A5" s="399" t="s">
        <v>484</v>
      </c>
      <c r="B5" s="783">
        <v>0</v>
      </c>
      <c r="C5" s="783">
        <v>7</v>
      </c>
      <c r="D5" s="783">
        <v>16</v>
      </c>
      <c r="E5" s="783">
        <v>4</v>
      </c>
      <c r="F5" s="783">
        <v>0</v>
      </c>
      <c r="G5" s="783">
        <v>5</v>
      </c>
      <c r="H5" s="783">
        <v>18</v>
      </c>
      <c r="I5" s="783">
        <v>4</v>
      </c>
      <c r="J5" s="970">
        <v>0</v>
      </c>
      <c r="K5" s="970">
        <v>3</v>
      </c>
      <c r="L5" s="970">
        <v>20</v>
      </c>
      <c r="M5" s="970">
        <v>4</v>
      </c>
      <c r="N5" s="783">
        <v>0</v>
      </c>
      <c r="O5" s="783">
        <v>2</v>
      </c>
      <c r="P5" s="783">
        <v>21</v>
      </c>
      <c r="Q5" s="783">
        <v>4</v>
      </c>
      <c r="R5" s="783">
        <v>0</v>
      </c>
      <c r="S5" s="783">
        <v>3</v>
      </c>
      <c r="T5" s="783">
        <v>20</v>
      </c>
      <c r="U5" s="784">
        <v>4</v>
      </c>
      <c r="V5" s="783">
        <v>0</v>
      </c>
      <c r="W5" s="783">
        <v>4</v>
      </c>
      <c r="X5" s="783">
        <v>19</v>
      </c>
      <c r="Y5" s="784">
        <v>4</v>
      </c>
      <c r="Z5" s="1009"/>
      <c r="AA5" s="54"/>
    </row>
    <row r="6" spans="1:27" ht="33" customHeight="1">
      <c r="A6" s="399" t="s">
        <v>485</v>
      </c>
      <c r="B6" s="783">
        <v>2</v>
      </c>
      <c r="C6" s="783">
        <v>25</v>
      </c>
      <c r="D6" s="783">
        <v>26</v>
      </c>
      <c r="E6" s="783">
        <v>18</v>
      </c>
      <c r="F6" s="783">
        <v>1</v>
      </c>
      <c r="G6" s="783">
        <v>22</v>
      </c>
      <c r="H6" s="783">
        <v>27</v>
      </c>
      <c r="I6" s="783">
        <v>20</v>
      </c>
      <c r="J6" s="970">
        <v>0</v>
      </c>
      <c r="K6" s="970">
        <v>14</v>
      </c>
      <c r="L6" s="970">
        <v>34</v>
      </c>
      <c r="M6" s="970">
        <v>20</v>
      </c>
      <c r="N6" s="783">
        <v>0</v>
      </c>
      <c r="O6" s="783">
        <v>11</v>
      </c>
      <c r="P6" s="783">
        <v>37</v>
      </c>
      <c r="Q6" s="783">
        <v>20</v>
      </c>
      <c r="R6" s="783">
        <v>0</v>
      </c>
      <c r="S6" s="783">
        <v>20</v>
      </c>
      <c r="T6" s="783">
        <v>30</v>
      </c>
      <c r="U6" s="784">
        <v>18</v>
      </c>
      <c r="V6" s="783">
        <v>0</v>
      </c>
      <c r="W6" s="783">
        <v>10</v>
      </c>
      <c r="X6" s="783">
        <v>37</v>
      </c>
      <c r="Y6" s="784">
        <v>20</v>
      </c>
      <c r="Z6" s="1009"/>
      <c r="AA6" s="54"/>
    </row>
    <row r="7" spans="1:27" ht="24" customHeight="1">
      <c r="A7" s="399" t="s">
        <v>725</v>
      </c>
      <c r="B7" s="783">
        <v>0</v>
      </c>
      <c r="C7" s="783">
        <v>0</v>
      </c>
      <c r="D7" s="783">
        <v>5</v>
      </c>
      <c r="E7" s="783">
        <v>3</v>
      </c>
      <c r="F7" s="783">
        <v>0</v>
      </c>
      <c r="G7" s="783">
        <v>1</v>
      </c>
      <c r="H7" s="783">
        <v>4</v>
      </c>
      <c r="I7" s="783">
        <v>3</v>
      </c>
      <c r="J7" s="970">
        <v>0</v>
      </c>
      <c r="K7" s="970">
        <v>1</v>
      </c>
      <c r="L7" s="970">
        <v>3</v>
      </c>
      <c r="M7" s="970">
        <v>4</v>
      </c>
      <c r="N7" s="783">
        <v>0</v>
      </c>
      <c r="O7" s="783">
        <v>0</v>
      </c>
      <c r="P7" s="783">
        <v>3</v>
      </c>
      <c r="Q7" s="783">
        <v>4</v>
      </c>
      <c r="R7" s="783">
        <v>0</v>
      </c>
      <c r="S7" s="783">
        <v>1</v>
      </c>
      <c r="T7" s="783">
        <v>4</v>
      </c>
      <c r="U7" s="784">
        <v>3</v>
      </c>
      <c r="V7" s="783">
        <v>0</v>
      </c>
      <c r="W7" s="783">
        <v>0</v>
      </c>
      <c r="X7" s="783">
        <v>3</v>
      </c>
      <c r="Y7" s="784">
        <v>4</v>
      </c>
      <c r="Z7" s="1009"/>
    </row>
    <row r="8" spans="1:27" ht="33" customHeight="1" thickBot="1">
      <c r="A8" s="400" t="s">
        <v>72</v>
      </c>
      <c r="B8" s="622">
        <f t="shared" ref="B8:I8" si="0">SUM(B4:B7)</f>
        <v>2</v>
      </c>
      <c r="C8" s="622">
        <f t="shared" si="0"/>
        <v>32</v>
      </c>
      <c r="D8" s="622">
        <f t="shared" si="0"/>
        <v>47</v>
      </c>
      <c r="E8" s="622">
        <f t="shared" si="0"/>
        <v>29</v>
      </c>
      <c r="F8" s="622">
        <f t="shared" si="0"/>
        <v>1</v>
      </c>
      <c r="G8" s="622">
        <f t="shared" si="0"/>
        <v>28</v>
      </c>
      <c r="H8" s="622">
        <f t="shared" si="0"/>
        <v>49</v>
      </c>
      <c r="I8" s="622">
        <f t="shared" si="0"/>
        <v>31</v>
      </c>
      <c r="J8" s="622">
        <v>0</v>
      </c>
      <c r="K8" s="622">
        <v>18</v>
      </c>
      <c r="L8" s="622">
        <v>57</v>
      </c>
      <c r="M8" s="622">
        <v>32</v>
      </c>
      <c r="N8" s="622">
        <f t="shared" ref="N8:U8" si="1">SUM(N4:N7)</f>
        <v>0</v>
      </c>
      <c r="O8" s="622">
        <f t="shared" si="1"/>
        <v>13</v>
      </c>
      <c r="P8" s="622">
        <f t="shared" si="1"/>
        <v>61</v>
      </c>
      <c r="Q8" s="622">
        <f t="shared" si="1"/>
        <v>32</v>
      </c>
      <c r="R8" s="622">
        <f t="shared" si="1"/>
        <v>0</v>
      </c>
      <c r="S8" s="622">
        <f t="shared" si="1"/>
        <v>24</v>
      </c>
      <c r="T8" s="622">
        <f t="shared" si="1"/>
        <v>54</v>
      </c>
      <c r="U8" s="651">
        <f t="shared" si="1"/>
        <v>29</v>
      </c>
      <c r="V8" s="622">
        <v>0</v>
      </c>
      <c r="W8" s="622">
        <v>14</v>
      </c>
      <c r="X8" s="622">
        <v>59</v>
      </c>
      <c r="Y8" s="651">
        <v>32</v>
      </c>
      <c r="Z8" s="1009"/>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81" type="noConversion"/>
  <printOptions horizontalCentered="1"/>
  <pageMargins left="0.31496062992126" right="0.39370078740157499" top="0.74803149606299202" bottom="0.27559055118110198" header="0.55118110236220497" footer="0.15748031496063"/>
  <pageSetup paperSize="9" scale="70"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118"/>
  <sheetViews>
    <sheetView showGridLines="0" view="pageBreakPreview" zoomScale="69" zoomScaleNormal="60" zoomScaleSheetLayoutView="69" zoomScalePageLayoutView="50" workbookViewId="0">
      <selection activeCell="L107" sqref="L107"/>
    </sheetView>
  </sheetViews>
  <sheetFormatPr defaultColWidth="7.1796875" defaultRowHeight="13.2"/>
  <cols>
    <col min="1" max="1" width="42.1796875" style="33" customWidth="1"/>
    <col min="2" max="2" width="9.81640625" style="33" hidden="1" customWidth="1"/>
    <col min="3" max="16" width="9.81640625" style="33" customWidth="1"/>
    <col min="17" max="17" width="9.90625" style="33" bestFit="1" customWidth="1"/>
    <col min="18" max="18" width="12.1796875" style="33" customWidth="1"/>
    <col min="19" max="19" width="3.1796875" style="33" customWidth="1"/>
    <col min="20" max="20" width="12.1796875" style="33" customWidth="1"/>
    <col min="21" max="220" width="8.81640625" style="33" customWidth="1"/>
    <col min="221" max="221" width="20" style="33" customWidth="1"/>
    <col min="222" max="16384" width="7.1796875" style="33"/>
  </cols>
  <sheetData>
    <row r="1" spans="1:21" ht="75" customHeight="1">
      <c r="A1" s="1387" t="s">
        <v>827</v>
      </c>
      <c r="B1" s="1388"/>
      <c r="C1" s="1388"/>
      <c r="D1" s="1388"/>
      <c r="E1" s="1388"/>
      <c r="F1" s="1388"/>
      <c r="G1" s="1388"/>
      <c r="H1" s="1388"/>
      <c r="I1" s="1388"/>
      <c r="J1" s="1388"/>
      <c r="K1" s="1388"/>
      <c r="L1" s="1388"/>
      <c r="M1" s="1388"/>
      <c r="N1" s="1388"/>
      <c r="O1" s="1388"/>
      <c r="P1" s="1388"/>
      <c r="Q1" s="1389"/>
    </row>
    <row r="2" spans="1:21" ht="22.2" customHeight="1">
      <c r="A2" s="1315" t="s">
        <v>412</v>
      </c>
      <c r="B2" s="1367" t="s">
        <v>277</v>
      </c>
      <c r="C2" s="1357" t="s">
        <v>854</v>
      </c>
      <c r="D2" s="1359">
        <v>2021</v>
      </c>
      <c r="E2" s="1359">
        <v>2022</v>
      </c>
      <c r="F2" s="1359"/>
      <c r="G2" s="1359"/>
      <c r="H2" s="1359"/>
      <c r="I2" s="1359"/>
      <c r="J2" s="1359">
        <v>2023</v>
      </c>
      <c r="K2" s="1359"/>
      <c r="L2" s="1359"/>
      <c r="M2" s="1359"/>
      <c r="N2" s="1359"/>
      <c r="O2" s="1359"/>
      <c r="P2" s="1359"/>
      <c r="Q2" s="1373"/>
    </row>
    <row r="3" spans="1:21" ht="22.2" customHeight="1">
      <c r="A3" s="1315"/>
      <c r="B3" s="1367"/>
      <c r="C3" s="1358"/>
      <c r="D3" s="1360"/>
      <c r="E3" s="809" t="s">
        <v>267</v>
      </c>
      <c r="F3" s="809" t="s">
        <v>7</v>
      </c>
      <c r="G3" s="809" t="s">
        <v>13</v>
      </c>
      <c r="H3" s="809" t="s">
        <v>14</v>
      </c>
      <c r="I3" s="809" t="s">
        <v>15</v>
      </c>
      <c r="J3" s="809" t="s">
        <v>0</v>
      </c>
      <c r="K3" s="934" t="s">
        <v>1</v>
      </c>
      <c r="L3" s="934" t="s">
        <v>2</v>
      </c>
      <c r="M3" s="934" t="s">
        <v>3</v>
      </c>
      <c r="N3" s="934" t="s">
        <v>4</v>
      </c>
      <c r="O3" s="934" t="s">
        <v>5</v>
      </c>
      <c r="P3" s="934" t="s">
        <v>6</v>
      </c>
      <c r="Q3" s="1007" t="s">
        <v>267</v>
      </c>
      <c r="R3" s="286"/>
      <c r="T3" s="1390"/>
      <c r="U3" s="1390"/>
    </row>
    <row r="4" spans="1:21" ht="24" customHeight="1">
      <c r="A4" s="350" t="s">
        <v>425</v>
      </c>
      <c r="B4" s="812">
        <v>6668812.9072652999</v>
      </c>
      <c r="C4" s="812">
        <v>7720283.9792964999</v>
      </c>
      <c r="D4" s="812">
        <v>8262968.6287965002</v>
      </c>
      <c r="E4" s="812">
        <v>8627838.4973908998</v>
      </c>
      <c r="F4" s="812">
        <v>8729991.3072091006</v>
      </c>
      <c r="G4" s="812">
        <v>8818003.3107955009</v>
      </c>
      <c r="H4" s="812">
        <v>8978683.1584102027</v>
      </c>
      <c r="I4" s="812">
        <v>8981889.5389172006</v>
      </c>
      <c r="J4" s="812">
        <v>8985882.4665136989</v>
      </c>
      <c r="K4" s="812">
        <v>9034064.1861224994</v>
      </c>
      <c r="L4" s="812">
        <v>9011708.4668517001</v>
      </c>
      <c r="M4" s="812">
        <v>8972374.9183529001</v>
      </c>
      <c r="N4" s="812">
        <v>9073267.5199579</v>
      </c>
      <c r="O4" s="812">
        <v>9157898.2129715011</v>
      </c>
      <c r="P4" s="812">
        <v>9206651.5410565007</v>
      </c>
      <c r="Q4" s="1128">
        <v>9242974.7821299005</v>
      </c>
      <c r="R4" s="80"/>
      <c r="S4" s="54"/>
      <c r="T4" s="80"/>
      <c r="U4" s="80"/>
    </row>
    <row r="5" spans="1:21" ht="24" customHeight="1">
      <c r="A5" s="127" t="s">
        <v>416</v>
      </c>
      <c r="B5" s="405">
        <v>6317760.5660175998</v>
      </c>
      <c r="C5" s="405">
        <v>7319911.9995659003</v>
      </c>
      <c r="D5" s="405">
        <v>7858620.9582347004</v>
      </c>
      <c r="E5" s="405">
        <v>8193421.5254161004</v>
      </c>
      <c r="F5" s="405">
        <v>8301464.9975603996</v>
      </c>
      <c r="G5" s="405">
        <v>8394103.2069502994</v>
      </c>
      <c r="H5" s="405">
        <v>8556069.4736496005</v>
      </c>
      <c r="I5" s="405">
        <v>8592333.2115045991</v>
      </c>
      <c r="J5" s="405">
        <v>8561621.9793765992</v>
      </c>
      <c r="K5" s="405">
        <v>8580941.3730704002</v>
      </c>
      <c r="L5" s="405">
        <v>8583799.51609</v>
      </c>
      <c r="M5" s="405">
        <v>8512530.0971105993</v>
      </c>
      <c r="N5" s="405">
        <v>8621586.3862433992</v>
      </c>
      <c r="O5" s="405">
        <v>8686225.9890107997</v>
      </c>
      <c r="P5" s="405">
        <v>8732132.8231295999</v>
      </c>
      <c r="Q5" s="1129">
        <v>8758627.4141895007</v>
      </c>
      <c r="R5" s="80"/>
      <c r="T5" s="80"/>
      <c r="U5" s="80"/>
    </row>
    <row r="6" spans="1:21" ht="24" customHeight="1">
      <c r="A6" s="127" t="s">
        <v>724</v>
      </c>
      <c r="B6" s="405">
        <v>226493.2010528</v>
      </c>
      <c r="C6" s="405">
        <v>235324.62528549999</v>
      </c>
      <c r="D6" s="405">
        <v>232695.28251819999</v>
      </c>
      <c r="E6" s="405">
        <v>260452.4679206</v>
      </c>
      <c r="F6" s="405">
        <v>258584.38028469999</v>
      </c>
      <c r="G6" s="405">
        <v>255639.23572500001</v>
      </c>
      <c r="H6" s="405">
        <v>258513.3425389</v>
      </c>
      <c r="I6" s="405">
        <v>236947.42777750001</v>
      </c>
      <c r="J6" s="405">
        <v>264791.84042560001</v>
      </c>
      <c r="K6" s="405">
        <v>292696.08920669998</v>
      </c>
      <c r="L6" s="405">
        <v>271761.12321699999</v>
      </c>
      <c r="M6" s="405">
        <v>301276.85956750001</v>
      </c>
      <c r="N6" s="405">
        <v>290467.8254498</v>
      </c>
      <c r="O6" s="405">
        <v>314160.83918519999</v>
      </c>
      <c r="P6" s="405">
        <v>311300.83044679998</v>
      </c>
      <c r="Q6" s="1129">
        <v>320622.8587252</v>
      </c>
      <c r="R6" s="80"/>
      <c r="T6" s="80"/>
      <c r="U6" s="80"/>
    </row>
    <row r="7" spans="1:21" ht="24" customHeight="1">
      <c r="A7" s="127" t="s">
        <v>418</v>
      </c>
      <c r="B7" s="405">
        <v>21215.6130079</v>
      </c>
      <c r="C7" s="405">
        <v>27703.982280799999</v>
      </c>
      <c r="D7" s="405">
        <v>20873.353088700002</v>
      </c>
      <c r="E7" s="405">
        <v>20585.340001299999</v>
      </c>
      <c r="F7" s="405">
        <v>19416.199348300001</v>
      </c>
      <c r="G7" s="405">
        <v>19827.856421199998</v>
      </c>
      <c r="H7" s="405">
        <v>17750.728310099999</v>
      </c>
      <c r="I7" s="405">
        <v>17649.624901700001</v>
      </c>
      <c r="J7" s="405">
        <v>22669.880949599999</v>
      </c>
      <c r="K7" s="405">
        <v>19896.983116700001</v>
      </c>
      <c r="L7" s="405">
        <v>17604.522210399999</v>
      </c>
      <c r="M7" s="405">
        <v>24342.978819</v>
      </c>
      <c r="N7" s="405">
        <v>21160.8269329</v>
      </c>
      <c r="O7" s="405">
        <v>21778.8691411</v>
      </c>
      <c r="P7" s="405">
        <v>26402.6509028</v>
      </c>
      <c r="Q7" s="1129">
        <v>22799.438482699999</v>
      </c>
      <c r="R7" s="80"/>
      <c r="T7" s="80"/>
      <c r="U7" s="80"/>
    </row>
    <row r="8" spans="1:21" ht="24" customHeight="1">
      <c r="A8" s="127" t="s">
        <v>419</v>
      </c>
      <c r="B8" s="405">
        <v>15857.597485099999</v>
      </c>
      <c r="C8" s="405">
        <v>13637.2363043</v>
      </c>
      <c r="D8" s="405">
        <v>19234.428506299999</v>
      </c>
      <c r="E8" s="405">
        <v>31694.2607919</v>
      </c>
      <c r="F8" s="405">
        <v>30210.580570400001</v>
      </c>
      <c r="G8" s="405">
        <v>27362.108394300001</v>
      </c>
      <c r="H8" s="405">
        <v>26161.099137900001</v>
      </c>
      <c r="I8" s="405">
        <v>24635.763863699998</v>
      </c>
      <c r="J8" s="405">
        <v>24556.1716514</v>
      </c>
      <c r="K8" s="405">
        <v>29011.0524</v>
      </c>
      <c r="L8" s="405">
        <v>29896.231007800001</v>
      </c>
      <c r="M8" s="405">
        <v>27585.552967200001</v>
      </c>
      <c r="N8" s="405">
        <v>28097.151870199999</v>
      </c>
      <c r="O8" s="405">
        <v>27214.256039799999</v>
      </c>
      <c r="P8" s="405">
        <v>25793.039455499998</v>
      </c>
      <c r="Q8" s="1129">
        <v>28159.402456200001</v>
      </c>
      <c r="R8" s="80"/>
      <c r="T8" s="80"/>
      <c r="U8" s="80"/>
    </row>
    <row r="9" spans="1:21" ht="24" customHeight="1">
      <c r="A9" s="127" t="s">
        <v>420</v>
      </c>
      <c r="B9" s="405">
        <v>87485.929701899993</v>
      </c>
      <c r="C9" s="405">
        <v>123706.13585999999</v>
      </c>
      <c r="D9" s="405">
        <v>131544.60644860001</v>
      </c>
      <c r="E9" s="405">
        <v>121684.903261</v>
      </c>
      <c r="F9" s="405">
        <v>120315.14944530001</v>
      </c>
      <c r="G9" s="405">
        <v>121070.9033047</v>
      </c>
      <c r="H9" s="405">
        <v>120188.51477369999</v>
      </c>
      <c r="I9" s="405">
        <v>110323.5108697</v>
      </c>
      <c r="J9" s="405">
        <v>112242.59411049999</v>
      </c>
      <c r="K9" s="405">
        <v>111518.68832869999</v>
      </c>
      <c r="L9" s="405">
        <v>108647.07432650001</v>
      </c>
      <c r="M9" s="405">
        <v>106639.4298886</v>
      </c>
      <c r="N9" s="405">
        <v>111955.32946160001</v>
      </c>
      <c r="O9" s="405">
        <v>108518.25959459999</v>
      </c>
      <c r="P9" s="405">
        <v>111022.1971218</v>
      </c>
      <c r="Q9" s="1129">
        <v>112765.6682763</v>
      </c>
      <c r="R9" s="80"/>
      <c r="T9" s="402"/>
      <c r="U9" s="80"/>
    </row>
    <row r="10" spans="1:21" ht="24" customHeight="1">
      <c r="A10" s="350" t="s">
        <v>421</v>
      </c>
      <c r="B10" s="812">
        <v>2001032.2259050999</v>
      </c>
      <c r="C10" s="812">
        <v>2061120.9291934001</v>
      </c>
      <c r="D10" s="812">
        <v>2150273.7226201994</v>
      </c>
      <c r="E10" s="812">
        <v>2165934.7975577</v>
      </c>
      <c r="F10" s="812">
        <v>2205999.3589087999</v>
      </c>
      <c r="G10" s="812">
        <v>2228182.7038356001</v>
      </c>
      <c r="H10" s="812">
        <v>2269594.6677540005</v>
      </c>
      <c r="I10" s="812">
        <v>2640878.2640212001</v>
      </c>
      <c r="J10" s="812">
        <v>2372714.9301605001</v>
      </c>
      <c r="K10" s="812">
        <v>2433614.1845906004</v>
      </c>
      <c r="L10" s="812">
        <v>2389073.0649004001</v>
      </c>
      <c r="M10" s="812">
        <v>2373458.2858397001</v>
      </c>
      <c r="N10" s="812">
        <v>2444225.5362200001</v>
      </c>
      <c r="O10" s="812">
        <v>2453701.4587662998</v>
      </c>
      <c r="P10" s="812">
        <v>2480158.1167207994</v>
      </c>
      <c r="Q10" s="1128">
        <v>2499498.6878172997</v>
      </c>
      <c r="R10" s="80"/>
      <c r="T10" s="80"/>
      <c r="U10" s="80"/>
    </row>
    <row r="11" spans="1:21" ht="24" customHeight="1">
      <c r="A11" s="127" t="s">
        <v>416</v>
      </c>
      <c r="B11" s="405">
        <v>1971635.6447059</v>
      </c>
      <c r="C11" s="405">
        <v>2028854.3530931</v>
      </c>
      <c r="D11" s="405">
        <v>2116745.2367317998</v>
      </c>
      <c r="E11" s="405">
        <v>2132913.3004767001</v>
      </c>
      <c r="F11" s="405">
        <v>2173877.5257226001</v>
      </c>
      <c r="G11" s="405">
        <v>2193435.6117571001</v>
      </c>
      <c r="H11" s="405">
        <v>2235466.7340160999</v>
      </c>
      <c r="I11" s="405">
        <v>2539846.6929998999</v>
      </c>
      <c r="J11" s="405">
        <v>2339405.6800819002</v>
      </c>
      <c r="K11" s="405">
        <v>2398640.2728941999</v>
      </c>
      <c r="L11" s="405">
        <v>2355814.9619828002</v>
      </c>
      <c r="M11" s="405">
        <v>2338762.0383199998</v>
      </c>
      <c r="N11" s="405">
        <v>2410610.2558915</v>
      </c>
      <c r="O11" s="405">
        <v>2422604.5828265999</v>
      </c>
      <c r="P11" s="405">
        <v>2446969.0047264998</v>
      </c>
      <c r="Q11" s="1129">
        <v>2466602.1100790999</v>
      </c>
      <c r="R11" s="80"/>
      <c r="T11" s="80"/>
      <c r="U11" s="80"/>
    </row>
    <row r="12" spans="1:21" ht="24" customHeight="1">
      <c r="A12" s="127" t="s">
        <v>724</v>
      </c>
      <c r="B12" s="405">
        <v>26377.14732</v>
      </c>
      <c r="C12" s="405">
        <v>27927.096187700001</v>
      </c>
      <c r="D12" s="405">
        <v>29462.084718300001</v>
      </c>
      <c r="E12" s="405">
        <v>29660.5558724</v>
      </c>
      <c r="F12" s="405">
        <v>27677.021957000001</v>
      </c>
      <c r="G12" s="405">
        <v>31396.459624200001</v>
      </c>
      <c r="H12" s="405">
        <v>30781.1533371</v>
      </c>
      <c r="I12" s="405">
        <v>74230.748623899999</v>
      </c>
      <c r="J12" s="405">
        <v>29340.4726663</v>
      </c>
      <c r="K12" s="405">
        <v>31350.730554900001</v>
      </c>
      <c r="L12" s="405">
        <v>29723.294321599999</v>
      </c>
      <c r="M12" s="405">
        <v>31141.442987900002</v>
      </c>
      <c r="N12" s="405">
        <v>29768.203440599998</v>
      </c>
      <c r="O12" s="405">
        <v>27102.018713500001</v>
      </c>
      <c r="P12" s="405">
        <v>29396.275167200001</v>
      </c>
      <c r="Q12" s="1129">
        <v>29226.725437500001</v>
      </c>
      <c r="R12" s="80"/>
      <c r="T12" s="80"/>
      <c r="U12" s="80"/>
    </row>
    <row r="13" spans="1:21" ht="24" customHeight="1">
      <c r="A13" s="127" t="s">
        <v>418</v>
      </c>
      <c r="B13" s="405">
        <v>1254.1091079</v>
      </c>
      <c r="C13" s="405">
        <v>1968.080946</v>
      </c>
      <c r="D13" s="405">
        <v>878.77035230000001</v>
      </c>
      <c r="E13" s="405">
        <v>781.86396290000005</v>
      </c>
      <c r="F13" s="405">
        <v>795.11026849999996</v>
      </c>
      <c r="G13" s="405">
        <v>847.75819349999995</v>
      </c>
      <c r="H13" s="405">
        <v>823.05525150000005</v>
      </c>
      <c r="I13" s="405">
        <v>1003.7510898</v>
      </c>
      <c r="J13" s="405">
        <v>950.43504929999995</v>
      </c>
      <c r="K13" s="405">
        <v>1013.5540712</v>
      </c>
      <c r="L13" s="405">
        <v>948.466184</v>
      </c>
      <c r="M13" s="405">
        <v>1065.0438916000001</v>
      </c>
      <c r="N13" s="405">
        <v>1100.5279862</v>
      </c>
      <c r="O13" s="405">
        <v>1529.231311</v>
      </c>
      <c r="P13" s="405">
        <v>1205.3807956999999</v>
      </c>
      <c r="Q13" s="1129">
        <v>1171.6699014000001</v>
      </c>
      <c r="R13" s="80"/>
      <c r="T13" s="80"/>
      <c r="U13" s="80"/>
    </row>
    <row r="14" spans="1:21" ht="24" customHeight="1">
      <c r="A14" s="127" t="s">
        <v>419</v>
      </c>
      <c r="B14" s="405">
        <v>280.79528640000001</v>
      </c>
      <c r="C14" s="405">
        <v>227.6762477</v>
      </c>
      <c r="D14" s="405">
        <v>212.52443450000001</v>
      </c>
      <c r="E14" s="405">
        <v>210.4592662</v>
      </c>
      <c r="F14" s="405">
        <v>406.94885199999999</v>
      </c>
      <c r="G14" s="405">
        <v>208.47066720000001</v>
      </c>
      <c r="H14" s="405">
        <v>200.85021230000001</v>
      </c>
      <c r="I14" s="405">
        <v>217.91689769999999</v>
      </c>
      <c r="J14" s="405">
        <v>300.98539349999999</v>
      </c>
      <c r="K14" s="405">
        <v>390.75306799999998</v>
      </c>
      <c r="L14" s="405">
        <v>306.99780800000002</v>
      </c>
      <c r="M14" s="405">
        <v>295.78495550000002</v>
      </c>
      <c r="N14" s="405">
        <v>379.41909989999999</v>
      </c>
      <c r="O14" s="405">
        <v>343.72173020000002</v>
      </c>
      <c r="P14" s="405">
        <v>316.5784779</v>
      </c>
      <c r="Q14" s="1129">
        <v>332.40081839999999</v>
      </c>
      <c r="R14" s="80"/>
      <c r="T14" s="80"/>
      <c r="U14" s="80"/>
    </row>
    <row r="15" spans="1:21" ht="24" customHeight="1">
      <c r="A15" s="127" t="s">
        <v>420</v>
      </c>
      <c r="B15" s="405">
        <v>1484.5294848999999</v>
      </c>
      <c r="C15" s="405">
        <v>2143.7227189</v>
      </c>
      <c r="D15" s="405">
        <v>2975.1063832999998</v>
      </c>
      <c r="E15" s="405">
        <v>2368.6179794999998</v>
      </c>
      <c r="F15" s="405">
        <v>3242.7521087</v>
      </c>
      <c r="G15" s="405">
        <v>2294.4035936</v>
      </c>
      <c r="H15" s="405">
        <v>2322.874937</v>
      </c>
      <c r="I15" s="405">
        <v>25579.154409899998</v>
      </c>
      <c r="J15" s="405">
        <v>2717.3569695000001</v>
      </c>
      <c r="K15" s="405">
        <v>2218.8740023</v>
      </c>
      <c r="L15" s="405">
        <v>2279.3446039999999</v>
      </c>
      <c r="M15" s="405">
        <v>2193.9756846999999</v>
      </c>
      <c r="N15" s="405">
        <v>2367.1298018000002</v>
      </c>
      <c r="O15" s="405">
        <v>2121.9041849999999</v>
      </c>
      <c r="P15" s="405">
        <v>2270.8775535</v>
      </c>
      <c r="Q15" s="1129">
        <v>2165.7815808999999</v>
      </c>
      <c r="R15" s="80"/>
      <c r="T15" s="80"/>
      <c r="U15" s="80"/>
    </row>
    <row r="16" spans="1:21" ht="24">
      <c r="A16" s="351" t="s">
        <v>422</v>
      </c>
      <c r="B16" s="812">
        <v>127578.57407409999</v>
      </c>
      <c r="C16" s="812">
        <v>169386.83435770002</v>
      </c>
      <c r="D16" s="812">
        <v>175718.78921370002</v>
      </c>
      <c r="E16" s="812">
        <v>177325.4452628</v>
      </c>
      <c r="F16" s="812">
        <v>174386.7405932</v>
      </c>
      <c r="G16" s="812">
        <v>171611.50057449998</v>
      </c>
      <c r="H16" s="812">
        <v>167447.12262249997</v>
      </c>
      <c r="I16" s="812">
        <v>179409.72203249997</v>
      </c>
      <c r="J16" s="812">
        <v>163437.42412380001</v>
      </c>
      <c r="K16" s="812">
        <v>164049.90498689999</v>
      </c>
      <c r="L16" s="812">
        <v>159682.63614069999</v>
      </c>
      <c r="M16" s="812">
        <v>162122.76620660003</v>
      </c>
      <c r="N16" s="812">
        <v>165060.38515260001</v>
      </c>
      <c r="O16" s="812">
        <v>161506.24200169998</v>
      </c>
      <c r="P16" s="812">
        <v>167010.7243072</v>
      </c>
      <c r="Q16" s="1128">
        <v>167394.36151589997</v>
      </c>
      <c r="R16" s="80"/>
      <c r="T16" s="80"/>
      <c r="U16" s="80"/>
    </row>
    <row r="17" spans="1:21">
      <c r="A17" s="350" t="s">
        <v>423</v>
      </c>
      <c r="B17" s="812">
        <v>63129.654978837003</v>
      </c>
      <c r="C17" s="812">
        <v>66057.731298053986</v>
      </c>
      <c r="D17" s="812">
        <v>52050.901409736995</v>
      </c>
      <c r="E17" s="812">
        <v>61232.682655402001</v>
      </c>
      <c r="F17" s="812">
        <v>62783.749918632995</v>
      </c>
      <c r="G17" s="812">
        <v>67054.519814143001</v>
      </c>
      <c r="H17" s="812">
        <v>70503.95765660402</v>
      </c>
      <c r="I17" s="812">
        <v>74056.540162502017</v>
      </c>
      <c r="J17" s="812">
        <v>71955.513661570993</v>
      </c>
      <c r="K17" s="812">
        <v>70495.230186346002</v>
      </c>
      <c r="L17" s="812">
        <v>71060.464471580999</v>
      </c>
      <c r="M17" s="812">
        <v>70229.886513698002</v>
      </c>
      <c r="N17" s="812">
        <v>67248.729994132998</v>
      </c>
      <c r="O17" s="812">
        <v>67208.282686987004</v>
      </c>
      <c r="P17" s="812">
        <v>66126.885186835003</v>
      </c>
      <c r="Q17" s="1128">
        <v>65590.505353029002</v>
      </c>
      <c r="R17" s="80"/>
      <c r="T17" s="80"/>
      <c r="U17" s="80"/>
    </row>
    <row r="18" spans="1:21" ht="24" customHeight="1">
      <c r="A18" s="127" t="s">
        <v>416</v>
      </c>
      <c r="B18" s="413">
        <v>63028.512781819001</v>
      </c>
      <c r="C18" s="413">
        <v>65963.187815451995</v>
      </c>
      <c r="D18" s="405">
        <v>52027.790718703996</v>
      </c>
      <c r="E18" s="405">
        <v>61195.102011502</v>
      </c>
      <c r="F18" s="405">
        <v>62738.923433060001</v>
      </c>
      <c r="G18" s="405">
        <v>66974.968355292003</v>
      </c>
      <c r="H18" s="405">
        <v>70424.051543559006</v>
      </c>
      <c r="I18" s="405">
        <v>73999.073297102004</v>
      </c>
      <c r="J18" s="405">
        <v>71866.176141139993</v>
      </c>
      <c r="K18" s="405">
        <v>70399.319528371998</v>
      </c>
      <c r="L18" s="405">
        <v>70968.444827133004</v>
      </c>
      <c r="M18" s="405">
        <v>70124.418622743004</v>
      </c>
      <c r="N18" s="405">
        <v>67153.479165750003</v>
      </c>
      <c r="O18" s="405">
        <v>67065.405112830995</v>
      </c>
      <c r="P18" s="405">
        <v>66050.849072102996</v>
      </c>
      <c r="Q18" s="1129">
        <v>65506.423049730998</v>
      </c>
      <c r="R18" s="80"/>
      <c r="T18" s="80"/>
      <c r="U18" s="80"/>
    </row>
    <row r="19" spans="1:21" ht="24" customHeight="1">
      <c r="A19" s="127" t="s">
        <v>724</v>
      </c>
      <c r="B19" s="413">
        <v>9.2563554369999999</v>
      </c>
      <c r="C19" s="413">
        <v>35.385976460999998</v>
      </c>
      <c r="D19" s="405">
        <v>12.801094335</v>
      </c>
      <c r="E19" s="405">
        <v>30.270767916</v>
      </c>
      <c r="F19" s="405">
        <v>23.194024861999999</v>
      </c>
      <c r="G19" s="405">
        <v>58.743677478000002</v>
      </c>
      <c r="H19" s="405">
        <v>59.188442479000003</v>
      </c>
      <c r="I19" s="405">
        <v>31.390559238000002</v>
      </c>
      <c r="J19" s="405">
        <v>40.381787662999997</v>
      </c>
      <c r="K19" s="405">
        <v>38.978542607999998</v>
      </c>
      <c r="L19" s="405">
        <v>33.486381792000003</v>
      </c>
      <c r="M19" s="405">
        <v>41.335579782000003</v>
      </c>
      <c r="N19" s="405">
        <v>29.360623642</v>
      </c>
      <c r="O19" s="405">
        <v>90.972812508999993</v>
      </c>
      <c r="P19" s="405">
        <v>24.148279203000001</v>
      </c>
      <c r="Q19" s="1129">
        <v>13.338811588</v>
      </c>
      <c r="R19" s="80"/>
      <c r="T19" s="402"/>
      <c r="U19" s="80"/>
    </row>
    <row r="20" spans="1:21" ht="24" customHeight="1">
      <c r="A20" s="127" t="s">
        <v>418</v>
      </c>
      <c r="B20" s="813">
        <v>1.2481756850000001</v>
      </c>
      <c r="C20" s="813">
        <v>0</v>
      </c>
      <c r="D20" s="405">
        <v>0</v>
      </c>
      <c r="E20" s="405">
        <v>5.943083734</v>
      </c>
      <c r="F20" s="405">
        <v>14.322584782</v>
      </c>
      <c r="G20" s="405">
        <v>13.498012677</v>
      </c>
      <c r="H20" s="405">
        <v>11.605723996</v>
      </c>
      <c r="I20" s="405">
        <v>17.161279579999999</v>
      </c>
      <c r="J20" s="405">
        <v>34.488805159000002</v>
      </c>
      <c r="K20" s="405">
        <v>5.8978594409999996</v>
      </c>
      <c r="L20" s="405">
        <v>1.615552925</v>
      </c>
      <c r="M20" s="405">
        <v>7.2290784129999999</v>
      </c>
      <c r="N20" s="405">
        <v>7.5018147639999997</v>
      </c>
      <c r="O20" s="405">
        <v>5.7114495180000002</v>
      </c>
      <c r="P20" s="405">
        <v>5.7094495179999996</v>
      </c>
      <c r="Q20" s="1129">
        <v>25.885938265</v>
      </c>
      <c r="R20" s="80"/>
      <c r="T20" s="80"/>
      <c r="U20" s="80"/>
    </row>
    <row r="21" spans="1:21" ht="24" customHeight="1">
      <c r="A21" s="127" t="s">
        <v>419</v>
      </c>
      <c r="B21" s="413">
        <v>0</v>
      </c>
      <c r="C21" s="413">
        <v>0</v>
      </c>
      <c r="D21" s="405">
        <v>2.9583887999999999E-2</v>
      </c>
      <c r="E21" s="405">
        <v>0</v>
      </c>
      <c r="F21" s="405">
        <v>5.943083734</v>
      </c>
      <c r="G21" s="405">
        <v>5.9429765550000004</v>
      </c>
      <c r="H21" s="405">
        <v>1.8022886810000001</v>
      </c>
      <c r="I21" s="405"/>
      <c r="J21" s="405">
        <v>5.5555555840000004</v>
      </c>
      <c r="K21" s="405">
        <v>27.749589254</v>
      </c>
      <c r="L21" s="405">
        <v>22.371863728000001</v>
      </c>
      <c r="M21" s="405">
        <v>8.1799266960000008</v>
      </c>
      <c r="N21" s="405">
        <v>1.4996288950000001</v>
      </c>
      <c r="O21" s="405">
        <v>1.777365246</v>
      </c>
      <c r="P21" s="405">
        <v>1.777365246</v>
      </c>
      <c r="Q21" s="1129">
        <v>0</v>
      </c>
      <c r="R21" s="80"/>
      <c r="T21" s="80"/>
      <c r="U21" s="80"/>
    </row>
    <row r="22" spans="1:21" ht="24" customHeight="1">
      <c r="A22" s="127" t="s">
        <v>420</v>
      </c>
      <c r="B22" s="413">
        <v>90.637665896000001</v>
      </c>
      <c r="C22" s="413">
        <v>59.157506140999999</v>
      </c>
      <c r="D22" s="413">
        <v>10.280012810000001</v>
      </c>
      <c r="E22" s="413">
        <v>1.36679225</v>
      </c>
      <c r="F22" s="413">
        <v>1.3667921949999999</v>
      </c>
      <c r="G22" s="413">
        <v>1.3667921409999999</v>
      </c>
      <c r="H22" s="413">
        <v>7.3096578890000004</v>
      </c>
      <c r="I22" s="413">
        <v>8.9150265819999994</v>
      </c>
      <c r="J22" s="413">
        <v>8.9113720250000004</v>
      </c>
      <c r="K22" s="413">
        <v>23.284666671</v>
      </c>
      <c r="L22" s="413">
        <v>34.545846003000001</v>
      </c>
      <c r="M22" s="413">
        <v>48.723306063999999</v>
      </c>
      <c r="N22" s="413">
        <v>56.888761082000002</v>
      </c>
      <c r="O22" s="413">
        <v>44.415946882999997</v>
      </c>
      <c r="P22" s="413">
        <v>44.401020764999998</v>
      </c>
      <c r="Q22" s="1130">
        <v>44.857553445000001</v>
      </c>
      <c r="R22" s="80"/>
      <c r="T22" s="80"/>
      <c r="U22" s="80"/>
    </row>
    <row r="23" spans="1:21" ht="25.2" customHeight="1" thickBot="1">
      <c r="A23" s="353" t="s">
        <v>424</v>
      </c>
      <c r="B23" s="814">
        <v>91.885841581000008</v>
      </c>
      <c r="C23" s="814">
        <v>59.157506140999999</v>
      </c>
      <c r="D23" s="814">
        <v>10.309596698</v>
      </c>
      <c r="E23" s="814">
        <v>7.3098759839999996</v>
      </c>
      <c r="F23" s="814">
        <v>21.632460711</v>
      </c>
      <c r="G23" s="814">
        <v>20.807781373000001</v>
      </c>
      <c r="H23" s="814">
        <v>20.717670566000002</v>
      </c>
      <c r="I23" s="814">
        <v>26.076306161999998</v>
      </c>
      <c r="J23" s="814">
        <v>48.955732768000004</v>
      </c>
      <c r="K23" s="814">
        <v>48.955732768000004</v>
      </c>
      <c r="L23" s="814">
        <v>58.533262656000005</v>
      </c>
      <c r="M23" s="814">
        <v>64.132311173000005</v>
      </c>
      <c r="N23" s="814">
        <v>65.890204741000005</v>
      </c>
      <c r="O23" s="814">
        <v>51.904761647000001</v>
      </c>
      <c r="P23" s="814">
        <v>51.887835529</v>
      </c>
      <c r="Q23" s="1131">
        <v>70.743491710000001</v>
      </c>
      <c r="R23" s="80"/>
      <c r="T23" s="80"/>
      <c r="U23" s="80"/>
    </row>
    <row r="24" spans="1:21" ht="75" customHeight="1">
      <c r="A24" s="1387" t="s">
        <v>301</v>
      </c>
      <c r="B24" s="1388"/>
      <c r="C24" s="1388"/>
      <c r="D24" s="1388"/>
      <c r="E24" s="1388"/>
      <c r="F24" s="1388"/>
      <c r="G24" s="1388"/>
      <c r="H24" s="1388"/>
      <c r="I24" s="1388"/>
      <c r="J24" s="1388"/>
      <c r="K24" s="1388"/>
      <c r="L24" s="1388"/>
      <c r="M24" s="1388"/>
      <c r="N24" s="1388"/>
      <c r="O24" s="1388"/>
      <c r="P24" s="1388"/>
      <c r="Q24" s="1389"/>
    </row>
    <row r="25" spans="1:21" ht="22.2" customHeight="1">
      <c r="A25" s="1315" t="s">
        <v>412</v>
      </c>
      <c r="B25" s="1367" t="s">
        <v>277</v>
      </c>
      <c r="C25" s="1357" t="s">
        <v>854</v>
      </c>
      <c r="D25" s="1359">
        <v>2021</v>
      </c>
      <c r="E25" s="1359">
        <v>2022</v>
      </c>
      <c r="F25" s="1359"/>
      <c r="G25" s="1359"/>
      <c r="H25" s="1359"/>
      <c r="I25" s="1359"/>
      <c r="J25" s="1359">
        <v>2023</v>
      </c>
      <c r="K25" s="1359"/>
      <c r="L25" s="1359"/>
      <c r="M25" s="1359"/>
      <c r="N25" s="1359"/>
      <c r="O25" s="1359"/>
      <c r="P25" s="1359"/>
      <c r="Q25" s="1373"/>
    </row>
    <row r="26" spans="1:21" ht="22.2" customHeight="1">
      <c r="A26" s="1315"/>
      <c r="B26" s="1367"/>
      <c r="C26" s="1358"/>
      <c r="D26" s="1360"/>
      <c r="E26" s="809" t="s">
        <v>267</v>
      </c>
      <c r="F26" s="809" t="s">
        <v>7</v>
      </c>
      <c r="G26" s="809" t="s">
        <v>13</v>
      </c>
      <c r="H26" s="809" t="s">
        <v>14</v>
      </c>
      <c r="I26" s="809" t="s">
        <v>15</v>
      </c>
      <c r="J26" s="809" t="s">
        <v>0</v>
      </c>
      <c r="K26" s="934" t="s">
        <v>1</v>
      </c>
      <c r="L26" s="934" t="s">
        <v>2</v>
      </c>
      <c r="M26" s="934" t="s">
        <v>3</v>
      </c>
      <c r="N26" s="934" t="s">
        <v>4</v>
      </c>
      <c r="O26" s="934" t="s">
        <v>5</v>
      </c>
      <c r="P26" s="934" t="s">
        <v>6</v>
      </c>
      <c r="Q26" s="1007" t="s">
        <v>267</v>
      </c>
    </row>
    <row r="27" spans="1:21" ht="24" customHeight="1">
      <c r="A27" s="350" t="s">
        <v>425</v>
      </c>
      <c r="B27" s="404">
        <v>2893140.2458918998</v>
      </c>
      <c r="C27" s="404">
        <v>3416538.2037941003</v>
      </c>
      <c r="D27" s="812">
        <v>3782348.5701877</v>
      </c>
      <c r="E27" s="812">
        <v>3887941.7141459999</v>
      </c>
      <c r="F27" s="812">
        <v>3944948.3904303</v>
      </c>
      <c r="G27" s="812">
        <v>3966258.4720798</v>
      </c>
      <c r="H27" s="812">
        <v>4067617.7399259997</v>
      </c>
      <c r="I27" s="812">
        <v>4098277.8798622</v>
      </c>
      <c r="J27" s="812">
        <v>4095282.6395959002</v>
      </c>
      <c r="K27" s="812">
        <v>4092468.6198142003</v>
      </c>
      <c r="L27" s="812">
        <v>4088233.5571197998</v>
      </c>
      <c r="M27" s="812">
        <v>4087797.6268234998</v>
      </c>
      <c r="N27" s="812">
        <v>4085850.1491358001</v>
      </c>
      <c r="O27" s="812">
        <v>4113655.6211906001</v>
      </c>
      <c r="P27" s="812">
        <v>4124387.791406</v>
      </c>
      <c r="Q27" s="1128">
        <v>4144329.7418048005</v>
      </c>
      <c r="R27" s="80"/>
      <c r="S27" s="54"/>
      <c r="T27" s="80"/>
      <c r="U27" s="80"/>
    </row>
    <row r="28" spans="1:21" ht="24" customHeight="1">
      <c r="A28" s="127" t="s">
        <v>416</v>
      </c>
      <c r="B28" s="406">
        <v>2740308.2143378998</v>
      </c>
      <c r="C28" s="406">
        <v>3220311.2446368001</v>
      </c>
      <c r="D28" s="405">
        <v>3577917.1875661998</v>
      </c>
      <c r="E28" s="405">
        <v>3657082.3716727998</v>
      </c>
      <c r="F28" s="405">
        <v>3716383.7610494001</v>
      </c>
      <c r="G28" s="405">
        <v>3742011.9575069002</v>
      </c>
      <c r="H28" s="405">
        <v>3843391.5770506002</v>
      </c>
      <c r="I28" s="405">
        <v>3897988.9207104002</v>
      </c>
      <c r="J28" s="405">
        <v>3867314.6110339998</v>
      </c>
      <c r="K28" s="405">
        <v>3847747.1725400002</v>
      </c>
      <c r="L28" s="405">
        <v>3857858.0630088998</v>
      </c>
      <c r="M28" s="405">
        <v>3843538.3312130999</v>
      </c>
      <c r="N28" s="405">
        <v>3843695.3875576002</v>
      </c>
      <c r="O28" s="405">
        <v>3870542.3176878002</v>
      </c>
      <c r="P28" s="405">
        <v>3873164.4350365</v>
      </c>
      <c r="Q28" s="1129">
        <v>3893839.8662215001</v>
      </c>
      <c r="R28" s="80"/>
      <c r="T28" s="80"/>
      <c r="U28" s="80"/>
    </row>
    <row r="29" spans="1:21" ht="24" customHeight="1">
      <c r="A29" s="127" t="s">
        <v>724</v>
      </c>
      <c r="B29" s="406">
        <v>98144.2683559</v>
      </c>
      <c r="C29" s="406">
        <v>108285.09395189999</v>
      </c>
      <c r="D29" s="405">
        <v>118198.7495258</v>
      </c>
      <c r="E29" s="405">
        <v>144079.0015637</v>
      </c>
      <c r="F29" s="405">
        <v>143512.80569800001</v>
      </c>
      <c r="G29" s="405">
        <v>139947.17711829999</v>
      </c>
      <c r="H29" s="405">
        <v>142777.51703640001</v>
      </c>
      <c r="I29" s="405">
        <v>124275.932338</v>
      </c>
      <c r="J29" s="405">
        <v>147007.60724310001</v>
      </c>
      <c r="K29" s="405">
        <v>162598.1746496</v>
      </c>
      <c r="L29" s="405">
        <v>152291.3027299</v>
      </c>
      <c r="M29" s="405">
        <v>164815.39170380001</v>
      </c>
      <c r="N29" s="405">
        <v>160846.0150822</v>
      </c>
      <c r="O29" s="405">
        <v>166313.0927174</v>
      </c>
      <c r="P29" s="405">
        <v>171522.33222330001</v>
      </c>
      <c r="Q29" s="1129">
        <v>170155.3512992</v>
      </c>
      <c r="R29" s="80"/>
      <c r="T29" s="80"/>
      <c r="U29" s="80"/>
    </row>
    <row r="30" spans="1:21" ht="24" customHeight="1">
      <c r="A30" s="127" t="s">
        <v>418</v>
      </c>
      <c r="B30" s="406">
        <v>12038.5720115</v>
      </c>
      <c r="C30" s="406">
        <v>16955.816853299999</v>
      </c>
      <c r="D30" s="405">
        <v>9601.1080493999998</v>
      </c>
      <c r="E30" s="405">
        <v>9998.7417193000001</v>
      </c>
      <c r="F30" s="405">
        <v>9134.0136581999996</v>
      </c>
      <c r="G30" s="405">
        <v>9796.1665095000008</v>
      </c>
      <c r="H30" s="405">
        <v>8672.1647948000009</v>
      </c>
      <c r="I30" s="405">
        <v>7980.1352108000001</v>
      </c>
      <c r="J30" s="405">
        <v>12539.737795200001</v>
      </c>
      <c r="K30" s="405">
        <v>10814.545360599999</v>
      </c>
      <c r="L30" s="405">
        <v>9450.6852383000005</v>
      </c>
      <c r="M30" s="405">
        <v>13905.7114891</v>
      </c>
      <c r="N30" s="405">
        <v>10728.816051</v>
      </c>
      <c r="O30" s="405">
        <v>11193.348493</v>
      </c>
      <c r="P30" s="405">
        <v>13352.0325192</v>
      </c>
      <c r="Q30" s="1129">
        <v>12068.637251100001</v>
      </c>
      <c r="R30" s="80"/>
      <c r="T30" s="80"/>
      <c r="U30" s="80"/>
    </row>
    <row r="31" spans="1:21" ht="24" customHeight="1">
      <c r="A31" s="127" t="s">
        <v>419</v>
      </c>
      <c r="B31" s="406">
        <v>7669.0205555000002</v>
      </c>
      <c r="C31" s="406">
        <v>7276.8312643999998</v>
      </c>
      <c r="D31" s="405">
        <v>11726.511808900001</v>
      </c>
      <c r="E31" s="405">
        <v>17669.532616299999</v>
      </c>
      <c r="F31" s="405">
        <v>16709.151878699999</v>
      </c>
      <c r="G31" s="405">
        <v>14829.6849033</v>
      </c>
      <c r="H31" s="405">
        <v>13696.1600045</v>
      </c>
      <c r="I31" s="405">
        <v>12758.410577299999</v>
      </c>
      <c r="J31" s="405">
        <v>12503.828104800001</v>
      </c>
      <c r="K31" s="405">
        <v>15414.607409599999</v>
      </c>
      <c r="L31" s="405">
        <v>16613.9146707</v>
      </c>
      <c r="M31" s="405">
        <v>15526.3449231</v>
      </c>
      <c r="N31" s="405">
        <v>20486.826592599999</v>
      </c>
      <c r="O31" s="405">
        <v>19393.8920564</v>
      </c>
      <c r="P31" s="405">
        <v>17662.663869399999</v>
      </c>
      <c r="Q31" s="1129">
        <v>19209.481252000001</v>
      </c>
      <c r="R31" s="80"/>
      <c r="T31" s="80"/>
      <c r="U31" s="80"/>
    </row>
    <row r="32" spans="1:21" ht="24" customHeight="1">
      <c r="A32" s="127" t="s">
        <v>420</v>
      </c>
      <c r="B32" s="406">
        <v>34980.170631100002</v>
      </c>
      <c r="C32" s="406">
        <v>63709.217087700003</v>
      </c>
      <c r="D32" s="405">
        <v>64905.013237400002</v>
      </c>
      <c r="E32" s="405">
        <v>59112.066573900003</v>
      </c>
      <c r="F32" s="405">
        <v>59208.658146000002</v>
      </c>
      <c r="G32" s="405">
        <v>59673.486041800003</v>
      </c>
      <c r="H32" s="405">
        <v>59080.3210397</v>
      </c>
      <c r="I32" s="405">
        <v>55274.481025699999</v>
      </c>
      <c r="J32" s="405">
        <v>55916.855418799998</v>
      </c>
      <c r="K32" s="405">
        <v>55894.1198544</v>
      </c>
      <c r="L32" s="405">
        <v>52019.591472</v>
      </c>
      <c r="M32" s="405">
        <v>50011.847494399997</v>
      </c>
      <c r="N32" s="405">
        <v>50093.103852400003</v>
      </c>
      <c r="O32" s="405">
        <v>46212.970236000001</v>
      </c>
      <c r="P32" s="405">
        <v>48686.327757599996</v>
      </c>
      <c r="Q32" s="1129">
        <v>49056.405781000001</v>
      </c>
      <c r="R32" s="80"/>
      <c r="T32" s="80"/>
      <c r="U32" s="80"/>
    </row>
    <row r="33" spans="1:21" ht="23.4">
      <c r="A33" s="350" t="s">
        <v>421</v>
      </c>
      <c r="B33" s="407">
        <v>613342.55002000008</v>
      </c>
      <c r="C33" s="407">
        <v>606340.7652772998</v>
      </c>
      <c r="D33" s="812">
        <v>651289.62477580004</v>
      </c>
      <c r="E33" s="812">
        <v>610093.90428310004</v>
      </c>
      <c r="F33" s="812">
        <v>593374.69428439997</v>
      </c>
      <c r="G33" s="812">
        <v>593842.09376219998</v>
      </c>
      <c r="H33" s="812">
        <v>588424.73904820008</v>
      </c>
      <c r="I33" s="812">
        <v>933371.55734760012</v>
      </c>
      <c r="J33" s="812">
        <v>640030.74063419993</v>
      </c>
      <c r="K33" s="812">
        <v>681967.39479450008</v>
      </c>
      <c r="L33" s="812">
        <v>662976.08370939991</v>
      </c>
      <c r="M33" s="812">
        <v>663162.85267390008</v>
      </c>
      <c r="N33" s="812">
        <v>694371.40791949991</v>
      </c>
      <c r="O33" s="812">
        <v>707361.87575829995</v>
      </c>
      <c r="P33" s="812">
        <v>710749.47272590001</v>
      </c>
      <c r="Q33" s="1128">
        <v>699919.39004409988</v>
      </c>
      <c r="R33" s="80"/>
      <c r="T33" s="80"/>
      <c r="U33" s="80"/>
    </row>
    <row r="34" spans="1:21" ht="24" customHeight="1">
      <c r="A34" s="127" t="s">
        <v>416</v>
      </c>
      <c r="B34" s="406">
        <v>605259.96919680003</v>
      </c>
      <c r="C34" s="406">
        <v>595211.43435939995</v>
      </c>
      <c r="D34" s="405">
        <v>636054.5036083</v>
      </c>
      <c r="E34" s="405">
        <v>596484.54236660001</v>
      </c>
      <c r="F34" s="405">
        <v>579568.56803199998</v>
      </c>
      <c r="G34" s="405">
        <v>580668.30881860002</v>
      </c>
      <c r="H34" s="405">
        <v>574811.7365771</v>
      </c>
      <c r="I34" s="405">
        <v>849906.14272400003</v>
      </c>
      <c r="J34" s="405">
        <v>625749.65970750002</v>
      </c>
      <c r="K34" s="405">
        <v>667089.53183730005</v>
      </c>
      <c r="L34" s="405">
        <v>647468.97614639997</v>
      </c>
      <c r="M34" s="405">
        <v>648008.2515445</v>
      </c>
      <c r="N34" s="405">
        <v>679269.19283349998</v>
      </c>
      <c r="O34" s="405">
        <v>695062.91194180003</v>
      </c>
      <c r="P34" s="405">
        <v>696586.62798969995</v>
      </c>
      <c r="Q34" s="1129">
        <v>685674.65913259995</v>
      </c>
      <c r="R34" s="80"/>
      <c r="T34" s="80"/>
      <c r="U34" s="80"/>
    </row>
    <row r="35" spans="1:21" ht="24" customHeight="1">
      <c r="A35" s="127" t="s">
        <v>724</v>
      </c>
      <c r="B35" s="406">
        <v>7237.4510436</v>
      </c>
      <c r="C35" s="406">
        <v>8858.6054753999997</v>
      </c>
      <c r="D35" s="405">
        <v>12942.9133618</v>
      </c>
      <c r="E35" s="405">
        <v>11830.9670417</v>
      </c>
      <c r="F35" s="405">
        <v>11970.5928948</v>
      </c>
      <c r="G35" s="405">
        <v>11377.0250077</v>
      </c>
      <c r="H35" s="405">
        <v>11793.7739096</v>
      </c>
      <c r="I35" s="405">
        <v>58294.330194800001</v>
      </c>
      <c r="J35" s="405">
        <v>11920.033078500001</v>
      </c>
      <c r="K35" s="405">
        <v>12933.8613071</v>
      </c>
      <c r="L35" s="405">
        <v>13559.8204358</v>
      </c>
      <c r="M35" s="405">
        <v>13193.4885299</v>
      </c>
      <c r="N35" s="405">
        <v>13042.6220448</v>
      </c>
      <c r="O35" s="405">
        <v>10281.2379473</v>
      </c>
      <c r="P35" s="405">
        <v>12152.5976782</v>
      </c>
      <c r="Q35" s="1129">
        <v>12182.8357779</v>
      </c>
      <c r="R35" s="80"/>
      <c r="T35" s="80"/>
      <c r="U35" s="80"/>
    </row>
    <row r="36" spans="1:21" ht="24" customHeight="1">
      <c r="A36" s="127" t="s">
        <v>418</v>
      </c>
      <c r="B36" s="406">
        <v>390.80865390000002</v>
      </c>
      <c r="C36" s="406">
        <v>964.90808000000004</v>
      </c>
      <c r="D36" s="405">
        <v>147.76234830000001</v>
      </c>
      <c r="E36" s="405">
        <v>120.2730986</v>
      </c>
      <c r="F36" s="405">
        <v>144.9740367</v>
      </c>
      <c r="G36" s="405">
        <v>145.26943180000001</v>
      </c>
      <c r="H36" s="405">
        <v>153.06643249999999</v>
      </c>
      <c r="I36" s="405">
        <v>148.88628560000001</v>
      </c>
      <c r="J36" s="405">
        <v>168.2434188</v>
      </c>
      <c r="K36" s="405">
        <v>190.31743560000001</v>
      </c>
      <c r="L36" s="405">
        <v>200.53852119999999</v>
      </c>
      <c r="M36" s="405">
        <v>292.47877149999999</v>
      </c>
      <c r="N36" s="405">
        <v>268.5233321</v>
      </c>
      <c r="O36" s="405">
        <v>289.5741496</v>
      </c>
      <c r="P36" s="405">
        <v>296.58020599999998</v>
      </c>
      <c r="Q36" s="1129">
        <v>313.45523530000003</v>
      </c>
      <c r="R36" s="80"/>
      <c r="T36" s="80"/>
      <c r="U36" s="80"/>
    </row>
    <row r="37" spans="1:21" ht="24" customHeight="1">
      <c r="A37" s="127" t="s">
        <v>419</v>
      </c>
      <c r="B37" s="406">
        <v>172.05329610000001</v>
      </c>
      <c r="C37" s="406">
        <v>176.6863309</v>
      </c>
      <c r="D37" s="405">
        <v>137.6237989</v>
      </c>
      <c r="E37" s="405">
        <v>115.2177763</v>
      </c>
      <c r="F37" s="405">
        <v>126.7903147</v>
      </c>
      <c r="G37" s="405">
        <v>112.63002349999999</v>
      </c>
      <c r="H37" s="405">
        <v>136.9381631</v>
      </c>
      <c r="I37" s="405">
        <v>144.9112863</v>
      </c>
      <c r="J37" s="405">
        <v>126.0328233</v>
      </c>
      <c r="K37" s="405">
        <v>171.42790299999999</v>
      </c>
      <c r="L37" s="405">
        <v>194.62521219999999</v>
      </c>
      <c r="M37" s="405">
        <v>184.95778759999999</v>
      </c>
      <c r="N37" s="405">
        <v>310.48341149999999</v>
      </c>
      <c r="O37" s="405">
        <v>247.78127409999999</v>
      </c>
      <c r="P37" s="405">
        <v>196.91522850000001</v>
      </c>
      <c r="Q37" s="1129">
        <v>190.3701854</v>
      </c>
      <c r="R37" s="80"/>
      <c r="T37" s="80"/>
      <c r="U37" s="80"/>
    </row>
    <row r="38" spans="1:21" ht="24" customHeight="1">
      <c r="A38" s="127" t="s">
        <v>420</v>
      </c>
      <c r="B38" s="406">
        <v>282.26782960000003</v>
      </c>
      <c r="C38" s="406">
        <v>1129.1310315999999</v>
      </c>
      <c r="D38" s="405">
        <v>2006.8216585</v>
      </c>
      <c r="E38" s="405">
        <v>1542.9039998999999</v>
      </c>
      <c r="F38" s="405">
        <v>1563.7690061999999</v>
      </c>
      <c r="G38" s="405">
        <v>1538.8604806000001</v>
      </c>
      <c r="H38" s="405">
        <v>1529.2239658999999</v>
      </c>
      <c r="I38" s="405">
        <v>24877.286856899998</v>
      </c>
      <c r="J38" s="405">
        <v>2066.7716061000001</v>
      </c>
      <c r="K38" s="405">
        <v>1582.2563115</v>
      </c>
      <c r="L38" s="405">
        <v>1552.1233938</v>
      </c>
      <c r="M38" s="405">
        <v>1483.6760403999999</v>
      </c>
      <c r="N38" s="405">
        <v>1480.5862976000001</v>
      </c>
      <c r="O38" s="405">
        <v>1480.3704455</v>
      </c>
      <c r="P38" s="405">
        <v>1516.7516235000001</v>
      </c>
      <c r="Q38" s="1129">
        <v>1558.0697129</v>
      </c>
      <c r="R38" s="80"/>
      <c r="T38" s="80"/>
      <c r="U38" s="80"/>
    </row>
    <row r="39" spans="1:21" ht="24" customHeight="1">
      <c r="A39" s="351" t="s">
        <v>422</v>
      </c>
      <c r="B39" s="408">
        <v>55532.892977700001</v>
      </c>
      <c r="C39" s="408">
        <v>90212.590647899997</v>
      </c>
      <c r="D39" s="812">
        <v>88524.840901400006</v>
      </c>
      <c r="E39" s="812">
        <v>88558.735784299992</v>
      </c>
      <c r="F39" s="812">
        <v>86887.357040500006</v>
      </c>
      <c r="G39" s="812">
        <v>86096.097390499985</v>
      </c>
      <c r="H39" s="812">
        <v>83267.874400500004</v>
      </c>
      <c r="I39" s="812">
        <v>101184.1112426</v>
      </c>
      <c r="J39" s="812">
        <v>83321.469167000003</v>
      </c>
      <c r="K39" s="812">
        <v>84067.274274699987</v>
      </c>
      <c r="L39" s="812">
        <v>80031.478508199987</v>
      </c>
      <c r="M39" s="812">
        <v>81405.016506099986</v>
      </c>
      <c r="N39" s="812">
        <v>83368.339537200009</v>
      </c>
      <c r="O39" s="812">
        <v>78817.936654599995</v>
      </c>
      <c r="P39" s="812">
        <v>81711.271204199991</v>
      </c>
      <c r="Q39" s="1128">
        <v>82396.419417700003</v>
      </c>
      <c r="R39" s="80"/>
      <c r="T39" s="80"/>
      <c r="U39" s="80"/>
    </row>
    <row r="40" spans="1:21">
      <c r="A40" s="350" t="s">
        <v>423</v>
      </c>
      <c r="B40" s="409">
        <v>5188.0663300509996</v>
      </c>
      <c r="C40" s="409">
        <v>10239.800088946999</v>
      </c>
      <c r="D40" s="812">
        <v>7795.7751679440007</v>
      </c>
      <c r="E40" s="812">
        <v>10429.76721602</v>
      </c>
      <c r="F40" s="812">
        <v>10068.273545481001</v>
      </c>
      <c r="G40" s="812">
        <v>9869.528062587</v>
      </c>
      <c r="H40" s="812">
        <v>10046.506165807001</v>
      </c>
      <c r="I40" s="812">
        <v>9085.8644146810002</v>
      </c>
      <c r="J40" s="812">
        <v>9215.4685945870006</v>
      </c>
      <c r="K40" s="812">
        <v>7988.0762428529997</v>
      </c>
      <c r="L40" s="812">
        <v>7861.7987896200002</v>
      </c>
      <c r="M40" s="812">
        <v>8474.0256074420013</v>
      </c>
      <c r="N40" s="812">
        <v>8705.6957400709998</v>
      </c>
      <c r="O40" s="812">
        <v>9110.2428178560003</v>
      </c>
      <c r="P40" s="812">
        <v>9254.5911521350008</v>
      </c>
      <c r="Q40" s="1128">
        <v>9341.3308187870007</v>
      </c>
      <c r="R40" s="80"/>
      <c r="T40" s="80"/>
      <c r="U40" s="80"/>
    </row>
    <row r="41" spans="1:21" ht="24" customHeight="1">
      <c r="A41" s="127" t="s">
        <v>416</v>
      </c>
      <c r="B41" s="410">
        <v>5111.8395028240002</v>
      </c>
      <c r="C41" s="410">
        <v>10186.593401775999</v>
      </c>
      <c r="D41" s="405">
        <v>7791.3205318640003</v>
      </c>
      <c r="E41" s="405">
        <v>10429.76721602</v>
      </c>
      <c r="F41" s="405">
        <v>10068.273545481001</v>
      </c>
      <c r="G41" s="405">
        <v>9869.528062587</v>
      </c>
      <c r="H41" s="405">
        <v>10046.506165807001</v>
      </c>
      <c r="I41" s="405">
        <v>9085.8644146810002</v>
      </c>
      <c r="J41" s="405">
        <v>9215.4685945870006</v>
      </c>
      <c r="K41" s="405">
        <v>7988.0762428529997</v>
      </c>
      <c r="L41" s="405">
        <v>7861.7924789540002</v>
      </c>
      <c r="M41" s="405">
        <v>8473.9394242960007</v>
      </c>
      <c r="N41" s="405">
        <v>8705.6145823499992</v>
      </c>
      <c r="O41" s="405">
        <v>9110.2428178560003</v>
      </c>
      <c r="P41" s="405">
        <v>9254.5911521350008</v>
      </c>
      <c r="Q41" s="1129">
        <v>9341.3308187870007</v>
      </c>
      <c r="R41" s="80"/>
      <c r="T41" s="80"/>
      <c r="U41" s="80"/>
    </row>
    <row r="42" spans="1:21" ht="24" customHeight="1">
      <c r="A42" s="127" t="s">
        <v>724</v>
      </c>
      <c r="B42" s="410">
        <v>0.13880000000000001</v>
      </c>
      <c r="C42" s="410">
        <v>0</v>
      </c>
      <c r="D42" s="405">
        <v>0</v>
      </c>
      <c r="E42" s="405">
        <v>0</v>
      </c>
      <c r="F42" s="405">
        <v>0</v>
      </c>
      <c r="G42" s="405">
        <v>0</v>
      </c>
      <c r="H42" s="405">
        <v>0</v>
      </c>
      <c r="I42" s="405">
        <v>0</v>
      </c>
      <c r="J42" s="405">
        <v>0</v>
      </c>
      <c r="K42" s="405">
        <v>0</v>
      </c>
      <c r="L42" s="405">
        <v>6.3106660000000004E-3</v>
      </c>
      <c r="M42" s="405">
        <v>8.6183146000000002E-2</v>
      </c>
      <c r="N42" s="405">
        <v>8.1157721000000002E-2</v>
      </c>
      <c r="O42" s="405">
        <v>0</v>
      </c>
      <c r="P42" s="405">
        <v>0</v>
      </c>
      <c r="Q42" s="405">
        <v>0</v>
      </c>
      <c r="R42" s="80"/>
      <c r="T42" s="80"/>
      <c r="U42" s="80"/>
    </row>
    <row r="43" spans="1:21" ht="24" customHeight="1">
      <c r="A43" s="127" t="s">
        <v>418</v>
      </c>
      <c r="B43" s="410">
        <v>0</v>
      </c>
      <c r="C43" s="410">
        <v>0</v>
      </c>
      <c r="D43" s="405">
        <v>0</v>
      </c>
      <c r="E43" s="405">
        <v>0</v>
      </c>
      <c r="F43" s="405">
        <v>0</v>
      </c>
      <c r="G43" s="405">
        <v>0</v>
      </c>
      <c r="H43" s="405">
        <v>0</v>
      </c>
      <c r="I43" s="405">
        <v>0</v>
      </c>
      <c r="J43" s="405">
        <v>0</v>
      </c>
      <c r="K43" s="405">
        <v>0</v>
      </c>
      <c r="L43" s="405">
        <v>0</v>
      </c>
      <c r="M43" s="405">
        <v>0</v>
      </c>
      <c r="N43" s="405">
        <v>0</v>
      </c>
      <c r="O43" s="405">
        <v>0</v>
      </c>
      <c r="P43" s="405">
        <v>0</v>
      </c>
      <c r="Q43" s="405">
        <v>0</v>
      </c>
      <c r="R43" s="80"/>
      <c r="T43" s="80"/>
      <c r="U43" s="80"/>
    </row>
    <row r="44" spans="1:21" ht="24" customHeight="1">
      <c r="A44" s="127" t="s">
        <v>419</v>
      </c>
      <c r="B44" s="410">
        <v>0</v>
      </c>
      <c r="C44" s="410">
        <v>0</v>
      </c>
      <c r="D44" s="405">
        <v>2.9583887999999999E-2</v>
      </c>
      <c r="E44" s="406">
        <v>0</v>
      </c>
      <c r="F44" s="406">
        <v>0</v>
      </c>
      <c r="G44" s="406">
        <v>0</v>
      </c>
      <c r="H44" s="406">
        <v>0</v>
      </c>
      <c r="I44" s="406">
        <v>0</v>
      </c>
      <c r="J44" s="406">
        <v>0</v>
      </c>
      <c r="K44" s="405">
        <v>0</v>
      </c>
      <c r="L44" s="405">
        <v>0</v>
      </c>
      <c r="M44" s="405">
        <v>0</v>
      </c>
      <c r="N44" s="405">
        <v>0</v>
      </c>
      <c r="O44" s="405">
        <v>0</v>
      </c>
      <c r="P44" s="405">
        <v>0</v>
      </c>
      <c r="Q44" s="405">
        <v>0</v>
      </c>
      <c r="R44" s="80"/>
      <c r="T44" s="80"/>
      <c r="U44" s="80"/>
    </row>
    <row r="45" spans="1:21" ht="24" customHeight="1">
      <c r="A45" s="127" t="s">
        <v>420</v>
      </c>
      <c r="B45" s="406">
        <v>76.088027226999998</v>
      </c>
      <c r="C45" s="406">
        <v>53.206687170999999</v>
      </c>
      <c r="D45" s="413">
        <v>4.4250521919999999</v>
      </c>
      <c r="E45" s="638">
        <v>0</v>
      </c>
      <c r="F45" s="638">
        <v>0</v>
      </c>
      <c r="G45" s="638">
        <v>0</v>
      </c>
      <c r="H45" s="638">
        <v>0</v>
      </c>
      <c r="I45" s="638">
        <v>0</v>
      </c>
      <c r="J45" s="638">
        <v>0</v>
      </c>
      <c r="K45" s="405">
        <v>0</v>
      </c>
      <c r="L45" s="405">
        <v>0</v>
      </c>
      <c r="M45" s="405">
        <v>0</v>
      </c>
      <c r="N45" s="405">
        <v>0</v>
      </c>
      <c r="O45" s="405">
        <v>0</v>
      </c>
      <c r="P45" s="405">
        <v>0</v>
      </c>
      <c r="Q45" s="405">
        <v>0</v>
      </c>
      <c r="R45" s="80"/>
      <c r="T45" s="80"/>
      <c r="U45" s="80"/>
    </row>
    <row r="46" spans="1:21" ht="25.2" customHeight="1" thickBot="1">
      <c r="A46" s="353" t="s">
        <v>424</v>
      </c>
      <c r="B46" s="415">
        <v>76.088027226999998</v>
      </c>
      <c r="C46" s="415">
        <v>53.206687170999999</v>
      </c>
      <c r="D46" s="814">
        <v>4.4546360800000002</v>
      </c>
      <c r="E46" s="900">
        <v>0</v>
      </c>
      <c r="F46" s="900">
        <v>0</v>
      </c>
      <c r="G46" s="900">
        <v>0</v>
      </c>
      <c r="H46" s="900">
        <v>0</v>
      </c>
      <c r="I46" s="900">
        <v>0</v>
      </c>
      <c r="J46" s="900">
        <v>0</v>
      </c>
      <c r="K46" s="952">
        <v>0</v>
      </c>
      <c r="L46" s="952">
        <v>0</v>
      </c>
      <c r="M46" s="952">
        <v>0</v>
      </c>
      <c r="N46" s="952">
        <v>0</v>
      </c>
      <c r="O46" s="952">
        <v>0</v>
      </c>
      <c r="P46" s="952">
        <v>0</v>
      </c>
      <c r="Q46" s="952">
        <v>0</v>
      </c>
      <c r="R46" s="80"/>
      <c r="T46" s="80"/>
      <c r="U46" s="80"/>
    </row>
    <row r="47" spans="1:21" ht="75" customHeight="1">
      <c r="A47" s="1387" t="s">
        <v>302</v>
      </c>
      <c r="B47" s="1388"/>
      <c r="C47" s="1388"/>
      <c r="D47" s="1388"/>
      <c r="E47" s="1388"/>
      <c r="F47" s="1388"/>
      <c r="G47" s="1388"/>
      <c r="H47" s="1388"/>
      <c r="I47" s="1388"/>
      <c r="J47" s="1388"/>
      <c r="K47" s="1388"/>
      <c r="L47" s="1388"/>
      <c r="M47" s="1388"/>
      <c r="N47" s="1388"/>
      <c r="O47" s="1388"/>
      <c r="P47" s="1388"/>
      <c r="Q47" s="1389"/>
    </row>
    <row r="48" spans="1:21" ht="22.2" customHeight="1">
      <c r="A48" s="1315" t="s">
        <v>412</v>
      </c>
      <c r="B48" s="1367" t="s">
        <v>277</v>
      </c>
      <c r="C48" s="1357" t="s">
        <v>854</v>
      </c>
      <c r="D48" s="1359">
        <v>2021</v>
      </c>
      <c r="E48" s="1359">
        <v>2022</v>
      </c>
      <c r="F48" s="1359"/>
      <c r="G48" s="1359"/>
      <c r="H48" s="1359"/>
      <c r="I48" s="1359"/>
      <c r="J48" s="1359">
        <v>2023</v>
      </c>
      <c r="K48" s="1359"/>
      <c r="L48" s="1359"/>
      <c r="M48" s="1359"/>
      <c r="N48" s="1359"/>
      <c r="O48" s="1359"/>
      <c r="P48" s="1359"/>
      <c r="Q48" s="1373"/>
    </row>
    <row r="49" spans="1:19" ht="22.2" customHeight="1">
      <c r="A49" s="1315"/>
      <c r="B49" s="1367"/>
      <c r="C49" s="1358"/>
      <c r="D49" s="1360"/>
      <c r="E49" s="809" t="s">
        <v>267</v>
      </c>
      <c r="F49" s="809" t="s">
        <v>7</v>
      </c>
      <c r="G49" s="809" t="s">
        <v>13</v>
      </c>
      <c r="H49" s="809" t="s">
        <v>14</v>
      </c>
      <c r="I49" s="809" t="s">
        <v>15</v>
      </c>
      <c r="J49" s="809" t="s">
        <v>0</v>
      </c>
      <c r="K49" s="934" t="s">
        <v>1</v>
      </c>
      <c r="L49" s="934" t="s">
        <v>2</v>
      </c>
      <c r="M49" s="934" t="s">
        <v>3</v>
      </c>
      <c r="N49" s="934" t="s">
        <v>4</v>
      </c>
      <c r="O49" s="934" t="s">
        <v>5</v>
      </c>
      <c r="P49" s="934" t="s">
        <v>6</v>
      </c>
      <c r="Q49" s="1007" t="s">
        <v>267</v>
      </c>
    </row>
    <row r="50" spans="1:19" ht="24" customHeight="1">
      <c r="A50" s="350" t="s">
        <v>425</v>
      </c>
      <c r="B50" s="404">
        <v>516071.29589009995</v>
      </c>
      <c r="C50" s="404">
        <v>624946.11977250001</v>
      </c>
      <c r="D50" s="812">
        <v>679493.97397190006</v>
      </c>
      <c r="E50" s="812">
        <v>695454.85852379992</v>
      </c>
      <c r="F50" s="812">
        <v>696269.16030460002</v>
      </c>
      <c r="G50" s="812">
        <v>718397.11320810008</v>
      </c>
      <c r="H50" s="812">
        <v>731583.91022700001</v>
      </c>
      <c r="I50" s="812">
        <v>717048.64861099992</v>
      </c>
      <c r="J50" s="812">
        <v>714664.5191108</v>
      </c>
      <c r="K50" s="812">
        <v>726724.72466569999</v>
      </c>
      <c r="L50" s="812">
        <v>733305.81183189992</v>
      </c>
      <c r="M50" s="812">
        <v>729790.35872359993</v>
      </c>
      <c r="N50" s="812">
        <v>738324.0579874001</v>
      </c>
      <c r="O50" s="812">
        <v>740429.80678900005</v>
      </c>
      <c r="P50" s="812">
        <v>747273.47431839991</v>
      </c>
      <c r="Q50" s="1128">
        <v>755705.6591990001</v>
      </c>
      <c r="S50" s="54"/>
    </row>
    <row r="51" spans="1:19" ht="24" customHeight="1">
      <c r="A51" s="127" t="s">
        <v>416</v>
      </c>
      <c r="B51" s="406">
        <v>493329.45663969999</v>
      </c>
      <c r="C51" s="406">
        <v>601918.05206599995</v>
      </c>
      <c r="D51" s="405">
        <v>657301.59521960001</v>
      </c>
      <c r="E51" s="405">
        <v>673115.75004009996</v>
      </c>
      <c r="F51" s="405">
        <v>674513.11409409996</v>
      </c>
      <c r="G51" s="405">
        <v>695701.36397900002</v>
      </c>
      <c r="H51" s="405">
        <v>708546.66138309997</v>
      </c>
      <c r="I51" s="405">
        <v>697212.34849240002</v>
      </c>
      <c r="J51" s="405">
        <v>689669.48477079999</v>
      </c>
      <c r="K51" s="405">
        <v>700839.73703399999</v>
      </c>
      <c r="L51" s="405">
        <v>708978.26702399994</v>
      </c>
      <c r="M51" s="405">
        <v>703713.49736559996</v>
      </c>
      <c r="N51" s="405">
        <v>712379.80337390001</v>
      </c>
      <c r="O51" s="405">
        <v>714245.83202480001</v>
      </c>
      <c r="P51" s="405">
        <v>720883.54387719999</v>
      </c>
      <c r="Q51" s="1129">
        <v>729061.10546350002</v>
      </c>
    </row>
    <row r="52" spans="1:19" ht="24" customHeight="1">
      <c r="A52" s="127" t="s">
        <v>724</v>
      </c>
      <c r="B52" s="406">
        <v>11213.2183656</v>
      </c>
      <c r="C52" s="406">
        <v>9538.8452254000003</v>
      </c>
      <c r="D52" s="405">
        <v>9136.6750111000001</v>
      </c>
      <c r="E52" s="405">
        <v>9720.8254428</v>
      </c>
      <c r="F52" s="405">
        <v>9480.1641259000007</v>
      </c>
      <c r="G52" s="405">
        <v>10194.1663601</v>
      </c>
      <c r="H52" s="405">
        <v>10539.9985605</v>
      </c>
      <c r="I52" s="405">
        <v>8301.5516535999996</v>
      </c>
      <c r="J52" s="405">
        <v>12995.0512671</v>
      </c>
      <c r="K52" s="405">
        <v>13732.0877335</v>
      </c>
      <c r="L52" s="405">
        <v>11947.4764512</v>
      </c>
      <c r="M52" s="405">
        <v>13220.8604488</v>
      </c>
      <c r="N52" s="405">
        <v>12849.922539699999</v>
      </c>
      <c r="O52" s="405">
        <v>13329.781300099999</v>
      </c>
      <c r="P52" s="405">
        <v>12842.231591</v>
      </c>
      <c r="Q52" s="1129">
        <v>12963.629632300001</v>
      </c>
    </row>
    <row r="53" spans="1:19" ht="24" customHeight="1">
      <c r="A53" s="127" t="s">
        <v>418</v>
      </c>
      <c r="B53" s="406">
        <v>754.37153499999999</v>
      </c>
      <c r="C53" s="406">
        <v>372.77314239999998</v>
      </c>
      <c r="D53" s="405">
        <v>632.10927500000003</v>
      </c>
      <c r="E53" s="405">
        <v>867.46782680000001</v>
      </c>
      <c r="F53" s="405">
        <v>577.80360329999996</v>
      </c>
      <c r="G53" s="405">
        <v>702.44031600000005</v>
      </c>
      <c r="H53" s="405">
        <v>667.11204950000001</v>
      </c>
      <c r="I53" s="405">
        <v>491.42523569999997</v>
      </c>
      <c r="J53" s="405">
        <v>822.31494829999997</v>
      </c>
      <c r="K53" s="405">
        <v>758.35831829999995</v>
      </c>
      <c r="L53" s="405">
        <v>663.83132149999994</v>
      </c>
      <c r="M53" s="405">
        <v>887.09105179999995</v>
      </c>
      <c r="N53" s="405">
        <v>988.70560490000003</v>
      </c>
      <c r="O53" s="405">
        <v>927.39495620000002</v>
      </c>
      <c r="P53" s="405">
        <v>1451.8588338</v>
      </c>
      <c r="Q53" s="1129">
        <v>1078.485925</v>
      </c>
    </row>
    <row r="54" spans="1:19" ht="24" customHeight="1">
      <c r="A54" s="127" t="s">
        <v>419</v>
      </c>
      <c r="B54" s="406">
        <v>793.11712499999999</v>
      </c>
      <c r="C54" s="406">
        <v>674.85580340000001</v>
      </c>
      <c r="D54" s="405">
        <v>756.18289789999994</v>
      </c>
      <c r="E54" s="405">
        <v>888.34519390000003</v>
      </c>
      <c r="F54" s="405">
        <v>872.31912639999996</v>
      </c>
      <c r="G54" s="405">
        <v>788.35749139999996</v>
      </c>
      <c r="H54" s="405">
        <v>703.16493660000003</v>
      </c>
      <c r="I54" s="405">
        <v>655.67739419999998</v>
      </c>
      <c r="J54" s="405">
        <v>617.74362389999999</v>
      </c>
      <c r="K54" s="405">
        <v>692.1475216</v>
      </c>
      <c r="L54" s="405">
        <v>1001.3565188</v>
      </c>
      <c r="M54" s="405">
        <v>1012.2430433</v>
      </c>
      <c r="N54" s="405">
        <v>1023.3226954</v>
      </c>
      <c r="O54" s="405">
        <v>1042.3291681999999</v>
      </c>
      <c r="P54" s="405">
        <v>989.36693690000004</v>
      </c>
      <c r="Q54" s="1129">
        <v>1128.3902802</v>
      </c>
    </row>
    <row r="55" spans="1:19" ht="24" customHeight="1">
      <c r="A55" s="127" t="s">
        <v>420</v>
      </c>
      <c r="B55" s="406">
        <v>9981.1322247999997</v>
      </c>
      <c r="C55" s="406">
        <v>12441.5935353</v>
      </c>
      <c r="D55" s="405">
        <v>11667.4115683</v>
      </c>
      <c r="E55" s="405">
        <v>10862.4700202</v>
      </c>
      <c r="F55" s="405">
        <v>10825.759354899999</v>
      </c>
      <c r="G55" s="405">
        <v>11010.7850616</v>
      </c>
      <c r="H55" s="405">
        <v>11126.973297299999</v>
      </c>
      <c r="I55" s="405">
        <v>10387.6458351</v>
      </c>
      <c r="J55" s="405">
        <v>10559.924500700001</v>
      </c>
      <c r="K55" s="405">
        <v>10702.3940583</v>
      </c>
      <c r="L55" s="405">
        <v>10714.8805164</v>
      </c>
      <c r="M55" s="405">
        <v>10956.666814099999</v>
      </c>
      <c r="N55" s="405">
        <v>11082.3037735</v>
      </c>
      <c r="O55" s="405">
        <v>10884.469339699999</v>
      </c>
      <c r="P55" s="405">
        <v>11106.4730795</v>
      </c>
      <c r="Q55" s="1129">
        <v>11474.047898000001</v>
      </c>
    </row>
    <row r="56" spans="1:19" ht="23.4">
      <c r="A56" s="350" t="s">
        <v>421</v>
      </c>
      <c r="B56" s="407">
        <v>31457.969402100003</v>
      </c>
      <c r="C56" s="407">
        <v>26782.2281984</v>
      </c>
      <c r="D56" s="812">
        <v>26230.249876099999</v>
      </c>
      <c r="E56" s="812">
        <v>28321.049982699999</v>
      </c>
      <c r="F56" s="812">
        <v>29422.5752039</v>
      </c>
      <c r="G56" s="812">
        <v>29905.213686400002</v>
      </c>
      <c r="H56" s="812">
        <v>30939.956043799997</v>
      </c>
      <c r="I56" s="812">
        <v>33136.160717600003</v>
      </c>
      <c r="J56" s="812">
        <v>30740.351375300004</v>
      </c>
      <c r="K56" s="812">
        <v>30561.064195800001</v>
      </c>
      <c r="L56" s="812">
        <v>30193.169514199999</v>
      </c>
      <c r="M56" s="812">
        <v>29903.868654099995</v>
      </c>
      <c r="N56" s="812">
        <v>30476.995641899994</v>
      </c>
      <c r="O56" s="812">
        <v>29900.838058599995</v>
      </c>
      <c r="P56" s="812">
        <v>31154.576762700002</v>
      </c>
      <c r="Q56" s="1128">
        <v>36059.110464199992</v>
      </c>
    </row>
    <row r="57" spans="1:19" ht="24" customHeight="1">
      <c r="A57" s="127" t="s">
        <v>416</v>
      </c>
      <c r="B57" s="406">
        <v>30879.965075200002</v>
      </c>
      <c r="C57" s="406">
        <v>26050.660869899999</v>
      </c>
      <c r="D57" s="405">
        <v>25570.897654299999</v>
      </c>
      <c r="E57" s="405">
        <v>27760.007332699999</v>
      </c>
      <c r="F57" s="405">
        <v>28814.7335939</v>
      </c>
      <c r="G57" s="405">
        <v>29210.3976788</v>
      </c>
      <c r="H57" s="405">
        <v>30145.409282799999</v>
      </c>
      <c r="I57" s="405">
        <v>32790.295797799998</v>
      </c>
      <c r="J57" s="405">
        <v>30205.431770800002</v>
      </c>
      <c r="K57" s="405">
        <v>29920.558380999999</v>
      </c>
      <c r="L57" s="405">
        <v>29576.1868555</v>
      </c>
      <c r="M57" s="405">
        <v>29272.773353199998</v>
      </c>
      <c r="N57" s="405">
        <v>29912.324964399999</v>
      </c>
      <c r="O57" s="405">
        <v>29370.497882799998</v>
      </c>
      <c r="P57" s="405">
        <v>30482.649586299998</v>
      </c>
      <c r="Q57" s="1129">
        <v>35404.482979499997</v>
      </c>
    </row>
    <row r="58" spans="1:19" ht="24" customHeight="1">
      <c r="A58" s="127" t="s">
        <v>724</v>
      </c>
      <c r="B58" s="406">
        <v>194.49176320000001</v>
      </c>
      <c r="C58" s="406">
        <v>71.449938799999998</v>
      </c>
      <c r="D58" s="405">
        <v>152.37741879999999</v>
      </c>
      <c r="E58" s="405">
        <v>143.4887343</v>
      </c>
      <c r="F58" s="405">
        <v>200.97278779999999</v>
      </c>
      <c r="G58" s="405">
        <v>274.82691260000001</v>
      </c>
      <c r="H58" s="405">
        <v>379.60153409999998</v>
      </c>
      <c r="I58" s="405">
        <v>79.327598300000005</v>
      </c>
      <c r="J58" s="405">
        <v>272.28445260000001</v>
      </c>
      <c r="K58" s="405">
        <v>378.17410389999998</v>
      </c>
      <c r="L58" s="405">
        <v>338.20339580000001</v>
      </c>
      <c r="M58" s="405">
        <v>367.95923620000002</v>
      </c>
      <c r="N58" s="405">
        <v>287.82936080000002</v>
      </c>
      <c r="O58" s="405">
        <v>261.68162050000001</v>
      </c>
      <c r="P58" s="405">
        <v>390.98739940000002</v>
      </c>
      <c r="Q58" s="1129">
        <v>361.88010129999998</v>
      </c>
    </row>
    <row r="59" spans="1:19" ht="24" customHeight="1">
      <c r="A59" s="127" t="s">
        <v>418</v>
      </c>
      <c r="B59" s="406">
        <v>8.0531137000000008</v>
      </c>
      <c r="C59" s="406">
        <v>4.3079397999999998</v>
      </c>
      <c r="D59" s="405">
        <v>4.2174972999999998</v>
      </c>
      <c r="E59" s="405">
        <v>4.7094605999999999</v>
      </c>
      <c r="F59" s="405">
        <v>3.8777032999999999</v>
      </c>
      <c r="G59" s="405">
        <v>5.3725608999999999</v>
      </c>
      <c r="H59" s="405">
        <v>0.6491072</v>
      </c>
      <c r="I59" s="405">
        <v>5.4966140000000001</v>
      </c>
      <c r="J59" s="405">
        <v>6.0670121000000004</v>
      </c>
      <c r="K59" s="405">
        <v>7.5459227999999996</v>
      </c>
      <c r="L59" s="405">
        <v>19.4358127</v>
      </c>
      <c r="M59" s="405">
        <v>2.9215786000000001</v>
      </c>
      <c r="N59" s="405">
        <v>19.382654599999999</v>
      </c>
      <c r="O59" s="405">
        <v>1.3581890999999999</v>
      </c>
      <c r="P59" s="405">
        <v>13.4934084</v>
      </c>
      <c r="Q59" s="1129">
        <v>17.080632000000001</v>
      </c>
    </row>
    <row r="60" spans="1:19" ht="24" customHeight="1">
      <c r="A60" s="127" t="s">
        <v>419</v>
      </c>
      <c r="B60" s="406">
        <v>4.0542499000000003</v>
      </c>
      <c r="C60" s="406">
        <v>2.4651345999999998</v>
      </c>
      <c r="D60" s="405">
        <v>2.1366160999999999</v>
      </c>
      <c r="E60" s="405">
        <v>4.4739374999999999</v>
      </c>
      <c r="F60" s="405">
        <v>5.1174362999999996</v>
      </c>
      <c r="G60" s="405">
        <v>8.1142374000000004</v>
      </c>
      <c r="H60" s="405">
        <v>8.1366361000000005</v>
      </c>
      <c r="I60" s="405">
        <v>2.3265820000000001</v>
      </c>
      <c r="J60" s="405">
        <v>6.8660652999999998</v>
      </c>
      <c r="K60" s="405">
        <v>7.7508882000000003</v>
      </c>
      <c r="L60" s="405">
        <v>5.0392621999999996</v>
      </c>
      <c r="M60" s="405">
        <v>7.8035598999999998</v>
      </c>
      <c r="N60" s="405">
        <v>5.4043932000000003</v>
      </c>
      <c r="O60" s="405">
        <v>17.831943200000001</v>
      </c>
      <c r="P60" s="405">
        <v>12.2219976</v>
      </c>
      <c r="Q60" s="1129">
        <v>5.0764620000000003</v>
      </c>
    </row>
    <row r="61" spans="1:19" ht="24" customHeight="1">
      <c r="A61" s="127" t="s">
        <v>420</v>
      </c>
      <c r="B61" s="406">
        <v>371.4052001</v>
      </c>
      <c r="C61" s="406">
        <v>653.34431529999995</v>
      </c>
      <c r="D61" s="405">
        <v>500.62068959999999</v>
      </c>
      <c r="E61" s="405">
        <v>408.37051760000003</v>
      </c>
      <c r="F61" s="405">
        <v>397.8736826</v>
      </c>
      <c r="G61" s="405">
        <v>406.50229669999999</v>
      </c>
      <c r="H61" s="405">
        <v>406.15948359999999</v>
      </c>
      <c r="I61" s="405">
        <v>258.71412550000002</v>
      </c>
      <c r="J61" s="405">
        <v>249.70207450000001</v>
      </c>
      <c r="K61" s="405">
        <v>247.0348999</v>
      </c>
      <c r="L61" s="405">
        <v>254.30418800000001</v>
      </c>
      <c r="M61" s="405">
        <v>252.41092620000001</v>
      </c>
      <c r="N61" s="405">
        <v>252.05426890000001</v>
      </c>
      <c r="O61" s="405">
        <v>249.468423</v>
      </c>
      <c r="P61" s="405">
        <v>255.22437099999999</v>
      </c>
      <c r="Q61" s="1129">
        <v>270.59028940000002</v>
      </c>
    </row>
    <row r="62" spans="1:19" ht="24" customHeight="1">
      <c r="A62" s="351" t="s">
        <v>422</v>
      </c>
      <c r="B62" s="411">
        <v>11912.133448499999</v>
      </c>
      <c r="C62" s="411">
        <v>14149.339870800002</v>
      </c>
      <c r="D62" s="812">
        <v>13562.6785442</v>
      </c>
      <c r="E62" s="812">
        <v>13035.8369566</v>
      </c>
      <c r="F62" s="812">
        <v>12682.7509068</v>
      </c>
      <c r="G62" s="812">
        <v>12921.571963999999</v>
      </c>
      <c r="H62" s="812">
        <v>12912.1955103</v>
      </c>
      <c r="I62" s="812">
        <v>11801.285786500001</v>
      </c>
      <c r="J62" s="812">
        <v>12262.618224800002</v>
      </c>
      <c r="K62" s="812">
        <v>12415.231609100001</v>
      </c>
      <c r="L62" s="812">
        <v>12658.847619600001</v>
      </c>
      <c r="M62" s="812">
        <v>13119.1369739</v>
      </c>
      <c r="N62" s="812">
        <v>13371.1733905</v>
      </c>
      <c r="O62" s="812">
        <v>13122.852019399999</v>
      </c>
      <c r="P62" s="812">
        <v>13828.638627199998</v>
      </c>
      <c r="Q62" s="1128">
        <v>13973.6714866</v>
      </c>
    </row>
    <row r="63" spans="1:19">
      <c r="A63" s="350" t="s">
        <v>423</v>
      </c>
      <c r="B63" s="404">
        <v>4395.8335714360001</v>
      </c>
      <c r="C63" s="404">
        <v>4756.3571545900004</v>
      </c>
      <c r="D63" s="812">
        <v>4406.5653187540001</v>
      </c>
      <c r="E63" s="812">
        <v>4802.6174599750002</v>
      </c>
      <c r="F63" s="812">
        <v>6565.2049419350005</v>
      </c>
      <c r="G63" s="812">
        <v>7616.2180207330002</v>
      </c>
      <c r="H63" s="812">
        <v>7565.3392976670011</v>
      </c>
      <c r="I63" s="812">
        <v>8400.2335364840019</v>
      </c>
      <c r="J63" s="812">
        <v>8061.7615899430002</v>
      </c>
      <c r="K63" s="812">
        <v>8028.8544079759995</v>
      </c>
      <c r="L63" s="812">
        <v>8129.2583064229993</v>
      </c>
      <c r="M63" s="812">
        <v>8170.7378067509999</v>
      </c>
      <c r="N63" s="812">
        <v>8143.4165980839998</v>
      </c>
      <c r="O63" s="812">
        <v>8385.2044106920002</v>
      </c>
      <c r="P63" s="812">
        <v>8333.5432710510013</v>
      </c>
      <c r="Q63" s="1128">
        <v>8226.897792967</v>
      </c>
    </row>
    <row r="64" spans="1:19" ht="24" customHeight="1">
      <c r="A64" s="127" t="s">
        <v>416</v>
      </c>
      <c r="B64" s="406">
        <v>4381.3110745699996</v>
      </c>
      <c r="C64" s="406">
        <v>4743.401758045</v>
      </c>
      <c r="D64" s="405">
        <v>4406.298455999</v>
      </c>
      <c r="E64" s="405">
        <v>4792.4008534630002</v>
      </c>
      <c r="F64" s="405">
        <v>6555.3339302659997</v>
      </c>
      <c r="G64" s="405">
        <v>7583.057095096</v>
      </c>
      <c r="H64" s="405">
        <v>7531.7996908510004</v>
      </c>
      <c r="I64" s="405">
        <v>8389.3342177850009</v>
      </c>
      <c r="J64" s="405">
        <v>8029.2016172719996</v>
      </c>
      <c r="K64" s="405">
        <v>7995.1788823799998</v>
      </c>
      <c r="L64" s="405">
        <v>8095.5823860359997</v>
      </c>
      <c r="M64" s="405">
        <v>8128.6734430710003</v>
      </c>
      <c r="N64" s="405">
        <v>8101.3565449950001</v>
      </c>
      <c r="O64" s="405">
        <v>8340.9210151219995</v>
      </c>
      <c r="P64" s="405">
        <v>8295.5537393989998</v>
      </c>
      <c r="Q64" s="1129">
        <v>8190.3838719719997</v>
      </c>
    </row>
    <row r="65" spans="1:21" ht="24" customHeight="1">
      <c r="A65" s="127" t="s">
        <v>724</v>
      </c>
      <c r="B65" s="406">
        <v>0</v>
      </c>
      <c r="C65" s="406">
        <v>12.688533789999999</v>
      </c>
      <c r="D65" s="405">
        <v>0</v>
      </c>
      <c r="E65" s="405">
        <v>9.5881616980000004</v>
      </c>
      <c r="F65" s="405">
        <v>9.2425668549999997</v>
      </c>
      <c r="G65" s="405">
        <v>32.532480823</v>
      </c>
      <c r="H65" s="405">
        <v>32.911162001999998</v>
      </c>
      <c r="I65" s="405">
        <v>10.53773664</v>
      </c>
      <c r="J65" s="405">
        <v>32.198390611999997</v>
      </c>
      <c r="K65" s="405">
        <v>25.134016841000001</v>
      </c>
      <c r="L65" s="405">
        <v>23.518858707</v>
      </c>
      <c r="M65" s="405">
        <v>26.293776512000001</v>
      </c>
      <c r="N65" s="405">
        <v>26.294465921</v>
      </c>
      <c r="O65" s="405">
        <v>30.392019355999999</v>
      </c>
      <c r="P65" s="405">
        <v>24.100155438000002</v>
      </c>
      <c r="Q65" s="1129">
        <v>3.7500000249999998</v>
      </c>
    </row>
    <row r="66" spans="1:21" ht="24" customHeight="1">
      <c r="A66" s="127" t="s">
        <v>418</v>
      </c>
      <c r="B66" s="406">
        <v>0</v>
      </c>
      <c r="C66" s="406">
        <v>0</v>
      </c>
      <c r="D66" s="405">
        <v>0</v>
      </c>
      <c r="E66" s="405">
        <v>0</v>
      </c>
      <c r="F66" s="405">
        <v>0</v>
      </c>
      <c r="G66" s="405">
        <v>0</v>
      </c>
      <c r="H66" s="405">
        <v>0</v>
      </c>
      <c r="I66" s="405">
        <v>0</v>
      </c>
      <c r="J66" s="405">
        <v>0</v>
      </c>
      <c r="K66" s="405">
        <v>0</v>
      </c>
      <c r="L66" s="405">
        <v>1.615552925</v>
      </c>
      <c r="M66" s="405">
        <v>7.2290784129999999</v>
      </c>
      <c r="N66" s="405">
        <v>5.7244495180000001</v>
      </c>
      <c r="O66" s="405">
        <v>5.7114495180000002</v>
      </c>
      <c r="P66" s="405">
        <v>5.7094495179999996</v>
      </c>
      <c r="Q66" s="1129">
        <v>25.885938265</v>
      </c>
    </row>
    <row r="67" spans="1:21" ht="24" customHeight="1">
      <c r="A67" s="127" t="s">
        <v>419</v>
      </c>
      <c r="B67" s="406">
        <v>0</v>
      </c>
      <c r="C67" s="406">
        <v>0</v>
      </c>
      <c r="D67" s="405">
        <v>0</v>
      </c>
      <c r="E67" s="405">
        <v>0</v>
      </c>
      <c r="F67" s="405">
        <v>0</v>
      </c>
      <c r="G67" s="405">
        <v>0</v>
      </c>
      <c r="H67" s="405">
        <v>0</v>
      </c>
      <c r="I67" s="405">
        <v>0</v>
      </c>
      <c r="J67" s="405">
        <v>0</v>
      </c>
      <c r="K67" s="405">
        <v>0</v>
      </c>
      <c r="L67" s="405">
        <v>0</v>
      </c>
      <c r="M67" s="405">
        <v>8.1799266960000008</v>
      </c>
      <c r="N67" s="405">
        <v>1.4996288950000001</v>
      </c>
      <c r="O67" s="405">
        <v>0</v>
      </c>
      <c r="P67" s="405">
        <v>0</v>
      </c>
      <c r="Q67" s="1129">
        <v>0</v>
      </c>
    </row>
    <row r="68" spans="1:21" ht="24" customHeight="1">
      <c r="A68" s="127" t="s">
        <v>420</v>
      </c>
      <c r="B68" s="406">
        <v>14.522496865999999</v>
      </c>
      <c r="C68" s="406">
        <v>0.26686275500000001</v>
      </c>
      <c r="D68" s="413">
        <v>0.26686275500000001</v>
      </c>
      <c r="E68" s="413">
        <v>0.62844481399999996</v>
      </c>
      <c r="F68" s="413">
        <v>0.62844481399999996</v>
      </c>
      <c r="G68" s="413">
        <v>0.62844481399999996</v>
      </c>
      <c r="H68" s="413">
        <v>0.62844481399999996</v>
      </c>
      <c r="I68" s="413">
        <v>0.36158205900000001</v>
      </c>
      <c r="J68" s="413">
        <v>0.36158205900000001</v>
      </c>
      <c r="K68" s="413">
        <v>8.5415087550000006</v>
      </c>
      <c r="L68" s="413">
        <v>8.5415087550000006</v>
      </c>
      <c r="M68" s="413">
        <v>0.36158205900000001</v>
      </c>
      <c r="N68" s="413">
        <v>8.5415087550000006</v>
      </c>
      <c r="O68" s="413">
        <v>8.1799266960000008</v>
      </c>
      <c r="P68" s="413">
        <v>8.1799266960000008</v>
      </c>
      <c r="Q68" s="1130">
        <v>6.877982705</v>
      </c>
    </row>
    <row r="69" spans="1:21" ht="25.2" customHeight="1" thickBot="1">
      <c r="A69" s="353" t="s">
        <v>424</v>
      </c>
      <c r="B69" s="415">
        <v>14.522496865999999</v>
      </c>
      <c r="C69" s="415">
        <v>0.26686275500000001</v>
      </c>
      <c r="D69" s="814">
        <v>0.26686275500000001</v>
      </c>
      <c r="E69" s="814">
        <v>0.62844481399999996</v>
      </c>
      <c r="F69" s="814">
        <v>0.62844481399999996</v>
      </c>
      <c r="G69" s="814">
        <v>0.62844481399999996</v>
      </c>
      <c r="H69" s="814">
        <v>0.62844481399999996</v>
      </c>
      <c r="I69" s="814">
        <v>0.36158205900000001</v>
      </c>
      <c r="J69" s="814">
        <v>0.36158205900000001</v>
      </c>
      <c r="K69" s="814">
        <v>8.5415087550000006</v>
      </c>
      <c r="L69" s="814">
        <v>10.15706168</v>
      </c>
      <c r="M69" s="814">
        <v>15.770587168</v>
      </c>
      <c r="N69" s="814">
        <v>15.765587168000001</v>
      </c>
      <c r="O69" s="814">
        <v>13.891376214000001</v>
      </c>
      <c r="P69" s="814">
        <v>13.889376214</v>
      </c>
      <c r="Q69" s="1131">
        <v>32.763920970000001</v>
      </c>
    </row>
    <row r="70" spans="1:21" ht="75" customHeight="1">
      <c r="A70" s="1387" t="s">
        <v>303</v>
      </c>
      <c r="B70" s="1388"/>
      <c r="C70" s="1388"/>
      <c r="D70" s="1388"/>
      <c r="E70" s="1388"/>
      <c r="F70" s="1388"/>
      <c r="G70" s="1388"/>
      <c r="H70" s="1388"/>
      <c r="I70" s="1388"/>
      <c r="J70" s="1388"/>
      <c r="K70" s="1388"/>
      <c r="L70" s="1388"/>
      <c r="M70" s="1388"/>
      <c r="N70" s="1388"/>
      <c r="O70" s="1388"/>
      <c r="P70" s="1388"/>
      <c r="Q70" s="1389"/>
    </row>
    <row r="71" spans="1:21" ht="22.2" customHeight="1">
      <c r="A71" s="1315" t="s">
        <v>412</v>
      </c>
      <c r="B71" s="1367" t="s">
        <v>277</v>
      </c>
      <c r="C71" s="1357" t="s">
        <v>854</v>
      </c>
      <c r="D71" s="1359">
        <v>2021</v>
      </c>
      <c r="E71" s="1359">
        <v>2022</v>
      </c>
      <c r="F71" s="1359"/>
      <c r="G71" s="1359"/>
      <c r="H71" s="1359"/>
      <c r="I71" s="1359"/>
      <c r="J71" s="1359">
        <v>2023</v>
      </c>
      <c r="K71" s="1359"/>
      <c r="L71" s="1359"/>
      <c r="M71" s="1359"/>
      <c r="N71" s="1359"/>
      <c r="O71" s="1359"/>
      <c r="P71" s="1359"/>
      <c r="Q71" s="1373"/>
    </row>
    <row r="72" spans="1:21" ht="22.2" customHeight="1">
      <c r="A72" s="1315"/>
      <c r="B72" s="1367"/>
      <c r="C72" s="1358"/>
      <c r="D72" s="1360"/>
      <c r="E72" s="809" t="s">
        <v>267</v>
      </c>
      <c r="F72" s="809" t="s">
        <v>7</v>
      </c>
      <c r="G72" s="809" t="s">
        <v>13</v>
      </c>
      <c r="H72" s="809" t="s">
        <v>14</v>
      </c>
      <c r="I72" s="809" t="s">
        <v>15</v>
      </c>
      <c r="J72" s="809" t="s">
        <v>0</v>
      </c>
      <c r="K72" s="934" t="s">
        <v>1</v>
      </c>
      <c r="L72" s="934" t="s">
        <v>2</v>
      </c>
      <c r="M72" s="934" t="s">
        <v>3</v>
      </c>
      <c r="N72" s="934" t="s">
        <v>4</v>
      </c>
      <c r="O72" s="934" t="s">
        <v>5</v>
      </c>
      <c r="P72" s="934" t="s">
        <v>6</v>
      </c>
      <c r="Q72" s="1007" t="s">
        <v>267</v>
      </c>
    </row>
    <row r="73" spans="1:21" ht="24" customHeight="1">
      <c r="A73" s="350" t="s">
        <v>425</v>
      </c>
      <c r="B73" s="403">
        <v>2880930.2602519998</v>
      </c>
      <c r="C73" s="403">
        <v>3343329.1945121996</v>
      </c>
      <c r="D73" s="812">
        <v>3500623.8266706001</v>
      </c>
      <c r="E73" s="812">
        <v>3716601.5922386996</v>
      </c>
      <c r="F73" s="812">
        <v>3748184.6129135001</v>
      </c>
      <c r="G73" s="812">
        <v>3771851.5948191001</v>
      </c>
      <c r="H73" s="812">
        <v>3818072.1011037999</v>
      </c>
      <c r="I73" s="812">
        <v>3807306.6547597991</v>
      </c>
      <c r="J73" s="812">
        <v>3810966.2947517997</v>
      </c>
      <c r="K73" s="812">
        <v>3845201.7250515996</v>
      </c>
      <c r="L73" s="812">
        <v>3839470.3027535002</v>
      </c>
      <c r="M73" s="812">
        <v>3808919.7411634997</v>
      </c>
      <c r="N73" s="812">
        <v>3892762.7998694</v>
      </c>
      <c r="O73" s="812">
        <v>3945636.6143558999</v>
      </c>
      <c r="P73" s="812">
        <v>3971264.5137132001</v>
      </c>
      <c r="Q73" s="1128">
        <v>3975350.6680000997</v>
      </c>
      <c r="R73" s="80"/>
      <c r="S73" s="54"/>
      <c r="T73" s="80"/>
      <c r="U73" s="80"/>
    </row>
    <row r="74" spans="1:21" ht="24" customHeight="1">
      <c r="A74" s="127" t="s">
        <v>416</v>
      </c>
      <c r="B74" s="405">
        <v>2718598.7584572001</v>
      </c>
      <c r="C74" s="405">
        <v>3173789.1320051001</v>
      </c>
      <c r="D74" s="405">
        <v>3333912.7365632998</v>
      </c>
      <c r="E74" s="405">
        <v>3548262.4040648998</v>
      </c>
      <c r="F74" s="405">
        <v>3580945.6509921001</v>
      </c>
      <c r="G74" s="405">
        <v>3605439.5910368999</v>
      </c>
      <c r="H74" s="405">
        <v>3653373.2942300001</v>
      </c>
      <c r="I74" s="405">
        <v>3648404.6295667998</v>
      </c>
      <c r="J74" s="405">
        <v>3649895.1304702</v>
      </c>
      <c r="K74" s="405">
        <v>3672952.2115667998</v>
      </c>
      <c r="L74" s="405">
        <v>3676471.9566210001</v>
      </c>
      <c r="M74" s="405">
        <v>3628666.5988548999</v>
      </c>
      <c r="N74" s="405">
        <v>3719974.9539958001</v>
      </c>
      <c r="O74" s="405">
        <v>3755681.5745700998</v>
      </c>
      <c r="P74" s="405">
        <v>3786172.8223591</v>
      </c>
      <c r="Q74" s="1129">
        <v>3780095.9867497999</v>
      </c>
      <c r="R74" s="80"/>
      <c r="T74" s="80"/>
      <c r="U74" s="80"/>
    </row>
    <row r="75" spans="1:21" ht="24" customHeight="1">
      <c r="A75" s="127" t="s">
        <v>724</v>
      </c>
      <c r="B75" s="405">
        <v>108208.0215344</v>
      </c>
      <c r="C75" s="405">
        <v>108344.98203489999</v>
      </c>
      <c r="D75" s="405">
        <v>99169.410069599995</v>
      </c>
      <c r="E75" s="405">
        <v>98670.136102400007</v>
      </c>
      <c r="F75" s="405">
        <v>98749.042299599998</v>
      </c>
      <c r="G75" s="405">
        <v>98793.874867699997</v>
      </c>
      <c r="H75" s="405">
        <v>97647.418760700006</v>
      </c>
      <c r="I75" s="405">
        <v>96574.999026599995</v>
      </c>
      <c r="J75" s="405">
        <v>97230.292918799998</v>
      </c>
      <c r="K75" s="405">
        <v>108703.3733568</v>
      </c>
      <c r="L75" s="405">
        <v>99885.886301899998</v>
      </c>
      <c r="M75" s="405">
        <v>116107.60950809999</v>
      </c>
      <c r="N75" s="405">
        <v>108546.57168930001</v>
      </c>
      <c r="O75" s="405">
        <v>124704.9573501</v>
      </c>
      <c r="P75" s="405">
        <v>117771.95399140001</v>
      </c>
      <c r="Q75" s="1129">
        <v>128200.6257679</v>
      </c>
      <c r="R75" s="80"/>
      <c r="T75" s="80"/>
      <c r="U75" s="80"/>
    </row>
    <row r="76" spans="1:21" ht="24" customHeight="1">
      <c r="A76" s="127" t="s">
        <v>418</v>
      </c>
      <c r="B76" s="405">
        <v>7901.0036339999997</v>
      </c>
      <c r="C76" s="405">
        <v>9806.6334746000011</v>
      </c>
      <c r="D76" s="405">
        <v>9055.1549369000004</v>
      </c>
      <c r="E76" s="405">
        <v>8117.2911614000004</v>
      </c>
      <c r="F76" s="405">
        <v>8724.5899374000001</v>
      </c>
      <c r="G76" s="405">
        <v>8423.1556655999993</v>
      </c>
      <c r="H76" s="405">
        <v>8260.1332562000007</v>
      </c>
      <c r="I76" s="405">
        <v>9021.2993733000003</v>
      </c>
      <c r="J76" s="405">
        <v>9156.7428127999992</v>
      </c>
      <c r="K76" s="405">
        <v>8162.7645730000004</v>
      </c>
      <c r="L76" s="405">
        <v>7329.9201919999996</v>
      </c>
      <c r="M76" s="405">
        <v>9450.7195780000002</v>
      </c>
      <c r="N76" s="405">
        <v>9288.0005872999991</v>
      </c>
      <c r="O76" s="405">
        <v>9316.8027729999994</v>
      </c>
      <c r="P76" s="405">
        <v>11275.481066300001</v>
      </c>
      <c r="Q76" s="1129">
        <v>9333.0177218999997</v>
      </c>
      <c r="R76" s="80"/>
      <c r="T76" s="80"/>
      <c r="U76" s="80"/>
    </row>
    <row r="77" spans="1:21" ht="24" customHeight="1">
      <c r="A77" s="127" t="s">
        <v>419</v>
      </c>
      <c r="B77" s="405">
        <v>7071.3133391000001</v>
      </c>
      <c r="C77" s="405">
        <v>5503.5378849999997</v>
      </c>
      <c r="D77" s="405">
        <v>6500.6692424000003</v>
      </c>
      <c r="E77" s="405">
        <v>12889.4016856</v>
      </c>
      <c r="F77" s="405">
        <v>12198.518795</v>
      </c>
      <c r="G77" s="405">
        <v>11310.2278183</v>
      </c>
      <c r="H77" s="405">
        <v>11684.2694379</v>
      </c>
      <c r="I77" s="405">
        <v>11141.8728968</v>
      </c>
      <c r="J77" s="405">
        <v>11355.5110694</v>
      </c>
      <c r="K77" s="405">
        <v>12815.664144599999</v>
      </c>
      <c r="L77" s="405">
        <v>12194.846767200001</v>
      </c>
      <c r="M77" s="405">
        <v>11047.639078099999</v>
      </c>
      <c r="N77" s="405">
        <v>6499.6897953999996</v>
      </c>
      <c r="O77" s="405">
        <v>6696.1149899000002</v>
      </c>
      <c r="P77" s="405">
        <v>7049.6401632999996</v>
      </c>
      <c r="Q77" s="1129">
        <v>7724.4767374000003</v>
      </c>
      <c r="R77" s="80"/>
      <c r="T77" s="80"/>
      <c r="U77" s="80"/>
    </row>
    <row r="78" spans="1:21" ht="24" customHeight="1">
      <c r="A78" s="127" t="s">
        <v>420</v>
      </c>
      <c r="B78" s="405">
        <v>39151.163287299998</v>
      </c>
      <c r="C78" s="405">
        <v>45884.909112599998</v>
      </c>
      <c r="D78" s="405">
        <v>51985.855858399998</v>
      </c>
      <c r="E78" s="405">
        <v>48662.359224400003</v>
      </c>
      <c r="F78" s="405">
        <v>47566.810889400003</v>
      </c>
      <c r="G78" s="405">
        <v>47884.7454306</v>
      </c>
      <c r="H78" s="405">
        <v>47106.985418999997</v>
      </c>
      <c r="I78" s="405">
        <v>42163.853896300003</v>
      </c>
      <c r="J78" s="405">
        <v>43328.617480599998</v>
      </c>
      <c r="K78" s="405">
        <v>42567.711410399999</v>
      </c>
      <c r="L78" s="405">
        <v>43587.692871400002</v>
      </c>
      <c r="M78" s="405">
        <v>43647.1741444</v>
      </c>
      <c r="N78" s="405">
        <v>48453.583801599998</v>
      </c>
      <c r="O78" s="405">
        <v>49237.164672799998</v>
      </c>
      <c r="P78" s="405">
        <v>48994.616133099997</v>
      </c>
      <c r="Q78" s="1129">
        <v>49996.561023100003</v>
      </c>
      <c r="R78" s="80"/>
      <c r="T78" s="80"/>
      <c r="U78" s="80"/>
    </row>
    <row r="79" spans="1:21" ht="24" customHeight="1">
      <c r="A79" s="350" t="s">
        <v>421</v>
      </c>
      <c r="B79" s="401">
        <v>1050021.6424709999</v>
      </c>
      <c r="C79" s="401">
        <v>1112010.0125054</v>
      </c>
      <c r="D79" s="812">
        <v>1176394.4867415</v>
      </c>
      <c r="E79" s="812">
        <v>1211862.1949453999</v>
      </c>
      <c r="F79" s="812">
        <v>1262888.7475645</v>
      </c>
      <c r="G79" s="812">
        <v>1271317.9816123</v>
      </c>
      <c r="H79" s="812">
        <v>1306730.3260056002</v>
      </c>
      <c r="I79" s="812">
        <v>1332586.3415648001</v>
      </c>
      <c r="J79" s="812">
        <v>1367685.1626502001</v>
      </c>
      <c r="K79" s="812">
        <v>1383086.9724255002</v>
      </c>
      <c r="L79" s="812">
        <v>1374461.1085057</v>
      </c>
      <c r="M79" s="812">
        <v>1361405.5630131003</v>
      </c>
      <c r="N79" s="812">
        <v>1389801.3157332002</v>
      </c>
      <c r="O79" s="812">
        <v>1382624.3966367999</v>
      </c>
      <c r="P79" s="812">
        <v>1396936.9292406</v>
      </c>
      <c r="Q79" s="1128">
        <v>1423425.2531560003</v>
      </c>
      <c r="R79" s="80"/>
      <c r="T79" s="80"/>
      <c r="U79" s="80"/>
    </row>
    <row r="80" spans="1:21" ht="24" customHeight="1">
      <c r="A80" s="127" t="s">
        <v>416</v>
      </c>
      <c r="B80" s="405">
        <v>1039016.2614148</v>
      </c>
      <c r="C80" s="405">
        <v>1100808.5396828</v>
      </c>
      <c r="D80" s="405">
        <v>1165871.2520631</v>
      </c>
      <c r="E80" s="405">
        <v>1200924.6178708</v>
      </c>
      <c r="F80" s="405">
        <v>1252509.2205862999</v>
      </c>
      <c r="G80" s="405">
        <v>1258479.1557282</v>
      </c>
      <c r="H80" s="405">
        <v>1295501.3024224001</v>
      </c>
      <c r="I80" s="405">
        <v>1323689.4841114001</v>
      </c>
      <c r="J80" s="405">
        <v>1357166.7481166001</v>
      </c>
      <c r="K80" s="405">
        <v>1371877.1863657001</v>
      </c>
      <c r="L80" s="405">
        <v>1365399.803024</v>
      </c>
      <c r="M80" s="405">
        <v>1350191.1558332001</v>
      </c>
      <c r="N80" s="405">
        <v>1379229.3436243001</v>
      </c>
      <c r="O80" s="405">
        <v>1371489.1598177</v>
      </c>
      <c r="P80" s="405">
        <v>1386518.0225596</v>
      </c>
      <c r="Q80" s="1129">
        <v>1412886.1955969001</v>
      </c>
      <c r="R80" s="80"/>
      <c r="T80" s="80"/>
      <c r="U80" s="80"/>
    </row>
    <row r="81" spans="1:21" ht="24" customHeight="1">
      <c r="A81" s="127" t="s">
        <v>724</v>
      </c>
      <c r="B81" s="405">
        <v>9670.4368264000004</v>
      </c>
      <c r="C81" s="405">
        <v>10638.999511399999</v>
      </c>
      <c r="D81" s="405">
        <v>9845.5918012000002</v>
      </c>
      <c r="E81" s="405">
        <v>10103.5526883</v>
      </c>
      <c r="F81" s="405">
        <v>8520.4559981000002</v>
      </c>
      <c r="G81" s="405">
        <v>12052.013229300001</v>
      </c>
      <c r="H81" s="405">
        <v>10424.415618200001</v>
      </c>
      <c r="I81" s="405">
        <v>8019.8499755000003</v>
      </c>
      <c r="J81" s="405">
        <v>9642.0902483000009</v>
      </c>
      <c r="K81" s="405">
        <v>10320.210872400001</v>
      </c>
      <c r="L81" s="405">
        <v>8261.0474071999997</v>
      </c>
      <c r="M81" s="405">
        <v>10446.5212777</v>
      </c>
      <c r="N81" s="405">
        <v>9780.5556231999999</v>
      </c>
      <c r="O81" s="405">
        <v>10376.1942977</v>
      </c>
      <c r="P81" s="405">
        <v>9548.1476485999992</v>
      </c>
      <c r="Q81" s="1129">
        <v>9765.3758338000007</v>
      </c>
      <c r="R81" s="80"/>
      <c r="T81" s="80"/>
      <c r="U81" s="80"/>
    </row>
    <row r="82" spans="1:21" ht="24" customHeight="1">
      <c r="A82" s="127" t="s">
        <v>418</v>
      </c>
      <c r="B82" s="405">
        <v>437.0583216</v>
      </c>
      <c r="C82" s="405">
        <v>206.02131900000001</v>
      </c>
      <c r="D82" s="405">
        <v>190.8235215</v>
      </c>
      <c r="E82" s="405">
        <v>413.82465719999999</v>
      </c>
      <c r="F82" s="405">
        <v>395.05986510000002</v>
      </c>
      <c r="G82" s="405">
        <v>445.67404190000002</v>
      </c>
      <c r="H82" s="405">
        <v>465.8719509</v>
      </c>
      <c r="I82" s="405">
        <v>469.83698620000001</v>
      </c>
      <c r="J82" s="405">
        <v>407.65130040000003</v>
      </c>
      <c r="K82" s="405">
        <v>384.19697760000003</v>
      </c>
      <c r="L82" s="405">
        <v>318.67936759999998</v>
      </c>
      <c r="M82" s="405">
        <v>303.11689269999999</v>
      </c>
      <c r="N82" s="405">
        <v>347.89137690000001</v>
      </c>
      <c r="O82" s="405">
        <v>328.42126839999997</v>
      </c>
      <c r="P82" s="405">
        <v>304.34795320000001</v>
      </c>
      <c r="Q82" s="1129">
        <v>339.869777</v>
      </c>
      <c r="R82" s="80"/>
      <c r="T82" s="80"/>
      <c r="U82" s="80"/>
    </row>
    <row r="83" spans="1:21" ht="24" customHeight="1">
      <c r="A83" s="127" t="s">
        <v>419</v>
      </c>
      <c r="B83" s="405">
        <v>91.952559699999995</v>
      </c>
      <c r="C83" s="405">
        <v>29.982295000000001</v>
      </c>
      <c r="D83" s="405">
        <v>54.941983399999998</v>
      </c>
      <c r="E83" s="405">
        <v>76.547226699999996</v>
      </c>
      <c r="F83" s="405">
        <v>258.7678889</v>
      </c>
      <c r="G83" s="405">
        <v>71.172636199999999</v>
      </c>
      <c r="H83" s="405">
        <v>40.544941199999997</v>
      </c>
      <c r="I83" s="405">
        <v>56.1986481</v>
      </c>
      <c r="J83" s="405">
        <v>154.90668199999999</v>
      </c>
      <c r="K83" s="405">
        <v>199.95238309999999</v>
      </c>
      <c r="L83" s="405">
        <v>93.767518600000002</v>
      </c>
      <c r="M83" s="405">
        <v>87.901543200000006</v>
      </c>
      <c r="N83" s="405">
        <v>50.035052</v>
      </c>
      <c r="O83" s="405">
        <v>66.343362299999995</v>
      </c>
      <c r="P83" s="405">
        <v>93.133571099999998</v>
      </c>
      <c r="Q83" s="1129">
        <v>122.3817749</v>
      </c>
      <c r="R83" s="80"/>
      <c r="T83" s="80"/>
      <c r="U83" s="80"/>
    </row>
    <row r="84" spans="1:21" ht="24" customHeight="1">
      <c r="A84" s="127" t="s">
        <v>420</v>
      </c>
      <c r="B84" s="405">
        <v>805.93334849999997</v>
      </c>
      <c r="C84" s="405">
        <v>326.46969720000004</v>
      </c>
      <c r="D84" s="405">
        <v>431.87737229999999</v>
      </c>
      <c r="E84" s="405">
        <v>343.6525024</v>
      </c>
      <c r="F84" s="405">
        <v>1205.2432260999999</v>
      </c>
      <c r="G84" s="405">
        <v>269.9659767</v>
      </c>
      <c r="H84" s="405">
        <v>298.19107289999999</v>
      </c>
      <c r="I84" s="405">
        <v>350.9718436</v>
      </c>
      <c r="J84" s="405">
        <v>313.76630290000003</v>
      </c>
      <c r="K84" s="405">
        <v>305.42582670000002</v>
      </c>
      <c r="L84" s="405">
        <v>387.81118830000003</v>
      </c>
      <c r="M84" s="405">
        <v>376.86746629999999</v>
      </c>
      <c r="N84" s="405">
        <v>393.49005679999999</v>
      </c>
      <c r="O84" s="405">
        <v>364.2778907</v>
      </c>
      <c r="P84" s="405">
        <v>473.27750809999998</v>
      </c>
      <c r="Q84" s="1129">
        <v>311.4301734</v>
      </c>
      <c r="R84" s="80"/>
      <c r="T84" s="80"/>
      <c r="U84" s="80"/>
    </row>
    <row r="85" spans="1:21" ht="24" customHeight="1">
      <c r="A85" s="351" t="s">
        <v>422</v>
      </c>
      <c r="B85" s="412">
        <v>55458.424490199992</v>
      </c>
      <c r="C85" s="412">
        <v>61757.553783399999</v>
      </c>
      <c r="D85" s="812">
        <v>68219.322914900011</v>
      </c>
      <c r="E85" s="812">
        <v>70503.076457700008</v>
      </c>
      <c r="F85" s="812">
        <v>70348.990601900005</v>
      </c>
      <c r="G85" s="812">
        <v>68404.941569300005</v>
      </c>
      <c r="H85" s="812">
        <v>67855.996078099983</v>
      </c>
      <c r="I85" s="812">
        <v>63204.033644299998</v>
      </c>
      <c r="J85" s="812">
        <v>64717.195648100002</v>
      </c>
      <c r="K85" s="812">
        <v>64435.71531539999</v>
      </c>
      <c r="L85" s="812">
        <v>63912.717905100006</v>
      </c>
      <c r="M85" s="812">
        <v>64913.418702700001</v>
      </c>
      <c r="N85" s="812">
        <v>65032.690669999996</v>
      </c>
      <c r="O85" s="812">
        <v>66009.124957099993</v>
      </c>
      <c r="P85" s="812">
        <v>68190.496395099995</v>
      </c>
      <c r="Q85" s="1128">
        <v>67827.737207700004</v>
      </c>
      <c r="R85" s="80"/>
      <c r="T85" s="80"/>
      <c r="U85" s="80"/>
    </row>
    <row r="86" spans="1:21">
      <c r="A86" s="350" t="s">
        <v>423</v>
      </c>
      <c r="B86" s="412">
        <v>39947.346071169006</v>
      </c>
      <c r="C86" s="412">
        <v>46922.838472488991</v>
      </c>
      <c r="D86" s="812">
        <v>36574.064588672001</v>
      </c>
      <c r="E86" s="812">
        <v>41972.419735144991</v>
      </c>
      <c r="F86" s="812">
        <v>41185.336345098993</v>
      </c>
      <c r="G86" s="812">
        <v>44359.382366564008</v>
      </c>
      <c r="H86" s="812">
        <v>46418.249672472994</v>
      </c>
      <c r="I86" s="812">
        <v>49412.961680630004</v>
      </c>
      <c r="J86" s="812">
        <v>47756.566194927997</v>
      </c>
      <c r="K86" s="812">
        <v>47749.107491262999</v>
      </c>
      <c r="L86" s="812">
        <v>48503.232029899009</v>
      </c>
      <c r="M86" s="812">
        <v>47756.202038853997</v>
      </c>
      <c r="N86" s="812">
        <v>46056.935478978005</v>
      </c>
      <c r="O86" s="812">
        <v>45628.727958439005</v>
      </c>
      <c r="P86" s="812">
        <v>45198.230763649</v>
      </c>
      <c r="Q86" s="1128">
        <v>44671.406741275001</v>
      </c>
      <c r="R86" s="80"/>
      <c r="T86" s="80"/>
      <c r="U86" s="80"/>
    </row>
    <row r="87" spans="1:21" ht="24" customHeight="1">
      <c r="A87" s="127" t="s">
        <v>416</v>
      </c>
      <c r="B87" s="413">
        <v>39936.953198244002</v>
      </c>
      <c r="C87" s="413">
        <v>46894.457073602993</v>
      </c>
      <c r="D87" s="405">
        <v>36555.675396473998</v>
      </c>
      <c r="E87" s="405">
        <v>41944.794045192997</v>
      </c>
      <c r="F87" s="405">
        <v>41150.380871194997</v>
      </c>
      <c r="G87" s="405">
        <v>44312.992330111003</v>
      </c>
      <c r="H87" s="405">
        <v>46371.883663004999</v>
      </c>
      <c r="I87" s="405">
        <v>49366.394133929003</v>
      </c>
      <c r="J87" s="405">
        <v>47699.788647168003</v>
      </c>
      <c r="K87" s="405">
        <v>47686.878669550999</v>
      </c>
      <c r="L87" s="405">
        <v>48444.894616504003</v>
      </c>
      <c r="M87" s="405">
        <v>47692.884694724999</v>
      </c>
      <c r="N87" s="405">
        <v>46003.825861404999</v>
      </c>
      <c r="O87" s="405">
        <v>45530.133779853</v>
      </c>
      <c r="P87" s="405">
        <v>45160.184180568998</v>
      </c>
      <c r="Q87" s="1129">
        <v>44623.838358972003</v>
      </c>
      <c r="R87" s="80"/>
      <c r="T87" s="80"/>
      <c r="U87" s="80"/>
    </row>
    <row r="88" spans="1:21" ht="24" customHeight="1">
      <c r="A88" s="127" t="s">
        <v>724</v>
      </c>
      <c r="B88" s="405">
        <v>9.117555437</v>
      </c>
      <c r="C88" s="405">
        <v>22.697442671000001</v>
      </c>
      <c r="D88" s="405">
        <v>12.801094335</v>
      </c>
      <c r="E88" s="405">
        <v>20.682606218</v>
      </c>
      <c r="F88" s="405">
        <v>13.951458006999999</v>
      </c>
      <c r="G88" s="405">
        <v>26.210699894000001</v>
      </c>
      <c r="H88" s="405">
        <v>26.276783716000001</v>
      </c>
      <c r="I88" s="405">
        <v>20.852822597999999</v>
      </c>
      <c r="J88" s="405">
        <v>8.183397051</v>
      </c>
      <c r="K88" s="405">
        <v>13.838215100999999</v>
      </c>
      <c r="L88" s="405">
        <v>9.9612124190000007</v>
      </c>
      <c r="M88" s="405">
        <v>14.955620123999999</v>
      </c>
      <c r="N88" s="405">
        <v>2.9849999999999999</v>
      </c>
      <c r="O88" s="405">
        <v>60.580793153000002</v>
      </c>
      <c r="P88" s="405">
        <v>4.8123764999999999E-2</v>
      </c>
      <c r="Q88" s="1129">
        <v>9.5888115630000001</v>
      </c>
      <c r="R88" s="80"/>
      <c r="T88" s="80"/>
      <c r="U88" s="80"/>
    </row>
    <row r="89" spans="1:21" ht="24" customHeight="1">
      <c r="A89" s="127" t="s">
        <v>418</v>
      </c>
      <c r="B89" s="405">
        <v>1.2481756850000001</v>
      </c>
      <c r="C89" s="405">
        <v>0</v>
      </c>
      <c r="D89" s="405">
        <v>0</v>
      </c>
      <c r="E89" s="405">
        <v>5.943083734</v>
      </c>
      <c r="F89" s="405">
        <v>14.322584782</v>
      </c>
      <c r="G89" s="405">
        <v>13.498012677</v>
      </c>
      <c r="H89" s="405">
        <v>11.605723996</v>
      </c>
      <c r="I89" s="405">
        <v>17.161279579999999</v>
      </c>
      <c r="J89" s="405">
        <v>34.488805159000002</v>
      </c>
      <c r="K89" s="405">
        <v>5.8978594409999996</v>
      </c>
      <c r="L89" s="405">
        <v>0</v>
      </c>
      <c r="M89" s="405">
        <v>0</v>
      </c>
      <c r="N89" s="405">
        <v>1.777365246</v>
      </c>
      <c r="O89" s="405">
        <v>1.777365246</v>
      </c>
      <c r="P89" s="405">
        <v>1.777365246</v>
      </c>
      <c r="Q89" s="1129">
        <v>0</v>
      </c>
      <c r="R89" s="80"/>
      <c r="T89" s="80"/>
      <c r="U89" s="80"/>
    </row>
    <row r="90" spans="1:21" ht="24" customHeight="1">
      <c r="A90" s="127" t="s">
        <v>419</v>
      </c>
      <c r="B90" s="405">
        <v>0</v>
      </c>
      <c r="C90" s="405">
        <v>0</v>
      </c>
      <c r="D90" s="405">
        <v>0</v>
      </c>
      <c r="E90" s="405"/>
      <c r="F90" s="405">
        <v>5.943083734</v>
      </c>
      <c r="G90" s="405">
        <v>5.9429765550000004</v>
      </c>
      <c r="H90" s="405">
        <v>1.8022886810000001</v>
      </c>
      <c r="I90" s="405"/>
      <c r="J90" s="405">
        <v>5.5555555840000004</v>
      </c>
      <c r="K90" s="405">
        <v>27.749589254</v>
      </c>
      <c r="L90" s="405">
        <v>22.371863728000001</v>
      </c>
      <c r="M90" s="405">
        <v>0</v>
      </c>
      <c r="N90" s="405">
        <v>0</v>
      </c>
      <c r="O90" s="405">
        <v>0</v>
      </c>
      <c r="P90" s="405">
        <v>0</v>
      </c>
      <c r="Q90" s="1129">
        <v>0</v>
      </c>
      <c r="R90" s="80"/>
      <c r="T90" s="80"/>
      <c r="U90" s="80"/>
    </row>
    <row r="91" spans="1:21" ht="24" customHeight="1">
      <c r="A91" s="127" t="s">
        <v>420</v>
      </c>
      <c r="B91" s="405">
        <v>2.7141802999999999E-2</v>
      </c>
      <c r="C91" s="405">
        <v>5.6839562150000003</v>
      </c>
      <c r="D91" s="413">
        <v>5.5880978629999998</v>
      </c>
      <c r="E91" s="405">
        <v>1</v>
      </c>
      <c r="F91" s="405">
        <v>0.73834738099999997</v>
      </c>
      <c r="G91" s="405">
        <v>0.73834732700000005</v>
      </c>
      <c r="H91" s="405">
        <v>6.6812130749999996</v>
      </c>
      <c r="I91" s="405">
        <v>8.5534445229999996</v>
      </c>
      <c r="J91" s="405">
        <v>8.5497899660000005</v>
      </c>
      <c r="K91" s="405">
        <v>14.743157915999999</v>
      </c>
      <c r="L91" s="405">
        <v>26.004337247999999</v>
      </c>
      <c r="M91" s="405">
        <v>48.361724004999999</v>
      </c>
      <c r="N91" s="405">
        <v>48.347252327</v>
      </c>
      <c r="O91" s="405">
        <v>36.236020187000001</v>
      </c>
      <c r="P91" s="405">
        <v>36.221094069000003</v>
      </c>
      <c r="Q91" s="1129">
        <v>37.97957074</v>
      </c>
      <c r="R91" s="80"/>
      <c r="T91" s="80"/>
      <c r="U91" s="80"/>
    </row>
    <row r="92" spans="1:21" ht="25.2" customHeight="1" thickBot="1">
      <c r="A92" s="353" t="s">
        <v>424</v>
      </c>
      <c r="B92" s="414">
        <v>1.275317488</v>
      </c>
      <c r="C92" s="414">
        <v>5.6839562150000003</v>
      </c>
      <c r="D92" s="814">
        <v>5.5880978629999998</v>
      </c>
      <c r="E92" s="814">
        <v>6.943083734</v>
      </c>
      <c r="F92" s="814">
        <v>21.004015896999999</v>
      </c>
      <c r="G92" s="814">
        <v>20.179336558999999</v>
      </c>
      <c r="H92" s="814">
        <v>20.089225751999997</v>
      </c>
      <c r="I92" s="814">
        <v>25.714724102999998</v>
      </c>
      <c r="J92" s="814">
        <v>48.594150709000004</v>
      </c>
      <c r="K92" s="814">
        <v>48.390606611000003</v>
      </c>
      <c r="L92" s="814">
        <v>48.376200976</v>
      </c>
      <c r="M92" s="814">
        <v>48.361724004999999</v>
      </c>
      <c r="N92" s="814">
        <v>50.124617573000002</v>
      </c>
      <c r="O92" s="814">
        <v>38.013385433000003</v>
      </c>
      <c r="P92" s="814">
        <v>37.998459315000005</v>
      </c>
      <c r="Q92" s="1131">
        <v>37.97957074</v>
      </c>
      <c r="R92" s="80"/>
      <c r="T92" s="80"/>
      <c r="U92" s="80"/>
    </row>
    <row r="93" spans="1:21" ht="75" customHeight="1">
      <c r="A93" s="1387" t="s">
        <v>729</v>
      </c>
      <c r="B93" s="1388"/>
      <c r="C93" s="1388"/>
      <c r="D93" s="1388"/>
      <c r="E93" s="1388"/>
      <c r="F93" s="1388"/>
      <c r="G93" s="1388"/>
      <c r="H93" s="1388"/>
      <c r="I93" s="1388"/>
      <c r="J93" s="1388"/>
      <c r="K93" s="1388"/>
      <c r="L93" s="1388"/>
      <c r="M93" s="1388"/>
      <c r="N93" s="1388"/>
      <c r="O93" s="1388"/>
      <c r="P93" s="1388"/>
      <c r="Q93" s="1389"/>
    </row>
    <row r="94" spans="1:21" ht="22.2" customHeight="1">
      <c r="A94" s="1315" t="s">
        <v>412</v>
      </c>
      <c r="B94" s="1367" t="s">
        <v>277</v>
      </c>
      <c r="C94" s="1357" t="s">
        <v>854</v>
      </c>
      <c r="D94" s="1359">
        <v>2021</v>
      </c>
      <c r="E94" s="1359">
        <v>2022</v>
      </c>
      <c r="F94" s="1359"/>
      <c r="G94" s="1359"/>
      <c r="H94" s="1359"/>
      <c r="I94" s="1359"/>
      <c r="J94" s="1359">
        <v>2023</v>
      </c>
      <c r="K94" s="1359"/>
      <c r="L94" s="1359"/>
      <c r="M94" s="1359"/>
      <c r="N94" s="1359"/>
      <c r="O94" s="1359"/>
      <c r="P94" s="1359"/>
      <c r="Q94" s="1373"/>
    </row>
    <row r="95" spans="1:21" ht="22.2" customHeight="1">
      <c r="A95" s="1315"/>
      <c r="B95" s="1367"/>
      <c r="C95" s="1358"/>
      <c r="D95" s="1360"/>
      <c r="E95" s="809" t="s">
        <v>267</v>
      </c>
      <c r="F95" s="809" t="s">
        <v>7</v>
      </c>
      <c r="G95" s="809" t="s">
        <v>13</v>
      </c>
      <c r="H95" s="809" t="s">
        <v>14</v>
      </c>
      <c r="I95" s="809" t="s">
        <v>15</v>
      </c>
      <c r="J95" s="809" t="s">
        <v>0</v>
      </c>
      <c r="K95" s="934" t="s">
        <v>1</v>
      </c>
      <c r="L95" s="934" t="s">
        <v>2</v>
      </c>
      <c r="M95" s="934" t="s">
        <v>3</v>
      </c>
      <c r="N95" s="934" t="s">
        <v>4</v>
      </c>
      <c r="O95" s="934" t="s">
        <v>5</v>
      </c>
      <c r="P95" s="934" t="s">
        <v>6</v>
      </c>
      <c r="Q95" s="1007" t="s">
        <v>267</v>
      </c>
    </row>
    <row r="96" spans="1:21" ht="24" customHeight="1">
      <c r="A96" s="350" t="s">
        <v>425</v>
      </c>
      <c r="B96" s="403">
        <v>378671.1052313</v>
      </c>
      <c r="C96" s="403">
        <v>335470.46121769998</v>
      </c>
      <c r="D96" s="812">
        <v>300502.25796630001</v>
      </c>
      <c r="E96" s="812">
        <v>327840.3324824</v>
      </c>
      <c r="F96" s="812">
        <v>340589.1435607</v>
      </c>
      <c r="G96" s="812">
        <v>303446.54663339996</v>
      </c>
      <c r="H96" s="812">
        <v>361409.40715339995</v>
      </c>
      <c r="I96" s="812">
        <v>359256.35568419995</v>
      </c>
      <c r="J96" s="812">
        <v>364969</v>
      </c>
      <c r="K96" s="812">
        <v>369669.116591</v>
      </c>
      <c r="L96" s="812">
        <v>350698.79514649999</v>
      </c>
      <c r="M96" s="812">
        <v>363354.61646020005</v>
      </c>
      <c r="N96" s="812">
        <v>356330.5129653</v>
      </c>
      <c r="O96" s="812">
        <v>358176.17063599994</v>
      </c>
      <c r="P96" s="812">
        <v>363725.76161890005</v>
      </c>
      <c r="Q96" s="1128">
        <v>367588.71312600002</v>
      </c>
      <c r="R96" s="80"/>
      <c r="S96" s="54"/>
      <c r="T96" s="80"/>
      <c r="U96" s="80"/>
    </row>
    <row r="97" spans="1:21" ht="24" customHeight="1">
      <c r="A97" s="127" t="s">
        <v>416</v>
      </c>
      <c r="B97" s="405">
        <v>365524.13658280001</v>
      </c>
      <c r="C97" s="405">
        <v>323893.57085800002</v>
      </c>
      <c r="D97" s="405">
        <v>289489.43888560002</v>
      </c>
      <c r="E97" s="405">
        <v>314960.99963829998</v>
      </c>
      <c r="F97" s="405">
        <v>329622.47142479999</v>
      </c>
      <c r="G97" s="405">
        <v>292844.64287019998</v>
      </c>
      <c r="H97" s="405">
        <v>350757.9409859</v>
      </c>
      <c r="I97" s="405">
        <v>348727.31273499998</v>
      </c>
      <c r="J97" s="405">
        <v>354743</v>
      </c>
      <c r="K97" s="405">
        <v>359402.25192960002</v>
      </c>
      <c r="L97" s="405">
        <v>340491.22943609999</v>
      </c>
      <c r="M97" s="405">
        <v>352660.29550240003</v>
      </c>
      <c r="N97" s="405">
        <v>345536.2413161</v>
      </c>
      <c r="O97" s="405">
        <v>345756.26472809998</v>
      </c>
      <c r="P97" s="405">
        <v>351912.02185680001</v>
      </c>
      <c r="Q97" s="1129">
        <v>355630.4557547</v>
      </c>
      <c r="R97" s="80"/>
      <c r="T97" s="80"/>
      <c r="U97" s="80"/>
    </row>
    <row r="98" spans="1:21" ht="24" customHeight="1">
      <c r="A98" s="127" t="s">
        <v>724</v>
      </c>
      <c r="B98" s="405">
        <v>8927.6927969000008</v>
      </c>
      <c r="C98" s="405">
        <v>9155.7040732999994</v>
      </c>
      <c r="D98" s="405">
        <v>6190.4479117000001</v>
      </c>
      <c r="E98" s="405">
        <v>7982.5048116999997</v>
      </c>
      <c r="F98" s="405">
        <v>6842.3681612</v>
      </c>
      <c r="G98" s="405">
        <v>5937.8849350999999</v>
      </c>
      <c r="H98" s="405">
        <v>7548.4081813000003</v>
      </c>
      <c r="I98" s="405">
        <v>7794.9447593000004</v>
      </c>
      <c r="J98" s="405">
        <v>7559</v>
      </c>
      <c r="K98" s="405">
        <v>7662.4534667999997</v>
      </c>
      <c r="L98" s="405">
        <v>7636.4577339999996</v>
      </c>
      <c r="M98" s="405">
        <v>8155.9608160999996</v>
      </c>
      <c r="N98" s="405">
        <v>8225.3161385999992</v>
      </c>
      <c r="O98" s="405">
        <v>9813.0078176000006</v>
      </c>
      <c r="P98" s="405">
        <v>9164.3126410999994</v>
      </c>
      <c r="Q98" s="1129">
        <v>9303.2520258000004</v>
      </c>
      <c r="R98" s="80"/>
      <c r="T98" s="80"/>
      <c r="U98" s="80"/>
    </row>
    <row r="99" spans="1:21" ht="24" customHeight="1">
      <c r="A99" s="127" t="s">
        <v>418</v>
      </c>
      <c r="B99" s="405">
        <v>521.66582740000001</v>
      </c>
      <c r="C99" s="405">
        <v>568.75881049999998</v>
      </c>
      <c r="D99" s="405">
        <v>1584.9808274</v>
      </c>
      <c r="E99" s="405">
        <v>1601.8392938</v>
      </c>
      <c r="F99" s="405">
        <v>979.79214939999997</v>
      </c>
      <c r="G99" s="405">
        <v>1493.0906361</v>
      </c>
      <c r="H99" s="405">
        <v>151.31820959999999</v>
      </c>
      <c r="I99" s="405">
        <v>156.76508190000001</v>
      </c>
      <c r="J99" s="405">
        <v>151</v>
      </c>
      <c r="K99" s="405">
        <v>161.31486480000001</v>
      </c>
      <c r="L99" s="405">
        <v>160.08545860000001</v>
      </c>
      <c r="M99" s="405">
        <v>147.71227150000001</v>
      </c>
      <c r="N99" s="405">
        <v>155.30468970000001</v>
      </c>
      <c r="O99" s="405">
        <v>341.32291889999999</v>
      </c>
      <c r="P99" s="405">
        <v>323.27848349999999</v>
      </c>
      <c r="Q99" s="1129">
        <v>319.29758470000002</v>
      </c>
      <c r="R99" s="80"/>
      <c r="T99" s="80"/>
      <c r="U99" s="80"/>
    </row>
    <row r="100" spans="1:21" ht="24" customHeight="1">
      <c r="A100" s="127" t="s">
        <v>419</v>
      </c>
      <c r="B100" s="405">
        <v>324.14646549999998</v>
      </c>
      <c r="C100" s="405">
        <v>182.01135149999999</v>
      </c>
      <c r="D100" s="405">
        <v>251.0645571</v>
      </c>
      <c r="E100" s="405">
        <v>246.98129610000001</v>
      </c>
      <c r="F100" s="405">
        <v>430.59077029999997</v>
      </c>
      <c r="G100" s="405">
        <v>230.81491080000001</v>
      </c>
      <c r="H100" s="405">
        <v>77.504758899999999</v>
      </c>
      <c r="I100" s="405">
        <v>79.8029954</v>
      </c>
      <c r="J100" s="405">
        <v>79</v>
      </c>
      <c r="K100" s="405">
        <v>88.633324200000004</v>
      </c>
      <c r="L100" s="405">
        <v>86.113051100000007</v>
      </c>
      <c r="M100" s="405">
        <v>86.930752900000002</v>
      </c>
      <c r="N100" s="405">
        <v>87.312786799999998</v>
      </c>
      <c r="O100" s="405">
        <v>81.919825299999999</v>
      </c>
      <c r="P100" s="405">
        <v>91.368485899999996</v>
      </c>
      <c r="Q100" s="1129">
        <v>97.054186599999994</v>
      </c>
      <c r="R100" s="80"/>
      <c r="T100" s="80"/>
      <c r="U100" s="80"/>
    </row>
    <row r="101" spans="1:21" ht="24" customHeight="1">
      <c r="A101" s="127" t="s">
        <v>420</v>
      </c>
      <c r="B101" s="405">
        <v>3373.4635586999998</v>
      </c>
      <c r="C101" s="405">
        <v>1670.4161243999999</v>
      </c>
      <c r="D101" s="405">
        <v>2986.3257844999998</v>
      </c>
      <c r="E101" s="405">
        <v>3048.0074424999998</v>
      </c>
      <c r="F101" s="405">
        <v>2713.9210549999998</v>
      </c>
      <c r="G101" s="405">
        <v>2940.1132812000001</v>
      </c>
      <c r="H101" s="405">
        <v>2874.2350176999998</v>
      </c>
      <c r="I101" s="405">
        <v>2497.5301125999999</v>
      </c>
      <c r="J101" s="405">
        <v>2437</v>
      </c>
      <c r="K101" s="405">
        <v>2354.4630056000001</v>
      </c>
      <c r="L101" s="405">
        <v>2324.9094666999999</v>
      </c>
      <c r="M101" s="405">
        <v>2303.7171173000002</v>
      </c>
      <c r="N101" s="405">
        <v>2326.3380341000002</v>
      </c>
      <c r="O101" s="405">
        <v>2183.6553460999999</v>
      </c>
      <c r="P101" s="405">
        <v>2234.7801516</v>
      </c>
      <c r="Q101" s="1129">
        <v>2238.6535742000001</v>
      </c>
      <c r="R101" s="80"/>
      <c r="T101" s="80"/>
      <c r="U101" s="80"/>
    </row>
    <row r="102" spans="1:21" ht="23.4">
      <c r="A102" s="350" t="s">
        <v>421</v>
      </c>
      <c r="B102" s="401">
        <v>306210.06401199999</v>
      </c>
      <c r="C102" s="401">
        <v>315987.9232123</v>
      </c>
      <c r="D102" s="812">
        <v>296359.36122680001</v>
      </c>
      <c r="E102" s="812">
        <v>315657.64834650001</v>
      </c>
      <c r="F102" s="812">
        <v>320313.34185600001</v>
      </c>
      <c r="G102" s="812">
        <v>289467.81516980007</v>
      </c>
      <c r="H102" s="812">
        <v>343499.6466564</v>
      </c>
      <c r="I102" s="812">
        <v>341784.20439119998</v>
      </c>
      <c r="J102" s="812">
        <v>334259</v>
      </c>
      <c r="K102" s="812">
        <v>337998.75317480008</v>
      </c>
      <c r="L102" s="812">
        <v>321442.70317109994</v>
      </c>
      <c r="M102" s="812">
        <v>321791.42869919998</v>
      </c>
      <c r="N102" s="812">
        <v>329575.81692539994</v>
      </c>
      <c r="O102" s="812">
        <v>333814.34831259993</v>
      </c>
      <c r="P102" s="812">
        <v>341317.13799159997</v>
      </c>
      <c r="Q102" s="1128">
        <v>340094.93415300001</v>
      </c>
      <c r="R102" s="80"/>
      <c r="T102" s="80"/>
      <c r="U102" s="80"/>
    </row>
    <row r="103" spans="1:21" ht="24" customHeight="1">
      <c r="A103" s="127" t="s">
        <v>416</v>
      </c>
      <c r="B103" s="405">
        <v>296479.44901909999</v>
      </c>
      <c r="C103" s="405">
        <v>306783.71818099997</v>
      </c>
      <c r="D103" s="405">
        <v>289248.58340609999</v>
      </c>
      <c r="E103" s="405">
        <v>307744.13290660002</v>
      </c>
      <c r="F103" s="405">
        <v>312985.00351040001</v>
      </c>
      <c r="G103" s="405">
        <v>282386.754006</v>
      </c>
      <c r="H103" s="405">
        <v>335008.28573379997</v>
      </c>
      <c r="I103" s="405">
        <v>333460.77036670002</v>
      </c>
      <c r="J103" s="405">
        <v>326284</v>
      </c>
      <c r="K103" s="405">
        <v>329752.99631020002</v>
      </c>
      <c r="L103" s="405">
        <v>313369.99595690001</v>
      </c>
      <c r="M103" s="405">
        <v>314094.06002179999</v>
      </c>
      <c r="N103" s="405">
        <v>322199.39446929999</v>
      </c>
      <c r="O103" s="405">
        <v>326682.01318429998</v>
      </c>
      <c r="P103" s="405">
        <v>333381.70459089999</v>
      </c>
      <c r="Q103" s="1129">
        <v>332636.77237010002</v>
      </c>
      <c r="R103" s="80"/>
      <c r="T103" s="80"/>
      <c r="U103" s="80"/>
    </row>
    <row r="104" spans="1:21" ht="24" customHeight="1">
      <c r="A104" s="127" t="s">
        <v>724</v>
      </c>
      <c r="B104" s="405">
        <v>9274.7676867999999</v>
      </c>
      <c r="C104" s="405">
        <v>8358.0412620999996</v>
      </c>
      <c r="D104" s="405">
        <v>6521.2021365000001</v>
      </c>
      <c r="E104" s="405">
        <v>7582.5474081000002</v>
      </c>
      <c r="F104" s="405">
        <v>6985.0002763000002</v>
      </c>
      <c r="G104" s="405">
        <v>6632.5565557999998</v>
      </c>
      <c r="H104" s="405">
        <v>8183.3622752000001</v>
      </c>
      <c r="I104" s="405">
        <v>7837.2408552999996</v>
      </c>
      <c r="J104" s="405">
        <v>7506</v>
      </c>
      <c r="K104" s="405">
        <v>7718.4842715000004</v>
      </c>
      <c r="L104" s="405">
        <v>7564.2230828000002</v>
      </c>
      <c r="M104" s="405">
        <v>7133.9252915999996</v>
      </c>
      <c r="N104" s="405">
        <v>6657.1964117999996</v>
      </c>
      <c r="O104" s="405">
        <v>6182.9048480000001</v>
      </c>
      <c r="P104" s="405">
        <v>7304.5424409999996</v>
      </c>
      <c r="Q104" s="1129">
        <v>6916.6337245000004</v>
      </c>
      <c r="R104" s="80"/>
      <c r="T104" s="80"/>
      <c r="U104" s="80"/>
    </row>
    <row r="105" spans="1:21" ht="24" customHeight="1">
      <c r="A105" s="127" t="s">
        <v>418</v>
      </c>
      <c r="B105" s="405">
        <v>418.18901870000002</v>
      </c>
      <c r="C105" s="405">
        <v>792.84360719999995</v>
      </c>
      <c r="D105" s="405">
        <v>535.96698519999995</v>
      </c>
      <c r="E105" s="405">
        <v>243.0567465</v>
      </c>
      <c r="F105" s="405">
        <v>251.19866339999999</v>
      </c>
      <c r="G105" s="405">
        <v>396.83204979999999</v>
      </c>
      <c r="H105" s="405">
        <v>203.4677609</v>
      </c>
      <c r="I105" s="405">
        <v>379.531204</v>
      </c>
      <c r="J105" s="405">
        <v>368</v>
      </c>
      <c r="K105" s="405">
        <v>431.4937352</v>
      </c>
      <c r="L105" s="405">
        <v>409.81248249999999</v>
      </c>
      <c r="M105" s="405">
        <v>466.52664879999998</v>
      </c>
      <c r="N105" s="405">
        <v>464.7306226</v>
      </c>
      <c r="O105" s="405">
        <v>909.87770390000003</v>
      </c>
      <c r="P105" s="405">
        <v>590.95922810000002</v>
      </c>
      <c r="Q105" s="1129">
        <v>501.26425710000001</v>
      </c>
      <c r="R105" s="80"/>
      <c r="T105" s="80"/>
      <c r="U105" s="80"/>
    </row>
    <row r="106" spans="1:21" ht="24" customHeight="1">
      <c r="A106" s="127" t="s">
        <v>419</v>
      </c>
      <c r="B106" s="405">
        <v>12.735180700000001</v>
      </c>
      <c r="C106" s="405">
        <v>18.5424872</v>
      </c>
      <c r="D106" s="405">
        <v>17.822036099999998</v>
      </c>
      <c r="E106" s="405">
        <v>14.2203257</v>
      </c>
      <c r="F106" s="405">
        <v>16.273212099999999</v>
      </c>
      <c r="G106" s="405">
        <v>14.570068900000001</v>
      </c>
      <c r="H106" s="405">
        <v>15.2304719</v>
      </c>
      <c r="I106" s="405">
        <v>14.480381299999999</v>
      </c>
      <c r="J106" s="405">
        <v>13</v>
      </c>
      <c r="K106" s="405">
        <v>11.621893699999999</v>
      </c>
      <c r="L106" s="405">
        <v>13.565815000000001</v>
      </c>
      <c r="M106" s="405">
        <v>15.1284852</v>
      </c>
      <c r="N106" s="405">
        <v>13.4962432</v>
      </c>
      <c r="O106" s="405">
        <v>11.7651506</v>
      </c>
      <c r="P106" s="405">
        <v>14.307680700000001</v>
      </c>
      <c r="Q106" s="1129">
        <v>14.572396100000001</v>
      </c>
      <c r="R106" s="80"/>
      <c r="T106" s="80"/>
      <c r="U106" s="80"/>
    </row>
    <row r="107" spans="1:21" ht="24" customHeight="1">
      <c r="A107" s="127" t="s">
        <v>420</v>
      </c>
      <c r="B107" s="405">
        <v>24.923106700000002</v>
      </c>
      <c r="C107" s="405">
        <v>34.7776748</v>
      </c>
      <c r="D107" s="405">
        <v>35.786662900000003</v>
      </c>
      <c r="E107" s="405">
        <v>73.690959599999999</v>
      </c>
      <c r="F107" s="405">
        <v>75.866193800000005</v>
      </c>
      <c r="G107" s="405">
        <v>37.102489300000002</v>
      </c>
      <c r="H107" s="405">
        <v>89.300414599999996</v>
      </c>
      <c r="I107" s="405">
        <v>92.181583900000007</v>
      </c>
      <c r="J107" s="405">
        <v>87</v>
      </c>
      <c r="K107" s="405">
        <v>84.156964200000004</v>
      </c>
      <c r="L107" s="405">
        <v>85.105833899999993</v>
      </c>
      <c r="M107" s="405">
        <v>81.788251799999998</v>
      </c>
      <c r="N107" s="405">
        <v>240.9991785</v>
      </c>
      <c r="O107" s="405">
        <v>27.787425800000001</v>
      </c>
      <c r="P107" s="405">
        <v>25.6240509</v>
      </c>
      <c r="Q107" s="1129">
        <v>25.691405199999998</v>
      </c>
      <c r="R107" s="80"/>
      <c r="T107" s="80"/>
      <c r="U107" s="80"/>
    </row>
    <row r="108" spans="1:21" ht="24" customHeight="1">
      <c r="A108" s="351" t="s">
        <v>422</v>
      </c>
      <c r="B108" s="403">
        <v>4675.1231576999999</v>
      </c>
      <c r="C108" s="403">
        <v>3267.3500555999999</v>
      </c>
      <c r="D108" s="812">
        <v>5411.9468532000001</v>
      </c>
      <c r="E108" s="812">
        <v>5227.7960641999998</v>
      </c>
      <c r="F108" s="812">
        <v>4467.6420440000002</v>
      </c>
      <c r="G108" s="812">
        <v>5112.5234361000003</v>
      </c>
      <c r="H108" s="812">
        <v>3411.0566335999997</v>
      </c>
      <c r="I108" s="812">
        <v>3220.2913590999997</v>
      </c>
      <c r="J108" s="812">
        <v>3136</v>
      </c>
      <c r="K108" s="812">
        <v>3131.6837877000003</v>
      </c>
      <c r="L108" s="812">
        <v>3079.5921078000001</v>
      </c>
      <c r="M108" s="812">
        <v>3101.8035274999997</v>
      </c>
      <c r="N108" s="812">
        <v>3288.1815549000007</v>
      </c>
      <c r="O108" s="812">
        <v>3556.3283706000002</v>
      </c>
      <c r="P108" s="812">
        <v>3280.3180806999999</v>
      </c>
      <c r="Q108" s="1128">
        <v>3196.5334039000004</v>
      </c>
      <c r="R108" s="80"/>
      <c r="T108" s="80"/>
      <c r="U108" s="80"/>
    </row>
    <row r="109" spans="1:21">
      <c r="A109" s="350" t="s">
        <v>423</v>
      </c>
      <c r="B109" s="403">
        <v>13598.409006181</v>
      </c>
      <c r="C109" s="403">
        <v>4138.735582028</v>
      </c>
      <c r="D109" s="812">
        <v>3274.4963343670001</v>
      </c>
      <c r="E109" s="812">
        <v>4028.139896826</v>
      </c>
      <c r="F109" s="812">
        <v>4964.9350861180001</v>
      </c>
      <c r="G109" s="812">
        <v>2585.290284406</v>
      </c>
      <c r="H109" s="812">
        <v>6473.8620238960002</v>
      </c>
      <c r="I109" s="812">
        <v>7157.4805307070001</v>
      </c>
      <c r="J109" s="812">
        <v>6922</v>
      </c>
      <c r="K109" s="812">
        <v>6729.1857335880004</v>
      </c>
      <c r="L109" s="812">
        <v>6566.1753456389997</v>
      </c>
      <c r="M109" s="812">
        <v>5828.9210606509996</v>
      </c>
      <c r="N109" s="812">
        <v>4342.6821769999997</v>
      </c>
      <c r="O109" s="812">
        <v>4084.1075000000001</v>
      </c>
      <c r="P109" s="812">
        <v>3340.52</v>
      </c>
      <c r="Q109" s="1128">
        <v>3350.87</v>
      </c>
      <c r="R109" s="80"/>
      <c r="T109" s="80"/>
      <c r="U109" s="80"/>
    </row>
    <row r="110" spans="1:21" ht="24" customHeight="1">
      <c r="A110" s="127" t="s">
        <v>416</v>
      </c>
      <c r="B110" s="405">
        <v>13598.409006181</v>
      </c>
      <c r="C110" s="405">
        <v>4138.735582028</v>
      </c>
      <c r="D110" s="405">
        <v>3274.4963343670001</v>
      </c>
      <c r="E110" s="405">
        <v>4028.139896826</v>
      </c>
      <c r="F110" s="405">
        <v>4964.9350861180001</v>
      </c>
      <c r="G110" s="405">
        <v>2585.290284406</v>
      </c>
      <c r="H110" s="405">
        <v>6473.8620238960002</v>
      </c>
      <c r="I110" s="405">
        <v>7157.4805307070001</v>
      </c>
      <c r="J110" s="405">
        <v>6922</v>
      </c>
      <c r="K110" s="405">
        <v>6729.1857335880004</v>
      </c>
      <c r="L110" s="405">
        <v>6566.1753456389997</v>
      </c>
      <c r="M110" s="405">
        <v>5828.9210606509996</v>
      </c>
      <c r="N110" s="405">
        <v>4342.6821769999997</v>
      </c>
      <c r="O110" s="405">
        <v>4084.1075000000001</v>
      </c>
      <c r="P110" s="405">
        <v>3340.52</v>
      </c>
      <c r="Q110" s="1129">
        <v>3350.87</v>
      </c>
      <c r="R110" s="80"/>
      <c r="T110" s="80"/>
      <c r="U110" s="80"/>
    </row>
    <row r="111" spans="1:21" ht="24" customHeight="1">
      <c r="A111" s="127" t="s">
        <v>724</v>
      </c>
      <c r="B111" s="405">
        <v>0</v>
      </c>
      <c r="C111" s="405">
        <v>0</v>
      </c>
      <c r="D111" s="405">
        <v>0</v>
      </c>
      <c r="E111" s="405">
        <v>0</v>
      </c>
      <c r="F111" s="405">
        <v>0</v>
      </c>
      <c r="G111" s="405">
        <v>0</v>
      </c>
      <c r="H111" s="405">
        <v>0</v>
      </c>
      <c r="I111" s="405">
        <v>0</v>
      </c>
      <c r="J111" s="405">
        <v>0</v>
      </c>
      <c r="K111" s="405">
        <v>0</v>
      </c>
      <c r="L111" s="405">
        <v>0</v>
      </c>
      <c r="M111" s="405">
        <v>0</v>
      </c>
      <c r="N111" s="405">
        <v>0</v>
      </c>
      <c r="O111" s="405">
        <v>0</v>
      </c>
      <c r="P111" s="405">
        <v>0</v>
      </c>
      <c r="Q111" s="1129">
        <v>0</v>
      </c>
      <c r="R111" s="80"/>
      <c r="T111" s="80"/>
      <c r="U111" s="80"/>
    </row>
    <row r="112" spans="1:21" ht="24" customHeight="1">
      <c r="A112" s="127" t="s">
        <v>418</v>
      </c>
      <c r="B112" s="405">
        <v>0</v>
      </c>
      <c r="C112" s="405">
        <v>0</v>
      </c>
      <c r="D112" s="405">
        <v>0</v>
      </c>
      <c r="E112" s="405">
        <v>0</v>
      </c>
      <c r="F112" s="405">
        <v>0</v>
      </c>
      <c r="G112" s="405">
        <v>0</v>
      </c>
      <c r="H112" s="405">
        <v>0</v>
      </c>
      <c r="I112" s="405">
        <v>0</v>
      </c>
      <c r="J112" s="405">
        <v>0</v>
      </c>
      <c r="K112" s="405">
        <v>0</v>
      </c>
      <c r="L112" s="405">
        <v>0</v>
      </c>
      <c r="M112" s="405">
        <v>0</v>
      </c>
      <c r="N112" s="405">
        <v>0</v>
      </c>
      <c r="O112" s="405">
        <v>0</v>
      </c>
      <c r="P112" s="405">
        <v>0</v>
      </c>
      <c r="Q112" s="1129">
        <v>0</v>
      </c>
      <c r="R112" s="80"/>
      <c r="T112" s="80"/>
      <c r="U112" s="80"/>
    </row>
    <row r="113" spans="1:21" ht="24" customHeight="1">
      <c r="A113" s="127" t="s">
        <v>419</v>
      </c>
      <c r="B113" s="405">
        <v>0</v>
      </c>
      <c r="C113" s="405">
        <v>0</v>
      </c>
      <c r="D113" s="405">
        <v>0</v>
      </c>
      <c r="E113" s="405">
        <v>0</v>
      </c>
      <c r="F113" s="405">
        <v>0</v>
      </c>
      <c r="G113" s="405">
        <v>0</v>
      </c>
      <c r="H113" s="405">
        <v>0</v>
      </c>
      <c r="I113" s="405">
        <v>0</v>
      </c>
      <c r="J113" s="405">
        <v>0</v>
      </c>
      <c r="K113" s="405">
        <v>0</v>
      </c>
      <c r="L113" s="405">
        <v>0</v>
      </c>
      <c r="M113" s="405">
        <v>0</v>
      </c>
      <c r="N113" s="405">
        <v>0</v>
      </c>
      <c r="O113" s="405">
        <v>0</v>
      </c>
      <c r="P113" s="405">
        <v>0</v>
      </c>
      <c r="Q113" s="1129">
        <v>0</v>
      </c>
      <c r="R113" s="80"/>
      <c r="T113" s="80"/>
      <c r="U113" s="80"/>
    </row>
    <row r="114" spans="1:21" ht="24" customHeight="1">
      <c r="A114" s="127" t="s">
        <v>420</v>
      </c>
      <c r="B114" s="405">
        <v>0</v>
      </c>
      <c r="C114" s="405">
        <v>0</v>
      </c>
      <c r="D114" s="413">
        <v>0</v>
      </c>
      <c r="E114" s="413">
        <v>0</v>
      </c>
      <c r="F114" s="413">
        <v>0</v>
      </c>
      <c r="G114" s="413">
        <v>0</v>
      </c>
      <c r="H114" s="413">
        <v>0</v>
      </c>
      <c r="I114" s="413">
        <v>0</v>
      </c>
      <c r="J114" s="413">
        <v>0</v>
      </c>
      <c r="K114" s="413">
        <v>0</v>
      </c>
      <c r="L114" s="405">
        <v>0</v>
      </c>
      <c r="M114" s="405">
        <v>0</v>
      </c>
      <c r="N114" s="405">
        <v>0</v>
      </c>
      <c r="O114" s="405">
        <v>0</v>
      </c>
      <c r="P114" s="405">
        <v>0</v>
      </c>
      <c r="Q114" s="1129">
        <v>0</v>
      </c>
      <c r="R114" s="80"/>
      <c r="T114" s="80"/>
      <c r="U114" s="80"/>
    </row>
    <row r="115" spans="1:21" ht="25.2" customHeight="1" thickBot="1">
      <c r="A115" s="353" t="s">
        <v>424</v>
      </c>
      <c r="B115" s="414">
        <v>0</v>
      </c>
      <c r="C115" s="414">
        <v>0</v>
      </c>
      <c r="D115" s="814">
        <v>0</v>
      </c>
      <c r="E115" s="814">
        <v>0</v>
      </c>
      <c r="F115" s="814">
        <v>0</v>
      </c>
      <c r="G115" s="814">
        <v>0</v>
      </c>
      <c r="H115" s="814">
        <v>0</v>
      </c>
      <c r="I115" s="814">
        <v>0</v>
      </c>
      <c r="J115" s="814">
        <v>0</v>
      </c>
      <c r="K115" s="814">
        <v>0</v>
      </c>
      <c r="L115" s="952">
        <v>0</v>
      </c>
      <c r="M115" s="952">
        <v>0</v>
      </c>
      <c r="N115" s="952">
        <v>0</v>
      </c>
      <c r="O115" s="952">
        <v>0</v>
      </c>
      <c r="P115" s="952">
        <v>0</v>
      </c>
      <c r="Q115" s="1132">
        <v>0</v>
      </c>
      <c r="R115" s="80"/>
      <c r="T115" s="80"/>
      <c r="U115" s="80"/>
    </row>
    <row r="116" spans="1:21" ht="10.95" hidden="1" customHeight="1" thickBot="1">
      <c r="A116" s="871" t="s">
        <v>243</v>
      </c>
      <c r="B116" s="130"/>
      <c r="C116" s="130"/>
      <c r="D116" s="130"/>
      <c r="E116" s="130"/>
      <c r="F116" s="130"/>
      <c r="G116" s="130"/>
      <c r="H116" s="130"/>
      <c r="I116" s="130"/>
      <c r="J116" s="130"/>
      <c r="K116" s="130"/>
      <c r="L116" s="130"/>
      <c r="M116" s="130"/>
      <c r="N116" s="130"/>
      <c r="O116" s="130"/>
      <c r="P116" s="130"/>
      <c r="Q116" s="130"/>
    </row>
    <row r="117" spans="1:21" ht="10.95" hidden="1" customHeight="1">
      <c r="A117" s="871" t="s">
        <v>241</v>
      </c>
      <c r="B117" s="130"/>
      <c r="C117" s="130"/>
      <c r="D117" s="130"/>
      <c r="E117" s="130"/>
      <c r="F117" s="130"/>
      <c r="G117" s="130"/>
      <c r="H117" s="130"/>
      <c r="I117" s="130"/>
      <c r="J117" s="130"/>
      <c r="K117" s="130"/>
      <c r="L117" s="130"/>
      <c r="M117" s="130"/>
      <c r="N117" s="130"/>
      <c r="O117" s="130"/>
      <c r="P117" s="130"/>
      <c r="Q117" s="130"/>
    </row>
    <row r="118" spans="1:21" ht="10.95" hidden="1" customHeight="1">
      <c r="A118" s="871" t="s">
        <v>242</v>
      </c>
      <c r="B118" s="130"/>
      <c r="C118" s="130"/>
      <c r="D118" s="130"/>
      <c r="E118" s="130"/>
      <c r="F118" s="130"/>
      <c r="G118" s="130"/>
      <c r="H118" s="130"/>
      <c r="I118" s="130"/>
      <c r="J118" s="130"/>
      <c r="K118" s="130"/>
      <c r="L118" s="130"/>
      <c r="M118" s="130"/>
      <c r="N118" s="130"/>
      <c r="O118" s="130"/>
      <c r="P118" s="130"/>
      <c r="Q118" s="130"/>
    </row>
  </sheetData>
  <mergeCells count="36">
    <mergeCell ref="A1:Q1"/>
    <mergeCell ref="A2:A3"/>
    <mergeCell ref="B25:B26"/>
    <mergeCell ref="A25:A26"/>
    <mergeCell ref="C2:C3"/>
    <mergeCell ref="C25:C26"/>
    <mergeCell ref="D2:D3"/>
    <mergeCell ref="E2:I2"/>
    <mergeCell ref="J2:Q2"/>
    <mergeCell ref="E25:I25"/>
    <mergeCell ref="J25:Q25"/>
    <mergeCell ref="T3:U3"/>
    <mergeCell ref="A24:Q24"/>
    <mergeCell ref="B2:B3"/>
    <mergeCell ref="A70:Q70"/>
    <mergeCell ref="A47:Q47"/>
    <mergeCell ref="A48:A49"/>
    <mergeCell ref="B48:B49"/>
    <mergeCell ref="C48:C49"/>
    <mergeCell ref="D25:D26"/>
    <mergeCell ref="D48:D49"/>
    <mergeCell ref="E48:I48"/>
    <mergeCell ref="J48:Q48"/>
    <mergeCell ref="E71:I71"/>
    <mergeCell ref="J71:Q71"/>
    <mergeCell ref="E94:I94"/>
    <mergeCell ref="A71:A72"/>
    <mergeCell ref="C71:C72"/>
    <mergeCell ref="C94:C95"/>
    <mergeCell ref="D71:D72"/>
    <mergeCell ref="D94:D95"/>
    <mergeCell ref="J94:Q94"/>
    <mergeCell ref="B94:B95"/>
    <mergeCell ref="A93:Q93"/>
    <mergeCell ref="B71:B72"/>
    <mergeCell ref="A94:A95"/>
  </mergeCells>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zoomScale="90" zoomScaleNormal="90" zoomScaleSheetLayoutView="90" workbookViewId="0">
      <selection activeCell="G26" sqref="G26"/>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93" t="s">
        <v>734</v>
      </c>
      <c r="B1" s="1394"/>
      <c r="C1" s="1394"/>
      <c r="D1" s="1394"/>
      <c r="E1" s="1394"/>
      <c r="F1" s="1394"/>
      <c r="G1" s="1394"/>
      <c r="H1" s="1394"/>
      <c r="I1" s="1394"/>
      <c r="J1" s="1394"/>
      <c r="K1" s="1395"/>
    </row>
    <row r="2" spans="1:14" s="13" customFormat="1" ht="24" customHeight="1">
      <c r="A2" s="1343" t="s">
        <v>93</v>
      </c>
      <c r="B2" s="1391" t="s">
        <v>280</v>
      </c>
      <c r="C2" s="1391"/>
      <c r="D2" s="1391" t="s">
        <v>855</v>
      </c>
      <c r="E2" s="1391"/>
      <c r="F2" s="1391" t="s">
        <v>915</v>
      </c>
      <c r="G2" s="1391"/>
      <c r="H2" s="1391" t="s">
        <v>863</v>
      </c>
      <c r="I2" s="1391"/>
      <c r="J2" s="1391" t="s">
        <v>913</v>
      </c>
      <c r="K2" s="1396"/>
    </row>
    <row r="3" spans="1:14" s="13" customFormat="1" ht="60" customHeight="1">
      <c r="A3" s="1343"/>
      <c r="B3" s="1347" t="s">
        <v>16</v>
      </c>
      <c r="C3" s="360" t="s">
        <v>717</v>
      </c>
      <c r="D3" s="1347" t="s">
        <v>16</v>
      </c>
      <c r="E3" s="360" t="s">
        <v>717</v>
      </c>
      <c r="F3" s="1347" t="s">
        <v>16</v>
      </c>
      <c r="G3" s="360" t="s">
        <v>122</v>
      </c>
      <c r="H3" s="1347" t="s">
        <v>16</v>
      </c>
      <c r="I3" s="360" t="s">
        <v>717</v>
      </c>
      <c r="J3" s="1347" t="s">
        <v>16</v>
      </c>
      <c r="K3" s="364" t="s">
        <v>717</v>
      </c>
    </row>
    <row r="4" spans="1:14" ht="60" customHeight="1">
      <c r="A4" s="1343"/>
      <c r="B4" s="1347"/>
      <c r="C4" s="439" t="s">
        <v>716</v>
      </c>
      <c r="D4" s="1347"/>
      <c r="E4" s="439" t="s">
        <v>716</v>
      </c>
      <c r="F4" s="1347"/>
      <c r="G4" s="439" t="s">
        <v>123</v>
      </c>
      <c r="H4" s="1347"/>
      <c r="I4" s="439" t="s">
        <v>716</v>
      </c>
      <c r="J4" s="1347"/>
      <c r="K4" s="960" t="s">
        <v>716</v>
      </c>
    </row>
    <row r="5" spans="1:14" ht="15" customHeight="1">
      <c r="A5" s="355" t="s">
        <v>427</v>
      </c>
      <c r="B5" s="419">
        <v>1687134.6236684499</v>
      </c>
      <c r="C5" s="420">
        <v>25.311865817066593</v>
      </c>
      <c r="D5" s="419">
        <v>2143504.6809446602</v>
      </c>
      <c r="E5" s="420">
        <v>28.658538848049766</v>
      </c>
      <c r="F5" s="419">
        <v>2231300.6318938602</v>
      </c>
      <c r="G5" s="420">
        <v>29.326802563830185</v>
      </c>
      <c r="H5" s="416">
        <v>2546160.46282531</v>
      </c>
      <c r="I5" s="420">
        <v>31.22747760560512</v>
      </c>
      <c r="J5" s="419">
        <v>2410148.87300841</v>
      </c>
      <c r="K5" s="440">
        <v>29.817983513113127</v>
      </c>
      <c r="L5" s="421"/>
      <c r="M5" s="422"/>
      <c r="N5" s="422"/>
    </row>
    <row r="6" spans="1:14" ht="15" customHeight="1">
      <c r="A6" s="354" t="s">
        <v>96</v>
      </c>
      <c r="B6" s="426">
        <v>1262733.67799915</v>
      </c>
      <c r="C6" s="427">
        <v>18.944632498091956</v>
      </c>
      <c r="D6" s="426">
        <v>1591522.5735802101</v>
      </c>
      <c r="E6" s="427">
        <v>21.278568648796032</v>
      </c>
      <c r="F6" s="426">
        <v>1626420.8394603</v>
      </c>
      <c r="G6" s="427">
        <v>21.376645604257632</v>
      </c>
      <c r="H6" s="423">
        <v>1839473.2404559699</v>
      </c>
      <c r="I6" s="427">
        <v>22.560286463135508</v>
      </c>
      <c r="J6" s="426">
        <v>1711835.2198888001</v>
      </c>
      <c r="K6" s="441">
        <v>21.178556617582235</v>
      </c>
    </row>
    <row r="7" spans="1:14" ht="15" customHeight="1">
      <c r="A7" s="354" t="s">
        <v>428</v>
      </c>
      <c r="B7" s="429">
        <v>424400.945669298</v>
      </c>
      <c r="C7" s="430">
        <v>6.3672333189746073</v>
      </c>
      <c r="D7" s="429">
        <v>551982.10736444802</v>
      </c>
      <c r="E7" s="430">
        <v>7.3799701992537017</v>
      </c>
      <c r="F7" s="429">
        <v>604879.79243355698</v>
      </c>
      <c r="G7" s="430">
        <v>7.9501569595725092</v>
      </c>
      <c r="H7" s="431">
        <v>706687.22236934095</v>
      </c>
      <c r="I7" s="430">
        <v>8.6671911424696209</v>
      </c>
      <c r="J7" s="429">
        <v>698313.65311960899</v>
      </c>
      <c r="K7" s="442">
        <v>8.6394268955308817</v>
      </c>
    </row>
    <row r="8" spans="1:14" ht="15" customHeight="1">
      <c r="A8" s="355" t="s">
        <v>429</v>
      </c>
      <c r="B8" s="419">
        <v>2173500.8340882999</v>
      </c>
      <c r="C8" s="420">
        <v>32.608756108686677</v>
      </c>
      <c r="D8" s="419">
        <v>2432259.8041893402</v>
      </c>
      <c r="E8" s="420">
        <v>32.519178850680433</v>
      </c>
      <c r="F8" s="419">
        <v>2514887.3509615599</v>
      </c>
      <c r="G8" s="420">
        <v>33.054086821695449</v>
      </c>
      <c r="H8" s="416">
        <v>2615184.76526875</v>
      </c>
      <c r="I8" s="420">
        <v>32.074028673483717</v>
      </c>
      <c r="J8" s="419">
        <v>2581953.31542726</v>
      </c>
      <c r="K8" s="440">
        <v>31.943521104959217</v>
      </c>
      <c r="L8" s="421"/>
      <c r="M8" s="432"/>
      <c r="N8" s="422"/>
    </row>
    <row r="9" spans="1:14" ht="15" customHeight="1">
      <c r="A9" s="354" t="s">
        <v>96</v>
      </c>
      <c r="B9" s="426">
        <v>2014663.4958083599</v>
      </c>
      <c r="C9" s="427">
        <v>30.225739758432489</v>
      </c>
      <c r="D9" s="426">
        <v>2263564.2533090301</v>
      </c>
      <c r="E9" s="427">
        <v>30.263728680044053</v>
      </c>
      <c r="F9" s="426">
        <v>2321378.1076119998</v>
      </c>
      <c r="G9" s="427">
        <v>30.510723864292466</v>
      </c>
      <c r="H9" s="423">
        <v>2422409.5303382101</v>
      </c>
      <c r="I9" s="427">
        <v>29.709729793031848</v>
      </c>
      <c r="J9" s="426">
        <v>2403649.8577658501</v>
      </c>
      <c r="K9" s="441">
        <v>29.737578716743752</v>
      </c>
    </row>
    <row r="10" spans="1:14" ht="15" customHeight="1">
      <c r="A10" s="354" t="s">
        <v>428</v>
      </c>
      <c r="B10" s="429">
        <v>158837.33827993699</v>
      </c>
      <c r="C10" s="430">
        <v>2.383016350254139</v>
      </c>
      <c r="D10" s="429">
        <v>168695.55088030899</v>
      </c>
      <c r="E10" s="430">
        <v>2.2554501706363697</v>
      </c>
      <c r="F10" s="429">
        <v>193509.243349558</v>
      </c>
      <c r="G10" s="430">
        <v>2.5433629574029575</v>
      </c>
      <c r="H10" s="431">
        <v>192775.23493053601</v>
      </c>
      <c r="I10" s="430">
        <v>2.3642988804518241</v>
      </c>
      <c r="J10" s="429">
        <v>178303.45766141001</v>
      </c>
      <c r="K10" s="442">
        <v>2.2059423882154667</v>
      </c>
    </row>
    <row r="11" spans="1:14" ht="15" customHeight="1">
      <c r="A11" s="355" t="s">
        <v>430</v>
      </c>
      <c r="B11" s="419">
        <v>2804754.7424824499</v>
      </c>
      <c r="C11" s="420">
        <v>42.079378074246883</v>
      </c>
      <c r="D11" s="419">
        <v>2903698.06635798</v>
      </c>
      <c r="E11" s="420">
        <v>38.822282301269937</v>
      </c>
      <c r="F11" s="419">
        <v>2862212.6501061898</v>
      </c>
      <c r="G11" s="420">
        <v>37.619110614474238</v>
      </c>
      <c r="H11" s="416">
        <v>2992244.6807120699</v>
      </c>
      <c r="I11" s="420">
        <v>36.69849372091128</v>
      </c>
      <c r="J11" s="419">
        <v>3090767.9088949999</v>
      </c>
      <c r="K11" s="440">
        <v>38.238495381927663</v>
      </c>
      <c r="L11" s="421"/>
      <c r="M11" s="422"/>
      <c r="N11" s="422"/>
    </row>
    <row r="12" spans="1:14" ht="15" customHeight="1">
      <c r="A12" s="354" t="s">
        <v>96</v>
      </c>
      <c r="B12" s="426">
        <v>2478609.8622218301</v>
      </c>
      <c r="C12" s="427">
        <v>37.18626798672468</v>
      </c>
      <c r="D12" s="426">
        <v>2587514.2534809802</v>
      </c>
      <c r="E12" s="427">
        <v>34.594922237625674</v>
      </c>
      <c r="F12" s="426">
        <v>2552659.7632899801</v>
      </c>
      <c r="G12" s="427">
        <v>33.550543490456818</v>
      </c>
      <c r="H12" s="423">
        <v>2645954.75920816</v>
      </c>
      <c r="I12" s="427">
        <v>32.451408383323894</v>
      </c>
      <c r="J12" s="426">
        <v>2768882.4020227101</v>
      </c>
      <c r="K12" s="441">
        <v>34.256178420300486</v>
      </c>
      <c r="L12" s="421"/>
      <c r="M12" s="422"/>
      <c r="N12" s="422"/>
    </row>
    <row r="13" spans="1:14" ht="15" customHeight="1">
      <c r="A13" s="354" t="s">
        <v>428</v>
      </c>
      <c r="B13" s="429">
        <v>326144.88026061998</v>
      </c>
      <c r="C13" s="430">
        <v>4.8931100875222002</v>
      </c>
      <c r="D13" s="429">
        <v>316183.81287699798</v>
      </c>
      <c r="E13" s="430">
        <v>4.2273600636442392</v>
      </c>
      <c r="F13" s="429">
        <v>309552.88681621797</v>
      </c>
      <c r="G13" s="430">
        <v>4.0685671240175285</v>
      </c>
      <c r="H13" s="431">
        <v>346289.92150391301</v>
      </c>
      <c r="I13" s="430">
        <v>4.2470853375874302</v>
      </c>
      <c r="J13" s="429">
        <v>321885.50687228597</v>
      </c>
      <c r="K13" s="442">
        <v>3.9823169616271228</v>
      </c>
      <c r="L13" s="421"/>
      <c r="M13" s="422"/>
      <c r="N13" s="422"/>
    </row>
    <row r="14" spans="1:14" ht="15" customHeight="1">
      <c r="A14" s="356" t="s">
        <v>431</v>
      </c>
      <c r="B14" s="426"/>
      <c r="C14" s="427"/>
      <c r="D14" s="426"/>
      <c r="E14" s="427"/>
      <c r="F14" s="426"/>
      <c r="G14" s="427"/>
      <c r="H14" s="423"/>
      <c r="I14" s="427"/>
      <c r="J14" s="426"/>
      <c r="K14" s="441"/>
    </row>
    <row r="15" spans="1:14" ht="15" customHeight="1">
      <c r="A15" s="357" t="s">
        <v>96</v>
      </c>
      <c r="B15" s="426">
        <v>1147143.6306735501</v>
      </c>
      <c r="C15" s="427">
        <v>17.210449744298305</v>
      </c>
      <c r="D15" s="426">
        <v>1151042.26369619</v>
      </c>
      <c r="E15" s="427">
        <v>15.389371305383234</v>
      </c>
      <c r="F15" s="426">
        <v>1144106.65199938</v>
      </c>
      <c r="G15" s="427">
        <v>15.037413343387898</v>
      </c>
      <c r="H15" s="423">
        <v>1289691.49020444</v>
      </c>
      <c r="I15" s="427">
        <v>15.817468190441303</v>
      </c>
      <c r="J15" s="426">
        <v>1204787.04649411</v>
      </c>
      <c r="K15" s="441">
        <v>14.905436212465981</v>
      </c>
    </row>
    <row r="16" spans="1:14" ht="15" customHeight="1">
      <c r="A16" s="357" t="s">
        <v>432</v>
      </c>
      <c r="B16" s="426">
        <v>157535.17512448001</v>
      </c>
      <c r="C16" s="427">
        <v>2.3634801623290831</v>
      </c>
      <c r="D16" s="426">
        <v>162193.45989705299</v>
      </c>
      <c r="E16" s="427">
        <v>2.1685175743636731</v>
      </c>
      <c r="F16" s="426">
        <v>155050.88973288599</v>
      </c>
      <c r="G16" s="427">
        <v>2.0378907107121069</v>
      </c>
      <c r="H16" s="423">
        <v>213807.948782805</v>
      </c>
      <c r="I16" s="427">
        <v>2.6222553644976188</v>
      </c>
      <c r="J16" s="426">
        <v>164198.69565080799</v>
      </c>
      <c r="K16" s="441">
        <v>2.0314404867775102</v>
      </c>
    </row>
    <row r="17" spans="1:14" ht="15" customHeight="1">
      <c r="A17" s="356" t="s">
        <v>433</v>
      </c>
      <c r="B17" s="426"/>
      <c r="C17" s="427"/>
      <c r="D17" s="426"/>
      <c r="E17" s="427"/>
      <c r="F17" s="426"/>
      <c r="G17" s="427"/>
      <c r="H17" s="423"/>
      <c r="I17" s="427"/>
      <c r="J17" s="426"/>
      <c r="K17" s="441"/>
    </row>
    <row r="18" spans="1:14" ht="15" customHeight="1">
      <c r="A18" s="357" t="s">
        <v>96</v>
      </c>
      <c r="B18" s="426">
        <v>820131.32175906899</v>
      </c>
      <c r="C18" s="427">
        <v>12.304325735193093</v>
      </c>
      <c r="D18" s="426">
        <v>742929.57306466298</v>
      </c>
      <c r="E18" s="427">
        <v>9.9329272384212501</v>
      </c>
      <c r="F18" s="426">
        <v>564716.33394751197</v>
      </c>
      <c r="G18" s="427">
        <v>7.4222738942138546</v>
      </c>
      <c r="H18" s="423">
        <v>708827.32046555402</v>
      </c>
      <c r="I18" s="427">
        <v>8.6934384534105575</v>
      </c>
      <c r="J18" s="426">
        <v>833521.74205327895</v>
      </c>
      <c r="K18" s="441">
        <v>3.8751444853184815</v>
      </c>
    </row>
    <row r="19" spans="1:14" ht="15" customHeight="1">
      <c r="A19" s="357" t="s">
        <v>432</v>
      </c>
      <c r="B19" s="426">
        <v>69581.749374246996</v>
      </c>
      <c r="C19" s="427">
        <v>1.0439261211106596</v>
      </c>
      <c r="D19" s="426">
        <v>55383.725929102002</v>
      </c>
      <c r="E19" s="427">
        <v>0.74047734777486518</v>
      </c>
      <c r="F19" s="426">
        <v>56555.401545280998</v>
      </c>
      <c r="G19" s="427">
        <v>0.74332838494686937</v>
      </c>
      <c r="H19" s="423">
        <v>54722.678645257998</v>
      </c>
      <c r="I19" s="427">
        <v>0.67114828262525039</v>
      </c>
      <c r="J19" s="426">
        <v>81803.654045938994</v>
      </c>
      <c r="K19" s="441">
        <v>5.1633975755837174</v>
      </c>
    </row>
    <row r="20" spans="1:14" ht="15" customHeight="1">
      <c r="A20" s="356" t="s">
        <v>434</v>
      </c>
      <c r="B20" s="426"/>
      <c r="C20" s="427"/>
      <c r="D20" s="426"/>
      <c r="E20" s="427"/>
      <c r="F20" s="426"/>
      <c r="G20" s="427"/>
      <c r="H20" s="423"/>
      <c r="I20" s="427"/>
      <c r="J20" s="426"/>
      <c r="K20" s="441"/>
    </row>
    <row r="21" spans="1:14" ht="15" customHeight="1">
      <c r="A21" s="357" t="s">
        <v>96</v>
      </c>
      <c r="B21" s="426">
        <v>275985.590037079</v>
      </c>
      <c r="C21" s="427">
        <v>4.1405766466181557</v>
      </c>
      <c r="D21" s="426">
        <v>320223.92074704502</v>
      </c>
      <c r="E21" s="427">
        <v>4.28137608207114</v>
      </c>
      <c r="F21" s="426">
        <v>347397.80666268797</v>
      </c>
      <c r="G21" s="427">
        <v>4.5659767856817117</v>
      </c>
      <c r="H21" s="423">
        <v>275858.47727796499</v>
      </c>
      <c r="I21" s="427">
        <v>3.3832763281365135</v>
      </c>
      <c r="J21" s="426">
        <v>313222.89483216603</v>
      </c>
      <c r="K21" s="441">
        <v>5.1633975755837174</v>
      </c>
    </row>
    <row r="22" spans="1:14" ht="15" customHeight="1">
      <c r="A22" s="357" t="s">
        <v>432</v>
      </c>
      <c r="B22" s="426">
        <v>59674.683483467998</v>
      </c>
      <c r="C22" s="427">
        <v>0.89529167371666474</v>
      </c>
      <c r="D22" s="426">
        <v>58201.679021848002</v>
      </c>
      <c r="E22" s="427">
        <v>0.77815322452865532</v>
      </c>
      <c r="F22" s="426">
        <v>39809.311514761997</v>
      </c>
      <c r="G22" s="427">
        <v>0.52322838182702225</v>
      </c>
      <c r="H22" s="423">
        <v>34987.375924209999</v>
      </c>
      <c r="I22" s="427">
        <v>0.42910394458792422</v>
      </c>
      <c r="J22" s="426">
        <v>35159.920125659002</v>
      </c>
      <c r="K22" s="441">
        <v>0.50382149607140991</v>
      </c>
    </row>
    <row r="23" spans="1:14" ht="15" customHeight="1">
      <c r="A23" s="356" t="s">
        <v>435</v>
      </c>
      <c r="B23" s="426"/>
      <c r="C23" s="427"/>
      <c r="D23" s="426"/>
      <c r="E23" s="427"/>
      <c r="F23" s="426"/>
      <c r="G23" s="427"/>
      <c r="H23" s="423"/>
      <c r="I23" s="427"/>
      <c r="J23" s="426"/>
      <c r="K23" s="441"/>
    </row>
    <row r="24" spans="1:14" ht="15" customHeight="1">
      <c r="A24" s="357" t="s">
        <v>96</v>
      </c>
      <c r="B24" s="426">
        <v>235349.319752126</v>
      </c>
      <c r="C24" s="427">
        <v>3.5309158606150381</v>
      </c>
      <c r="D24" s="426">
        <v>373318.49597308401</v>
      </c>
      <c r="E24" s="427">
        <v>4.9912476117500733</v>
      </c>
      <c r="F24" s="426">
        <v>496438.97068039799</v>
      </c>
      <c r="G24" s="427">
        <v>6.5248794671733252</v>
      </c>
      <c r="H24" s="423">
        <v>371577.471260202</v>
      </c>
      <c r="I24" s="427">
        <v>4.5572254113355299</v>
      </c>
      <c r="J24" s="426">
        <v>417350.71864315303</v>
      </c>
      <c r="K24" s="441">
        <v>5.1633975755837174</v>
      </c>
    </row>
    <row r="25" spans="1:14" ht="15" customHeight="1">
      <c r="A25" s="357" t="s">
        <v>432</v>
      </c>
      <c r="B25" s="426">
        <v>39353.272278425</v>
      </c>
      <c r="C25" s="427">
        <v>0.59041213036579299</v>
      </c>
      <c r="D25" s="426">
        <v>40404.948028995001</v>
      </c>
      <c r="E25" s="427">
        <v>0.54021191697704529</v>
      </c>
      <c r="F25" s="426">
        <v>58137.284023289001</v>
      </c>
      <c r="G25" s="427">
        <v>0.76411964653152975</v>
      </c>
      <c r="H25" s="423">
        <v>42771.918151639999</v>
      </c>
      <c r="I25" s="427">
        <v>0.52457774587663597</v>
      </c>
      <c r="J25" s="426">
        <v>40723.237049880001</v>
      </c>
      <c r="K25" s="441">
        <v>0.50382149607140991</v>
      </c>
    </row>
    <row r="26" spans="1:14" ht="15" customHeight="1">
      <c r="A26" s="355" t="s">
        <v>436</v>
      </c>
      <c r="B26" s="419">
        <v>6665390.2002391899</v>
      </c>
      <c r="C26" s="420">
        <v>100</v>
      </c>
      <c r="D26" s="419">
        <v>7479462.5514919702</v>
      </c>
      <c r="E26" s="420">
        <v>100</v>
      </c>
      <c r="F26" s="419">
        <v>7608400.6329616196</v>
      </c>
      <c r="G26" s="420">
        <v>100</v>
      </c>
      <c r="H26" s="416">
        <v>8153589.90880612</v>
      </c>
      <c r="I26" s="420">
        <v>100</v>
      </c>
      <c r="J26" s="419">
        <v>8082870.0973306699</v>
      </c>
      <c r="K26" s="440">
        <v>100</v>
      </c>
      <c r="L26" s="421"/>
      <c r="M26" s="422"/>
      <c r="N26" s="422"/>
    </row>
    <row r="27" spans="1:14" ht="15" customHeight="1">
      <c r="A27" s="358" t="s">
        <v>135</v>
      </c>
      <c r="B27" s="426">
        <v>5756007.0360293305</v>
      </c>
      <c r="C27" s="427">
        <v>86.356640243248989</v>
      </c>
      <c r="D27" s="426">
        <v>6442601.0803702204</v>
      </c>
      <c r="E27" s="427">
        <v>86.13721956646576</v>
      </c>
      <c r="F27" s="426">
        <v>6500458.7103622798</v>
      </c>
      <c r="G27" s="427">
        <v>85.437912959006908</v>
      </c>
      <c r="H27" s="423">
        <v>6907837.5300023304</v>
      </c>
      <c r="I27" s="427">
        <v>84.721424639491133</v>
      </c>
      <c r="J27" s="426">
        <v>6884367.4796773698</v>
      </c>
      <c r="K27" s="441">
        <v>85.1723137546266</v>
      </c>
    </row>
    <row r="28" spans="1:14" ht="15" customHeight="1" thickBot="1">
      <c r="A28" s="359" t="s">
        <v>428</v>
      </c>
      <c r="B28" s="446">
        <v>909383.16420985502</v>
      </c>
      <c r="C28" s="447">
        <v>13.643359756750947</v>
      </c>
      <c r="D28" s="446">
        <v>1036861.47112176</v>
      </c>
      <c r="E28" s="447">
        <v>13.862780433534377</v>
      </c>
      <c r="F28" s="953">
        <v>1107941.9225993301</v>
      </c>
      <c r="G28" s="447">
        <v>14.562087040992958</v>
      </c>
      <c r="H28" s="443">
        <v>1245752.3788037901</v>
      </c>
      <c r="I28" s="447">
        <v>15.278575360508878</v>
      </c>
      <c r="J28" s="446">
        <v>1198502.6176533101</v>
      </c>
      <c r="K28" s="961">
        <v>14.827686245373533</v>
      </c>
    </row>
    <row r="29" spans="1:14" ht="75" customHeight="1">
      <c r="A29" s="1393" t="s">
        <v>304</v>
      </c>
      <c r="B29" s="1394"/>
      <c r="C29" s="1394"/>
      <c r="D29" s="1394"/>
      <c r="E29" s="1394"/>
      <c r="F29" s="1394"/>
      <c r="G29" s="1394"/>
      <c r="H29" s="1394"/>
      <c r="I29" s="1394"/>
      <c r="J29" s="1394"/>
      <c r="K29" s="1395"/>
    </row>
    <row r="30" spans="1:14" ht="24" customHeight="1">
      <c r="A30" s="1343" t="s">
        <v>93</v>
      </c>
      <c r="B30" s="1391" t="s">
        <v>280</v>
      </c>
      <c r="C30" s="1391"/>
      <c r="D30" s="1391" t="s">
        <v>855</v>
      </c>
      <c r="E30" s="1391"/>
      <c r="F30" s="1391" t="s">
        <v>915</v>
      </c>
      <c r="G30" s="1391"/>
      <c r="H30" s="1391" t="s">
        <v>863</v>
      </c>
      <c r="I30" s="1391"/>
      <c r="J30" s="1391" t="s">
        <v>913</v>
      </c>
      <c r="K30" s="1392"/>
    </row>
    <row r="31" spans="1:14" ht="60" customHeight="1">
      <c r="A31" s="1343"/>
      <c r="B31" s="1347" t="s">
        <v>16</v>
      </c>
      <c r="C31" s="360" t="s">
        <v>717</v>
      </c>
      <c r="D31" s="1347" t="s">
        <v>16</v>
      </c>
      <c r="E31" s="360" t="s">
        <v>717</v>
      </c>
      <c r="F31" s="1347" t="s">
        <v>16</v>
      </c>
      <c r="G31" s="360" t="s">
        <v>122</v>
      </c>
      <c r="H31" s="1347" t="s">
        <v>16</v>
      </c>
      <c r="I31" s="360" t="s">
        <v>717</v>
      </c>
      <c r="J31" s="1347" t="s">
        <v>16</v>
      </c>
      <c r="K31" s="962" t="s">
        <v>717</v>
      </c>
    </row>
    <row r="32" spans="1:14" ht="60" customHeight="1">
      <c r="A32" s="1343"/>
      <c r="B32" s="1347"/>
      <c r="C32" s="439" t="s">
        <v>716</v>
      </c>
      <c r="D32" s="1347"/>
      <c r="E32" s="439" t="s">
        <v>716</v>
      </c>
      <c r="F32" s="1347"/>
      <c r="G32" s="439" t="s">
        <v>123</v>
      </c>
      <c r="H32" s="1347"/>
      <c r="I32" s="439" t="s">
        <v>716</v>
      </c>
      <c r="J32" s="1347"/>
      <c r="K32" s="960" t="s">
        <v>716</v>
      </c>
    </row>
    <row r="33" spans="1:14" ht="15" customHeight="1">
      <c r="A33" s="355" t="s">
        <v>427</v>
      </c>
      <c r="B33" s="419">
        <v>760675.964701797</v>
      </c>
      <c r="C33" s="420">
        <v>26.47534329990313</v>
      </c>
      <c r="D33" s="419">
        <v>958583.37088498694</v>
      </c>
      <c r="E33" s="420">
        <v>30.148992880210535</v>
      </c>
      <c r="F33" s="419">
        <v>959206.04118744796</v>
      </c>
      <c r="G33" s="420">
        <v>30.487348087485554</v>
      </c>
      <c r="H33" s="416">
        <v>1277123.01489122</v>
      </c>
      <c r="I33" s="420">
        <v>35.662477385914578</v>
      </c>
      <c r="J33" s="419">
        <v>1160130.7225029401</v>
      </c>
      <c r="K33" s="440">
        <v>33.681272123427028</v>
      </c>
      <c r="L33" s="421"/>
      <c r="M33" s="422"/>
      <c r="N33" s="422"/>
    </row>
    <row r="34" spans="1:14" ht="15" customHeight="1">
      <c r="A34" s="354" t="s">
        <v>96</v>
      </c>
      <c r="B34" s="426">
        <v>555777.19304824201</v>
      </c>
      <c r="C34" s="427">
        <v>19.343837148814256</v>
      </c>
      <c r="D34" s="426">
        <v>690665.56646386802</v>
      </c>
      <c r="E34" s="427">
        <v>21.72254587172899</v>
      </c>
      <c r="F34" s="426">
        <v>657259.56807946705</v>
      </c>
      <c r="G34" s="427">
        <v>24.565346244318565</v>
      </c>
      <c r="H34" s="423">
        <v>860753.46881745197</v>
      </c>
      <c r="I34" s="427">
        <v>28.779907822547568</v>
      </c>
      <c r="J34" s="426">
        <v>741145.89242513105</v>
      </c>
      <c r="K34" s="441">
        <v>25.839345919182406</v>
      </c>
    </row>
    <row r="35" spans="1:14" ht="15" customHeight="1">
      <c r="A35" s="354" t="s">
        <v>428</v>
      </c>
      <c r="B35" s="429">
        <v>204898.77165355501</v>
      </c>
      <c r="C35" s="430">
        <v>7.1315061510888746</v>
      </c>
      <c r="D35" s="429">
        <v>267917.80442111898</v>
      </c>
      <c r="E35" s="430">
        <v>8.4264470084815475</v>
      </c>
      <c r="F35" s="429">
        <v>301946.47310798097</v>
      </c>
      <c r="G35" s="430">
        <v>64.150153098545346</v>
      </c>
      <c r="H35" s="431">
        <v>416369.54607376701</v>
      </c>
      <c r="I35" s="430">
        <v>70.53219574811196</v>
      </c>
      <c r="J35" s="429">
        <v>418984.83007780998</v>
      </c>
      <c r="K35" s="442">
        <v>72.720942279363925</v>
      </c>
    </row>
    <row r="36" spans="1:14" ht="15" customHeight="1">
      <c r="A36" s="355" t="s">
        <v>429</v>
      </c>
      <c r="B36" s="419">
        <v>1051844.9706407301</v>
      </c>
      <c r="C36" s="420">
        <v>36.609486809415515</v>
      </c>
      <c r="D36" s="419">
        <v>1152043.8767305801</v>
      </c>
      <c r="E36" s="420">
        <v>36.23363777443177</v>
      </c>
      <c r="F36" s="419">
        <v>1177267.3500830401</v>
      </c>
      <c r="G36" s="420">
        <v>37.418195833693041</v>
      </c>
      <c r="H36" s="416">
        <v>1233460.6877574699</v>
      </c>
      <c r="I36" s="420">
        <v>34.443247338481441</v>
      </c>
      <c r="J36" s="419">
        <v>1209113.51563894</v>
      </c>
      <c r="K36" s="440">
        <v>35.103355646411202</v>
      </c>
      <c r="L36" s="421"/>
      <c r="M36" s="432"/>
      <c r="N36" s="422"/>
    </row>
    <row r="37" spans="1:14" ht="15" customHeight="1">
      <c r="A37" s="354" t="s">
        <v>96</v>
      </c>
      <c r="B37" s="426">
        <v>1005489.17477874</v>
      </c>
      <c r="C37" s="427">
        <v>34.996072338159621</v>
      </c>
      <c r="D37" s="426">
        <v>1105687.0448673901</v>
      </c>
      <c r="E37" s="427">
        <v>34.775640654679812</v>
      </c>
      <c r="F37" s="426">
        <v>1119628.1466254999</v>
      </c>
      <c r="G37" s="427">
        <v>41.846561727671435</v>
      </c>
      <c r="H37" s="423">
        <v>1176897.4862250199</v>
      </c>
      <c r="I37" s="427">
        <v>39.350409144069751</v>
      </c>
      <c r="J37" s="426">
        <v>1157523.41706323</v>
      </c>
      <c r="K37" s="441">
        <v>40.355951896572442</v>
      </c>
    </row>
    <row r="38" spans="1:14" ht="15" customHeight="1">
      <c r="A38" s="354" t="s">
        <v>428</v>
      </c>
      <c r="B38" s="429">
        <v>46355.795861988998</v>
      </c>
      <c r="C38" s="430">
        <v>1.6134144712558554</v>
      </c>
      <c r="D38" s="429">
        <v>46356.831863193001</v>
      </c>
      <c r="E38" s="430">
        <v>1.4579971197520505</v>
      </c>
      <c r="F38" s="429">
        <v>57639.203457534997</v>
      </c>
      <c r="G38" s="430">
        <v>12.2457589526365</v>
      </c>
      <c r="H38" s="431">
        <v>56563.201532446998</v>
      </c>
      <c r="I38" s="430">
        <v>9.5816969330404493</v>
      </c>
      <c r="J38" s="429">
        <v>51590.098575712997</v>
      </c>
      <c r="K38" s="442">
        <v>8.9542157887062217</v>
      </c>
    </row>
    <row r="39" spans="1:14" ht="15" customHeight="1">
      <c r="A39" s="355" t="s">
        <v>430</v>
      </c>
      <c r="B39" s="419">
        <v>1060627.69991834</v>
      </c>
      <c r="C39" s="420">
        <v>36.915169890681248</v>
      </c>
      <c r="D39" s="419">
        <v>1068859.9567951399</v>
      </c>
      <c r="E39" s="420">
        <v>33.617369345357915</v>
      </c>
      <c r="F39" s="419">
        <v>1009769.56313453</v>
      </c>
      <c r="G39" s="420">
        <v>32.094456078821338</v>
      </c>
      <c r="H39" s="416">
        <v>1070555.6586780101</v>
      </c>
      <c r="I39" s="420">
        <v>29.894275275603981</v>
      </c>
      <c r="J39" s="419">
        <v>1075194.3158758199</v>
      </c>
      <c r="K39" s="440">
        <v>31.215372230161481</v>
      </c>
      <c r="L39" s="421"/>
      <c r="M39" s="422"/>
      <c r="N39" s="422"/>
    </row>
    <row r="40" spans="1:14" ht="15" customHeight="1">
      <c r="A40" s="354" t="s">
        <v>96</v>
      </c>
      <c r="B40" s="426">
        <v>898562.80961159698</v>
      </c>
      <c r="C40" s="427">
        <v>31.274497900454467</v>
      </c>
      <c r="D40" s="426">
        <v>934825.08307740197</v>
      </c>
      <c r="E40" s="427">
        <v>29.401756414700415</v>
      </c>
      <c r="F40" s="426">
        <v>898668.17423951603</v>
      </c>
      <c r="G40" s="427">
        <v>28.563216104506505</v>
      </c>
      <c r="H40" s="423">
        <v>953162.89371869096</v>
      </c>
      <c r="I40" s="427">
        <v>26.616191037189179</v>
      </c>
      <c r="J40" s="426">
        <v>969614.95259478502</v>
      </c>
      <c r="K40" s="441">
        <v>28.150159667205944</v>
      </c>
      <c r="L40" s="421"/>
      <c r="M40" s="422"/>
      <c r="N40" s="422"/>
    </row>
    <row r="41" spans="1:14" ht="15" customHeight="1">
      <c r="A41" s="354" t="s">
        <v>428</v>
      </c>
      <c r="B41" s="429">
        <v>162064.890306744</v>
      </c>
      <c r="C41" s="430">
        <v>5.6406719902268181</v>
      </c>
      <c r="D41" s="429">
        <v>134034.87371773599</v>
      </c>
      <c r="E41" s="430">
        <v>4.2156129306574321</v>
      </c>
      <c r="F41" s="429">
        <v>111101.388895015</v>
      </c>
      <c r="G41" s="430">
        <v>3.5312399743148628</v>
      </c>
      <c r="H41" s="431">
        <v>117392.764959319</v>
      </c>
      <c r="I41" s="430">
        <v>3.2780842384148001</v>
      </c>
      <c r="J41" s="429">
        <v>105579.36328103799</v>
      </c>
      <c r="K41" s="442">
        <v>3.0652125629556268</v>
      </c>
      <c r="L41" s="421"/>
      <c r="M41" s="422"/>
      <c r="N41" s="422"/>
    </row>
    <row r="42" spans="1:14" ht="15" customHeight="1">
      <c r="A42" s="356" t="s">
        <v>431</v>
      </c>
      <c r="B42" s="426"/>
      <c r="C42" s="427"/>
      <c r="D42" s="426"/>
      <c r="E42" s="427"/>
      <c r="F42" s="426"/>
      <c r="G42" s="427"/>
      <c r="H42" s="423"/>
      <c r="I42" s="427"/>
      <c r="J42" s="426"/>
      <c r="K42" s="441"/>
    </row>
    <row r="43" spans="1:14" ht="15" customHeight="1">
      <c r="A43" s="357" t="s">
        <v>96</v>
      </c>
      <c r="B43" s="426">
        <v>361894.875568046</v>
      </c>
      <c r="C43" s="427">
        <v>12.595758921994909</v>
      </c>
      <c r="D43" s="426">
        <v>343697.21422468103</v>
      </c>
      <c r="E43" s="427">
        <v>10.809831652975101</v>
      </c>
      <c r="F43" s="426">
        <v>271798.62825880299</v>
      </c>
      <c r="G43" s="427">
        <v>8.638831526925177</v>
      </c>
      <c r="H43" s="423">
        <v>374688.08091194002</v>
      </c>
      <c r="I43" s="427">
        <v>10.462817642850117</v>
      </c>
      <c r="J43" s="426">
        <v>321124.99591935502</v>
      </c>
      <c r="K43" s="441">
        <v>9.3229996959819168</v>
      </c>
    </row>
    <row r="44" spans="1:14" ht="15" customHeight="1">
      <c r="A44" s="357" t="s">
        <v>432</v>
      </c>
      <c r="B44" s="426">
        <v>65756.072366028005</v>
      </c>
      <c r="C44" s="427">
        <v>2.2886415119299115</v>
      </c>
      <c r="D44" s="426">
        <v>60739.724071488999</v>
      </c>
      <c r="E44" s="427">
        <v>1.9103622743701767</v>
      </c>
      <c r="F44" s="426">
        <v>40462.645568827997</v>
      </c>
      <c r="G44" s="427">
        <v>1.2860623338759232</v>
      </c>
      <c r="H44" s="423">
        <v>67516.998412086003</v>
      </c>
      <c r="I44" s="427">
        <v>1.8853496499246281</v>
      </c>
      <c r="J44" s="426">
        <v>43304.731228129996</v>
      </c>
      <c r="K44" s="441">
        <v>1.2572362824593835</v>
      </c>
    </row>
    <row r="45" spans="1:14" ht="15" customHeight="1">
      <c r="A45" s="356" t="s">
        <v>433</v>
      </c>
      <c r="B45" s="426"/>
      <c r="C45" s="427"/>
      <c r="D45" s="426"/>
      <c r="E45" s="427"/>
      <c r="F45" s="426"/>
      <c r="G45" s="427"/>
      <c r="H45" s="423"/>
      <c r="I45" s="427"/>
      <c r="J45" s="426"/>
      <c r="K45" s="441"/>
    </row>
    <row r="46" spans="1:14" ht="15" customHeight="1">
      <c r="A46" s="357" t="s">
        <v>96</v>
      </c>
      <c r="B46" s="426">
        <v>420598.65941263898</v>
      </c>
      <c r="C46" s="427">
        <v>14.638945380368403</v>
      </c>
      <c r="D46" s="426">
        <v>323818.77973782399</v>
      </c>
      <c r="E46" s="427">
        <v>10.184622831273257</v>
      </c>
      <c r="F46" s="426">
        <v>218152.21173062199</v>
      </c>
      <c r="G46" s="427">
        <v>6.9337369965402544</v>
      </c>
      <c r="H46" s="423">
        <v>315935.00405628298</v>
      </c>
      <c r="I46" s="427">
        <v>0.43187118559101167</v>
      </c>
      <c r="J46" s="426">
        <v>344606.90154983301</v>
      </c>
      <c r="K46" s="441">
        <v>3.4223299804999483</v>
      </c>
    </row>
    <row r="47" spans="1:14" ht="15" customHeight="1">
      <c r="A47" s="357" t="s">
        <v>432</v>
      </c>
      <c r="B47" s="426">
        <v>35652.273396293996</v>
      </c>
      <c r="C47" s="427">
        <v>1.240878141797106</v>
      </c>
      <c r="D47" s="426">
        <v>18327.624883434</v>
      </c>
      <c r="E47" s="427">
        <v>0.57643335875072099</v>
      </c>
      <c r="F47" s="426">
        <v>19062.617303229999</v>
      </c>
      <c r="G47" s="427">
        <v>0.60588510103902304</v>
      </c>
      <c r="H47" s="423">
        <v>15465.909017428001</v>
      </c>
      <c r="I47" s="427">
        <v>3.423784100499252</v>
      </c>
      <c r="J47" s="426">
        <v>34194.923871327002</v>
      </c>
      <c r="K47" s="441">
        <v>5.4000963847820653</v>
      </c>
    </row>
    <row r="48" spans="1:14" ht="15" customHeight="1">
      <c r="A48" s="356" t="s">
        <v>434</v>
      </c>
      <c r="B48" s="426"/>
      <c r="C48" s="427"/>
      <c r="D48" s="426"/>
      <c r="E48" s="427"/>
      <c r="F48" s="426"/>
      <c r="G48" s="427"/>
      <c r="H48" s="423"/>
      <c r="I48" s="427"/>
      <c r="J48" s="426"/>
      <c r="K48" s="441"/>
    </row>
    <row r="49" spans="1:14" ht="15" customHeight="1">
      <c r="A49" s="357" t="s">
        <v>96</v>
      </c>
      <c r="B49" s="426">
        <v>58915.209072475001</v>
      </c>
      <c r="C49" s="427">
        <v>2.0505451179738823</v>
      </c>
      <c r="D49" s="426">
        <v>136950.41988107501</v>
      </c>
      <c r="E49" s="427">
        <v>4.3073115592694453</v>
      </c>
      <c r="F49" s="426">
        <v>157510.14792373299</v>
      </c>
      <c r="G49" s="427">
        <v>5.0062932267581166</v>
      </c>
      <c r="H49" s="423">
        <v>122610.480069824</v>
      </c>
      <c r="I49" s="427">
        <v>3.9073969081394404</v>
      </c>
      <c r="J49" s="426">
        <v>117880.053294047</v>
      </c>
      <c r="K49" s="441">
        <v>5.4000963847820653</v>
      </c>
    </row>
    <row r="50" spans="1:14" ht="15" customHeight="1">
      <c r="A50" s="357" t="s">
        <v>432</v>
      </c>
      <c r="B50" s="426">
        <v>35153.581845997003</v>
      </c>
      <c r="C50" s="427">
        <v>1.2235211716711343</v>
      </c>
      <c r="D50" s="426">
        <v>35814.719499459999</v>
      </c>
      <c r="E50" s="427">
        <v>1.1264306851047088</v>
      </c>
      <c r="F50" s="426">
        <v>18755.211486815999</v>
      </c>
      <c r="G50" s="427">
        <v>0.59611453274951431</v>
      </c>
      <c r="H50" s="423">
        <v>17102.688693307999</v>
      </c>
      <c r="I50" s="427">
        <v>0.48328666075941917</v>
      </c>
      <c r="J50" s="426">
        <v>13282.448576504999</v>
      </c>
      <c r="K50" s="441">
        <v>0.42959859416902574</v>
      </c>
    </row>
    <row r="51" spans="1:14" ht="15" customHeight="1">
      <c r="A51" s="356" t="s">
        <v>435</v>
      </c>
      <c r="B51" s="426"/>
      <c r="C51" s="427"/>
      <c r="D51" s="426"/>
      <c r="E51" s="427"/>
      <c r="F51" s="426"/>
      <c r="G51" s="427"/>
      <c r="H51" s="423"/>
      <c r="I51" s="427"/>
      <c r="J51" s="426"/>
      <c r="K51" s="441"/>
    </row>
    <row r="52" spans="1:14" ht="15" customHeight="1">
      <c r="A52" s="357" t="s">
        <v>96</v>
      </c>
      <c r="B52" s="426">
        <v>57154.065558437003</v>
      </c>
      <c r="C52" s="427">
        <v>1.9892484801172721</v>
      </c>
      <c r="D52" s="426">
        <v>130358.669233822</v>
      </c>
      <c r="E52" s="427">
        <v>4.0999903711826144</v>
      </c>
      <c r="F52" s="426">
        <v>251207.186326358</v>
      </c>
      <c r="G52" s="427">
        <v>7.9843543542829574</v>
      </c>
      <c r="H52" s="423">
        <v>139929.32868064399</v>
      </c>
      <c r="I52" s="427">
        <v>3.9073969081394404</v>
      </c>
      <c r="J52" s="426">
        <v>186003.00183155001</v>
      </c>
      <c r="K52" s="441">
        <v>5.4000963847820653</v>
      </c>
    </row>
    <row r="53" spans="1:14" ht="15" customHeight="1">
      <c r="A53" s="357" t="s">
        <v>432</v>
      </c>
      <c r="B53" s="426">
        <v>25502.962698424999</v>
      </c>
      <c r="C53" s="427">
        <v>0.88763116482866655</v>
      </c>
      <c r="D53" s="426">
        <v>19152.805263352999</v>
      </c>
      <c r="E53" s="427">
        <v>0.60238661243182645</v>
      </c>
      <c r="F53" s="426">
        <v>32820.914536140997</v>
      </c>
      <c r="G53" s="427">
        <v>1.0431780066504017</v>
      </c>
      <c r="H53" s="423">
        <v>17307.168836497</v>
      </c>
      <c r="I53" s="427">
        <v>0.57867756776858004</v>
      </c>
      <c r="J53" s="426">
        <v>14797.259605076</v>
      </c>
      <c r="K53" s="441">
        <v>0.51589236815493444</v>
      </c>
    </row>
    <row r="54" spans="1:14" ht="15" customHeight="1">
      <c r="A54" s="355" t="s">
        <v>436</v>
      </c>
      <c r="B54" s="419">
        <v>2873148.6352608702</v>
      </c>
      <c r="C54" s="420">
        <v>100</v>
      </c>
      <c r="D54" s="419">
        <v>3179487.2044107001</v>
      </c>
      <c r="E54" s="420">
        <v>100</v>
      </c>
      <c r="F54" s="419">
        <v>3146242.95440502</v>
      </c>
      <c r="G54" s="420">
        <v>100</v>
      </c>
      <c r="H54" s="416">
        <v>3581139.3613267001</v>
      </c>
      <c r="I54" s="420">
        <v>100</v>
      </c>
      <c r="J54" s="419">
        <v>3444438.55401771</v>
      </c>
      <c r="K54" s="440">
        <v>100</v>
      </c>
      <c r="L54" s="421"/>
      <c r="M54" s="422"/>
      <c r="N54" s="422"/>
    </row>
    <row r="55" spans="1:14" ht="15" customHeight="1">
      <c r="A55" s="358" t="s">
        <v>135</v>
      </c>
      <c r="B55" s="426">
        <v>2459829.17743858</v>
      </c>
      <c r="C55" s="427">
        <v>85.614407387428372</v>
      </c>
      <c r="D55" s="426">
        <v>2731177.6944086598</v>
      </c>
      <c r="E55" s="427">
        <v>85.899942941109202</v>
      </c>
      <c r="F55" s="426">
        <v>2675555.8889444801</v>
      </c>
      <c r="G55" s="427">
        <v>85.039710146937765</v>
      </c>
      <c r="H55" s="423">
        <v>2990813.8487611702</v>
      </c>
      <c r="I55" s="427">
        <v>83.515706790398895</v>
      </c>
      <c r="J55" s="426">
        <v>2868284.2620831402</v>
      </c>
      <c r="K55" s="441">
        <v>83.272911306183005</v>
      </c>
    </row>
    <row r="56" spans="1:14" ht="15" customHeight="1" thickBot="1">
      <c r="A56" s="359" t="s">
        <v>428</v>
      </c>
      <c r="B56" s="446">
        <v>413319.45782228798</v>
      </c>
      <c r="C56" s="447">
        <v>14.385592612571546</v>
      </c>
      <c r="D56" s="446">
        <v>448309.51000204799</v>
      </c>
      <c r="E56" s="447">
        <v>14.10005705889103</v>
      </c>
      <c r="F56" s="446">
        <v>470687.06546053098</v>
      </c>
      <c r="G56" s="447">
        <v>14.960289853061958</v>
      </c>
      <c r="H56" s="443">
        <v>590325.51256553305</v>
      </c>
      <c r="I56" s="447">
        <v>16.484293209601201</v>
      </c>
      <c r="J56" s="446">
        <v>576154.29193456098</v>
      </c>
      <c r="K56" s="961">
        <v>16.727088693816736</v>
      </c>
    </row>
    <row r="57" spans="1:14" ht="75" customHeight="1">
      <c r="A57" s="1393" t="s">
        <v>305</v>
      </c>
      <c r="B57" s="1394"/>
      <c r="C57" s="1394"/>
      <c r="D57" s="1394"/>
      <c r="E57" s="1394"/>
      <c r="F57" s="1394"/>
      <c r="G57" s="1394"/>
      <c r="H57" s="1394"/>
      <c r="I57" s="1394"/>
      <c r="J57" s="1015"/>
      <c r="K57" s="1016"/>
    </row>
    <row r="58" spans="1:14" ht="24" customHeight="1">
      <c r="A58" s="1343" t="s">
        <v>93</v>
      </c>
      <c r="B58" s="1391" t="s">
        <v>280</v>
      </c>
      <c r="C58" s="1391"/>
      <c r="D58" s="1391" t="s">
        <v>855</v>
      </c>
      <c r="E58" s="1391"/>
      <c r="F58" s="1391" t="s">
        <v>915</v>
      </c>
      <c r="G58" s="1391"/>
      <c r="H58" s="1391" t="s">
        <v>863</v>
      </c>
      <c r="I58" s="1391"/>
      <c r="J58" s="1391" t="s">
        <v>913</v>
      </c>
      <c r="K58" s="1392"/>
    </row>
    <row r="59" spans="1:14" ht="60" customHeight="1">
      <c r="A59" s="1343"/>
      <c r="B59" s="1347" t="s">
        <v>16</v>
      </c>
      <c r="C59" s="360" t="s">
        <v>717</v>
      </c>
      <c r="D59" s="1347" t="s">
        <v>16</v>
      </c>
      <c r="E59" s="360" t="s">
        <v>717</v>
      </c>
      <c r="F59" s="1347" t="s">
        <v>16</v>
      </c>
      <c r="G59" s="360" t="s">
        <v>122</v>
      </c>
      <c r="H59" s="1347" t="s">
        <v>16</v>
      </c>
      <c r="I59" s="360" t="s">
        <v>717</v>
      </c>
      <c r="J59" s="1347" t="s">
        <v>16</v>
      </c>
      <c r="K59" s="962" t="s">
        <v>717</v>
      </c>
    </row>
    <row r="60" spans="1:14" ht="60" customHeight="1">
      <c r="A60" s="1343"/>
      <c r="B60" s="1347"/>
      <c r="C60" s="439" t="s">
        <v>716</v>
      </c>
      <c r="D60" s="1347"/>
      <c r="E60" s="439" t="s">
        <v>716</v>
      </c>
      <c r="F60" s="1347"/>
      <c r="G60" s="439" t="s">
        <v>123</v>
      </c>
      <c r="H60" s="1347"/>
      <c r="I60" s="439" t="s">
        <v>716</v>
      </c>
      <c r="J60" s="1347"/>
      <c r="K60" s="960" t="s">
        <v>716</v>
      </c>
    </row>
    <row r="61" spans="1:14" ht="15" customHeight="1">
      <c r="A61" s="355" t="s">
        <v>427</v>
      </c>
      <c r="B61" s="433">
        <v>131340.49175447199</v>
      </c>
      <c r="C61" s="434">
        <v>22.238410415477851</v>
      </c>
      <c r="D61" s="433">
        <v>170794.44116120701</v>
      </c>
      <c r="E61" s="434">
        <v>25.05761608553092</v>
      </c>
      <c r="F61" s="435">
        <v>183728.78470135</v>
      </c>
      <c r="G61" s="434">
        <v>25.871116198502165</v>
      </c>
      <c r="H61" s="435">
        <v>181505.03118371</v>
      </c>
      <c r="I61" s="434">
        <v>25.07391149906487</v>
      </c>
      <c r="J61" s="419">
        <v>192596.87383071799</v>
      </c>
      <c r="K61" s="440">
        <v>26.160564707679296</v>
      </c>
      <c r="L61" s="421"/>
      <c r="M61" s="422"/>
      <c r="N61" s="422"/>
    </row>
    <row r="62" spans="1:14" ht="15" customHeight="1">
      <c r="A62" s="354" t="s">
        <v>96</v>
      </c>
      <c r="B62" s="436">
        <v>131204.48414384201</v>
      </c>
      <c r="C62" s="437">
        <v>22.21538177423847</v>
      </c>
      <c r="D62" s="436">
        <v>169985.97296777801</v>
      </c>
      <c r="E62" s="437">
        <v>24.939003995637517</v>
      </c>
      <c r="F62" s="438">
        <v>183010.01711852901</v>
      </c>
      <c r="G62" s="437">
        <v>25.7699054944467</v>
      </c>
      <c r="H62" s="438">
        <v>180744.553495934</v>
      </c>
      <c r="I62" s="437">
        <v>24.968855732202911</v>
      </c>
      <c r="J62" s="426">
        <v>191406.06100148</v>
      </c>
      <c r="K62" s="441">
        <v>25.998815789047335</v>
      </c>
      <c r="L62" s="421"/>
    </row>
    <row r="63" spans="1:14" ht="15" customHeight="1">
      <c r="A63" s="354" t="s">
        <v>428</v>
      </c>
      <c r="B63" s="436">
        <v>136.00761062999999</v>
      </c>
      <c r="C63" s="437">
        <v>2.3028641239387353E-2</v>
      </c>
      <c r="D63" s="436">
        <v>808.46819342900005</v>
      </c>
      <c r="E63" s="437">
        <v>0.11861208989340313</v>
      </c>
      <c r="F63" s="438">
        <v>718.76758282100002</v>
      </c>
      <c r="G63" s="437">
        <v>0.1012107040554652</v>
      </c>
      <c r="H63" s="438">
        <v>760.47768777600004</v>
      </c>
      <c r="I63" s="437">
        <v>0.10505576686196162</v>
      </c>
      <c r="J63" s="429">
        <v>1190.8128292379999</v>
      </c>
      <c r="K63" s="442">
        <v>0.16174891863196356</v>
      </c>
      <c r="L63" s="421"/>
    </row>
    <row r="64" spans="1:14" ht="15" customHeight="1">
      <c r="A64" s="355" t="s">
        <v>429</v>
      </c>
      <c r="B64" s="433">
        <v>188221.69705403101</v>
      </c>
      <c r="C64" s="434">
        <v>31.869466089788418</v>
      </c>
      <c r="D64" s="433">
        <v>208717.48698152401</v>
      </c>
      <c r="E64" s="434">
        <v>30.621386876306151</v>
      </c>
      <c r="F64" s="435">
        <v>195724.306738696</v>
      </c>
      <c r="G64" s="434">
        <v>27.560223025145159</v>
      </c>
      <c r="H64" s="435">
        <v>221207.000967473</v>
      </c>
      <c r="I64" s="434">
        <v>30.558518014952817</v>
      </c>
      <c r="J64" s="419">
        <v>207796.53096675599</v>
      </c>
      <c r="K64" s="440">
        <v>28.225144501385387</v>
      </c>
      <c r="L64" s="421"/>
      <c r="M64" s="432"/>
      <c r="N64" s="422"/>
    </row>
    <row r="65" spans="1:14" ht="15" customHeight="1">
      <c r="A65" s="354" t="s">
        <v>96</v>
      </c>
      <c r="B65" s="436">
        <v>188111.53737864</v>
      </c>
      <c r="C65" s="437">
        <v>31.850813989131137</v>
      </c>
      <c r="D65" s="436">
        <v>208611.87429877301</v>
      </c>
      <c r="E65" s="437">
        <v>30.605892214769476</v>
      </c>
      <c r="F65" s="438">
        <v>195623.79300171699</v>
      </c>
      <c r="G65" s="437">
        <v>27.546069540305229</v>
      </c>
      <c r="H65" s="438">
        <v>221083.970705493</v>
      </c>
      <c r="I65" s="437">
        <v>30.541522067895734</v>
      </c>
      <c r="J65" s="426">
        <v>207695.08268552599</v>
      </c>
      <c r="K65" s="441">
        <v>28.211364712166514</v>
      </c>
      <c r="L65" s="421"/>
    </row>
    <row r="66" spans="1:14" ht="15" customHeight="1">
      <c r="A66" s="354" t="s">
        <v>428</v>
      </c>
      <c r="B66" s="436">
        <v>110.15967539099999</v>
      </c>
      <c r="C66" s="437">
        <v>1.8652100657278538E-2</v>
      </c>
      <c r="D66" s="436">
        <v>105.61268275099999</v>
      </c>
      <c r="E66" s="437">
        <v>1.5494661536669591E-2</v>
      </c>
      <c r="F66" s="438">
        <v>100.513736979</v>
      </c>
      <c r="G66" s="437">
        <v>1.4153484839930395E-2</v>
      </c>
      <c r="H66" s="438">
        <v>123.03026198000001</v>
      </c>
      <c r="I66" s="437">
        <v>1.6995947057087141E-2</v>
      </c>
      <c r="J66" s="429">
        <v>101.44828123000001</v>
      </c>
      <c r="K66" s="442">
        <v>1.3779789218868278E-2</v>
      </c>
      <c r="L66" s="421"/>
    </row>
    <row r="67" spans="1:14" ht="15" customHeight="1">
      <c r="A67" s="355" t="s">
        <v>430</v>
      </c>
      <c r="B67" s="433">
        <v>271039.78903366998</v>
      </c>
      <c r="C67" s="434">
        <v>45.892123494733731</v>
      </c>
      <c r="D67" s="433">
        <v>302094.97563543502</v>
      </c>
      <c r="E67" s="434">
        <v>44.320997038162929</v>
      </c>
      <c r="F67" s="435">
        <v>330716.44006237597</v>
      </c>
      <c r="G67" s="434">
        <v>46.568660776352679</v>
      </c>
      <c r="H67" s="435">
        <v>321167.97033857298</v>
      </c>
      <c r="I67" s="434">
        <v>44.367570485982313</v>
      </c>
      <c r="J67" s="419">
        <v>335817.28477599</v>
      </c>
      <c r="K67" s="440">
        <v>45.614290790935321</v>
      </c>
      <c r="L67" s="421"/>
      <c r="M67" s="422"/>
      <c r="N67" s="422"/>
    </row>
    <row r="68" spans="1:14" ht="15" customHeight="1">
      <c r="A68" s="354" t="s">
        <v>96</v>
      </c>
      <c r="B68" s="436">
        <v>270147.304484969</v>
      </c>
      <c r="C68" s="437">
        <v>45.741009109380379</v>
      </c>
      <c r="D68" s="436">
        <v>298039.25694565201</v>
      </c>
      <c r="E68" s="437">
        <v>43.725973914526413</v>
      </c>
      <c r="F68" s="438">
        <v>329296.01136287802</v>
      </c>
      <c r="G68" s="437">
        <v>46.3686481545083</v>
      </c>
      <c r="H68" s="438">
        <v>320015.82292283099</v>
      </c>
      <c r="I68" s="437">
        <v>44.208407722571351</v>
      </c>
      <c r="J68" s="426">
        <v>332860.428474696</v>
      </c>
      <c r="K68" s="441">
        <v>45.212658983197365</v>
      </c>
      <c r="L68" s="421"/>
      <c r="M68" s="422"/>
      <c r="N68" s="422"/>
    </row>
    <row r="69" spans="1:14" ht="15" customHeight="1">
      <c r="A69" s="354" t="s">
        <v>428</v>
      </c>
      <c r="B69" s="436">
        <v>892.48454870099999</v>
      </c>
      <c r="C69" s="437">
        <v>0.15111438535336219</v>
      </c>
      <c r="D69" s="436">
        <v>4055.7186897830002</v>
      </c>
      <c r="E69" s="437">
        <v>0.5950231236365181</v>
      </c>
      <c r="F69" s="438">
        <v>1420.428699498</v>
      </c>
      <c r="G69" s="437">
        <v>0.20001262184438784</v>
      </c>
      <c r="H69" s="438">
        <v>1152.147415742</v>
      </c>
      <c r="I69" s="437">
        <v>0.159162763410957</v>
      </c>
      <c r="J69" s="429">
        <v>2956.8563012939999</v>
      </c>
      <c r="K69" s="442">
        <v>0.40163180773795937</v>
      </c>
      <c r="L69" s="421"/>
      <c r="M69" s="422"/>
      <c r="N69" s="422"/>
    </row>
    <row r="70" spans="1:14" ht="15" customHeight="1">
      <c r="A70" s="356" t="s">
        <v>431</v>
      </c>
      <c r="B70" s="436"/>
      <c r="C70" s="437"/>
      <c r="D70" s="436"/>
      <c r="E70" s="437"/>
      <c r="F70" s="438"/>
      <c r="G70" s="437"/>
      <c r="H70" s="438"/>
      <c r="I70" s="437"/>
      <c r="J70" s="426"/>
      <c r="K70" s="441"/>
      <c r="L70" s="421"/>
    </row>
    <row r="71" spans="1:14" ht="15" customHeight="1">
      <c r="A71" s="357" t="s">
        <v>96</v>
      </c>
      <c r="B71" s="436">
        <v>106915.84749101</v>
      </c>
      <c r="C71" s="437">
        <v>18.102859709620073</v>
      </c>
      <c r="D71" s="436">
        <v>79056.594863154998</v>
      </c>
      <c r="E71" s="437">
        <v>11.598561344514279</v>
      </c>
      <c r="F71" s="438">
        <v>130107.343506986</v>
      </c>
      <c r="G71" s="437">
        <v>18.320603424330699</v>
      </c>
      <c r="H71" s="438">
        <v>96269.998567741</v>
      </c>
      <c r="I71" s="437">
        <v>13.299165363958702</v>
      </c>
      <c r="J71" s="426">
        <v>112740.879668122</v>
      </c>
      <c r="K71" s="441">
        <v>15.313670565343232</v>
      </c>
      <c r="L71" s="421"/>
    </row>
    <row r="72" spans="1:14" ht="15" customHeight="1">
      <c r="A72" s="357" t="s">
        <v>432</v>
      </c>
      <c r="B72" s="436">
        <v>484.77295088699998</v>
      </c>
      <c r="C72" s="437">
        <v>8.2081159405894541E-2</v>
      </c>
      <c r="D72" s="436">
        <v>1959.1887408519999</v>
      </c>
      <c r="E72" s="437">
        <v>0.2874367512993431</v>
      </c>
      <c r="F72" s="438">
        <v>788.96307288900005</v>
      </c>
      <c r="G72" s="437">
        <v>0.11109503264944132</v>
      </c>
      <c r="H72" s="438">
        <v>458.629901201</v>
      </c>
      <c r="I72" s="437">
        <v>6.3357172407520729E-2</v>
      </c>
      <c r="J72" s="426">
        <v>350.32598286400003</v>
      </c>
      <c r="K72" s="441">
        <v>4.7585017145970437E-2</v>
      </c>
      <c r="L72" s="421"/>
      <c r="M72" s="64"/>
    </row>
    <row r="73" spans="1:14" ht="15" customHeight="1">
      <c r="A73" s="356" t="s">
        <v>433</v>
      </c>
      <c r="B73" s="436"/>
      <c r="C73" s="437"/>
      <c r="D73" s="436"/>
      <c r="E73" s="437"/>
      <c r="F73" s="438"/>
      <c r="G73" s="437"/>
      <c r="H73" s="438"/>
      <c r="I73" s="437"/>
      <c r="J73" s="426"/>
      <c r="K73" s="441"/>
      <c r="L73" s="421"/>
    </row>
    <row r="74" spans="1:14" ht="15" customHeight="1">
      <c r="A74" s="357" t="s">
        <v>96</v>
      </c>
      <c r="B74" s="436">
        <v>48670.644792211002</v>
      </c>
      <c r="C74" s="437">
        <v>8.2408536744212011</v>
      </c>
      <c r="D74" s="436">
        <v>81579.429051793995</v>
      </c>
      <c r="E74" s="437">
        <v>11.968691719464248</v>
      </c>
      <c r="F74" s="438">
        <v>58008.934458429001</v>
      </c>
      <c r="G74" s="437">
        <v>6.0159449878981882E-3</v>
      </c>
      <c r="H74" s="438">
        <v>94448.292327750998</v>
      </c>
      <c r="I74" s="437">
        <v>3.4608805829372988</v>
      </c>
      <c r="J74" s="426">
        <v>84162.248857897997</v>
      </c>
      <c r="K74" s="441">
        <v>1.6438876061568426E-2</v>
      </c>
      <c r="L74" s="421"/>
    </row>
    <row r="75" spans="1:14" ht="15" customHeight="1">
      <c r="A75" s="357" t="s">
        <v>432</v>
      </c>
      <c r="B75" s="436">
        <v>283.62088789900002</v>
      </c>
      <c r="C75" s="437">
        <v>4.8022339670320623E-2</v>
      </c>
      <c r="D75" s="436">
        <v>1026.75007379</v>
      </c>
      <c r="E75" s="437">
        <v>0.15063668928508436</v>
      </c>
      <c r="F75" s="438">
        <v>42.723408335999999</v>
      </c>
      <c r="G75" s="437">
        <v>4.7614345888493919</v>
      </c>
      <c r="H75" s="438">
        <v>16.975027778000001</v>
      </c>
      <c r="I75" s="437">
        <v>14.400855006197</v>
      </c>
      <c r="J75" s="426">
        <v>2464.969879324</v>
      </c>
      <c r="K75" s="441">
        <v>14.364319895543625</v>
      </c>
      <c r="L75" s="421"/>
    </row>
    <row r="76" spans="1:14" ht="15" customHeight="1">
      <c r="A76" s="356" t="s">
        <v>434</v>
      </c>
      <c r="B76" s="436"/>
      <c r="C76" s="437"/>
      <c r="D76" s="436"/>
      <c r="E76" s="437"/>
      <c r="F76" s="438"/>
      <c r="G76" s="437"/>
      <c r="H76" s="438"/>
      <c r="I76" s="437"/>
      <c r="J76" s="426"/>
      <c r="K76" s="441"/>
      <c r="L76" s="421"/>
    </row>
    <row r="77" spans="1:14" ht="15" customHeight="1">
      <c r="A77" s="357" t="s">
        <v>96</v>
      </c>
      <c r="B77" s="436">
        <v>52552.454952013002</v>
      </c>
      <c r="C77" s="437">
        <v>8.8981169931091291</v>
      </c>
      <c r="D77" s="436">
        <v>30288.461987446</v>
      </c>
      <c r="E77" s="437">
        <v>4.4436847425629367</v>
      </c>
      <c r="F77" s="438">
        <v>33814.257712425999</v>
      </c>
      <c r="G77" s="437">
        <v>15.118288087901563</v>
      </c>
      <c r="H77" s="438">
        <v>25052.622449933999</v>
      </c>
      <c r="I77" s="437">
        <v>14.400855006197</v>
      </c>
      <c r="J77" s="426">
        <v>30205.641393155998</v>
      </c>
      <c r="K77" s="441">
        <v>14.364319895543625</v>
      </c>
      <c r="L77" s="421"/>
    </row>
    <row r="78" spans="1:14" ht="15" customHeight="1">
      <c r="A78" s="357" t="s">
        <v>432</v>
      </c>
      <c r="B78" s="436">
        <v>18.905184729999998</v>
      </c>
      <c r="C78" s="437">
        <v>3.2010026107721651E-3</v>
      </c>
      <c r="D78" s="436">
        <v>361.14586549799998</v>
      </c>
      <c r="E78" s="437">
        <v>5.2984478809730118E-2</v>
      </c>
      <c r="F78" s="438">
        <v>65.627320795000003</v>
      </c>
      <c r="G78" s="437">
        <v>7.36605661427501E-2</v>
      </c>
      <c r="H78" s="438">
        <v>127.84863376200001</v>
      </c>
      <c r="I78" s="437">
        <v>7.6012765797353818E-2</v>
      </c>
      <c r="J78" s="426">
        <v>121.024762811</v>
      </c>
      <c r="K78" s="441">
        <v>2.805567542890536E-3</v>
      </c>
      <c r="L78" s="421"/>
    </row>
    <row r="79" spans="1:14" ht="15" customHeight="1">
      <c r="A79" s="356" t="s">
        <v>435</v>
      </c>
      <c r="B79" s="436"/>
      <c r="C79" s="437"/>
      <c r="D79" s="436"/>
      <c r="E79" s="437"/>
      <c r="F79" s="438"/>
      <c r="G79" s="437"/>
      <c r="H79" s="438"/>
      <c r="I79" s="437"/>
      <c r="J79" s="426"/>
      <c r="K79" s="441"/>
      <c r="L79" s="421"/>
    </row>
    <row r="80" spans="1:14" ht="15" customHeight="1">
      <c r="A80" s="357" t="s">
        <v>96</v>
      </c>
      <c r="B80" s="436">
        <v>62008.357249735003</v>
      </c>
      <c r="C80" s="437">
        <v>10.499178732229973</v>
      </c>
      <c r="D80" s="436">
        <v>107114.771043257</v>
      </c>
      <c r="E80" s="437">
        <v>15.715036107984945</v>
      </c>
      <c r="F80" s="438">
        <v>107365.475685037</v>
      </c>
      <c r="G80" s="437">
        <v>15.118288087901563</v>
      </c>
      <c r="H80" s="438">
        <v>104244.90957740499</v>
      </c>
      <c r="I80" s="437">
        <v>14.400855006197</v>
      </c>
      <c r="J80" s="426">
        <v>105751.65855552</v>
      </c>
      <c r="K80" s="441">
        <v>14.364319895543625</v>
      </c>
      <c r="L80" s="421"/>
    </row>
    <row r="81" spans="1:14" ht="15" customHeight="1">
      <c r="A81" s="357" t="s">
        <v>432</v>
      </c>
      <c r="B81" s="436">
        <v>105.185525185</v>
      </c>
      <c r="C81" s="437">
        <v>1.7809883666374857E-2</v>
      </c>
      <c r="D81" s="436">
        <v>708.63400964300001</v>
      </c>
      <c r="E81" s="437">
        <v>0.10396520424236051</v>
      </c>
      <c r="F81" s="438">
        <v>523.11489747799999</v>
      </c>
      <c r="G81" s="437">
        <v>7.36605661427501E-2</v>
      </c>
      <c r="H81" s="438">
        <v>548.69385300099998</v>
      </c>
      <c r="I81" s="437">
        <v>7.5799006895312715E-2</v>
      </c>
      <c r="J81" s="426">
        <v>20.535676294999998</v>
      </c>
      <c r="K81" s="441">
        <v>2.7893749147947971E-3</v>
      </c>
      <c r="L81" s="421"/>
    </row>
    <row r="82" spans="1:14" ht="15" customHeight="1">
      <c r="A82" s="355" t="s">
        <v>436</v>
      </c>
      <c r="B82" s="433">
        <v>590601.97784217296</v>
      </c>
      <c r="C82" s="434">
        <v>100</v>
      </c>
      <c r="D82" s="433">
        <v>681606.90377816604</v>
      </c>
      <c r="E82" s="434">
        <v>100</v>
      </c>
      <c r="F82" s="435">
        <v>710169.53150242195</v>
      </c>
      <c r="G82" s="434">
        <v>100</v>
      </c>
      <c r="H82" s="435">
        <v>723880.00248975598</v>
      </c>
      <c r="I82" s="434">
        <v>100</v>
      </c>
      <c r="J82" s="419">
        <v>736210.68957346398</v>
      </c>
      <c r="K82" s="440">
        <v>100</v>
      </c>
      <c r="L82" s="421"/>
      <c r="M82" s="422"/>
      <c r="N82" s="422"/>
    </row>
    <row r="83" spans="1:14" ht="15" customHeight="1">
      <c r="A83" s="358" t="s">
        <v>135</v>
      </c>
      <c r="B83" s="436">
        <v>589463.32600745105</v>
      </c>
      <c r="C83" s="437">
        <v>99.807204872749992</v>
      </c>
      <c r="D83" s="436">
        <v>676637.10421220295</v>
      </c>
      <c r="E83" s="437">
        <v>99.270870124933396</v>
      </c>
      <c r="F83" s="438">
        <v>707929.82148312405</v>
      </c>
      <c r="G83" s="437">
        <v>99.684623189260236</v>
      </c>
      <c r="H83" s="438">
        <v>721844.34712425806</v>
      </c>
      <c r="I83" s="437">
        <v>99.718785522670004</v>
      </c>
      <c r="J83" s="426">
        <v>731961.57216170197</v>
      </c>
      <c r="K83" s="441">
        <v>99.422839484411213</v>
      </c>
    </row>
    <row r="84" spans="1:14" ht="15" customHeight="1" thickBot="1">
      <c r="A84" s="359" t="s">
        <v>428</v>
      </c>
      <c r="B84" s="448">
        <v>1138.6518347220001</v>
      </c>
      <c r="C84" s="449">
        <v>0.19279512725002809</v>
      </c>
      <c r="D84" s="448">
        <v>4969.7995659629996</v>
      </c>
      <c r="E84" s="449">
        <v>0.72912987506659077</v>
      </c>
      <c r="F84" s="450">
        <v>2239.7100192980001</v>
      </c>
      <c r="G84" s="449">
        <v>0.31537681073978346</v>
      </c>
      <c r="H84" s="450">
        <v>2035.655365498</v>
      </c>
      <c r="I84" s="449">
        <v>0.28121447733000576</v>
      </c>
      <c r="J84" s="446">
        <v>4249.1174117620003</v>
      </c>
      <c r="K84" s="961">
        <v>0.57716051558879133</v>
      </c>
    </row>
    <row r="85" spans="1:14" ht="75" customHeight="1">
      <c r="A85" s="1393" t="s">
        <v>306</v>
      </c>
      <c r="B85" s="1394"/>
      <c r="C85" s="1394"/>
      <c r="D85" s="1394"/>
      <c r="E85" s="1394"/>
      <c r="F85" s="1394"/>
      <c r="G85" s="1394"/>
      <c r="H85" s="1394"/>
      <c r="I85" s="1394"/>
      <c r="J85" s="1015"/>
      <c r="K85" s="1016"/>
    </row>
    <row r="86" spans="1:14" ht="24" customHeight="1">
      <c r="A86" s="1343" t="s">
        <v>93</v>
      </c>
      <c r="B86" s="1391" t="s">
        <v>280</v>
      </c>
      <c r="C86" s="1391"/>
      <c r="D86" s="1391" t="s">
        <v>855</v>
      </c>
      <c r="E86" s="1391"/>
      <c r="F86" s="1391" t="s">
        <v>915</v>
      </c>
      <c r="G86" s="1391"/>
      <c r="H86" s="1391" t="s">
        <v>863</v>
      </c>
      <c r="I86" s="1391"/>
      <c r="J86" s="1391" t="s">
        <v>913</v>
      </c>
      <c r="K86" s="1392"/>
    </row>
    <row r="87" spans="1:14" ht="60" customHeight="1">
      <c r="A87" s="1343"/>
      <c r="B87" s="1347" t="s">
        <v>16</v>
      </c>
      <c r="C87" s="360" t="s">
        <v>717</v>
      </c>
      <c r="D87" s="1347" t="s">
        <v>16</v>
      </c>
      <c r="E87" s="360" t="s">
        <v>717</v>
      </c>
      <c r="F87" s="1347" t="s">
        <v>16</v>
      </c>
      <c r="G87" s="360" t="s">
        <v>122</v>
      </c>
      <c r="H87" s="1347" t="s">
        <v>16</v>
      </c>
      <c r="I87" s="360" t="s">
        <v>717</v>
      </c>
      <c r="J87" s="1347" t="s">
        <v>16</v>
      </c>
      <c r="K87" s="962" t="s">
        <v>717</v>
      </c>
    </row>
    <row r="88" spans="1:14" ht="60" customHeight="1">
      <c r="A88" s="1343"/>
      <c r="B88" s="1347"/>
      <c r="C88" s="439" t="s">
        <v>716</v>
      </c>
      <c r="D88" s="1347"/>
      <c r="E88" s="439" t="s">
        <v>716</v>
      </c>
      <c r="F88" s="1347"/>
      <c r="G88" s="439" t="s">
        <v>123</v>
      </c>
      <c r="H88" s="1347"/>
      <c r="I88" s="439" t="s">
        <v>716</v>
      </c>
      <c r="J88" s="1347"/>
      <c r="K88" s="960" t="s">
        <v>716</v>
      </c>
    </row>
    <row r="89" spans="1:14" ht="15" customHeight="1">
      <c r="A89" s="355" t="s">
        <v>427</v>
      </c>
      <c r="B89" s="418">
        <v>668528.8441125839</v>
      </c>
      <c r="C89" s="417">
        <v>22.165148754163887</v>
      </c>
      <c r="D89" s="418">
        <v>858147.68307555304</v>
      </c>
      <c r="E89" s="417">
        <v>25.152033360403131</v>
      </c>
      <c r="F89" s="416">
        <v>925072.69555017201</v>
      </c>
      <c r="G89" s="417">
        <v>26.33800420496738</v>
      </c>
      <c r="H89" s="416">
        <v>910515.44574198499</v>
      </c>
      <c r="I89" s="417">
        <v>25.323357537586379</v>
      </c>
      <c r="J89" s="419">
        <v>882808.56269261299</v>
      </c>
      <c r="K89" s="440">
        <v>24.16303207967055</v>
      </c>
      <c r="L89" s="421"/>
      <c r="M89" s="422"/>
      <c r="N89" s="422"/>
    </row>
    <row r="90" spans="1:14" ht="15" customHeight="1">
      <c r="A90" s="354" t="s">
        <v>96</v>
      </c>
      <c r="B90" s="425">
        <v>507026.96865846997</v>
      </c>
      <c r="C90" s="424">
        <v>16.81053597261868</v>
      </c>
      <c r="D90" s="425">
        <v>648843.89457489899</v>
      </c>
      <c r="E90" s="424">
        <v>19.017406448681083</v>
      </c>
      <c r="F90" s="423">
        <v>699432.310598496</v>
      </c>
      <c r="G90" s="424">
        <v>19.913733511156394</v>
      </c>
      <c r="H90" s="423">
        <v>702334.22818089905</v>
      </c>
      <c r="I90" s="424">
        <v>19.53339820239534</v>
      </c>
      <c r="J90" s="426">
        <v>686769.31323382701</v>
      </c>
      <c r="K90" s="441">
        <v>18.797313084943791</v>
      </c>
    </row>
    <row r="91" spans="1:14" ht="15" customHeight="1">
      <c r="A91" s="354" t="s">
        <v>428</v>
      </c>
      <c r="B91" s="425">
        <v>161501.87545411402</v>
      </c>
      <c r="C91" s="424">
        <v>5.3546127815452094</v>
      </c>
      <c r="D91" s="425">
        <v>209303.78850065399</v>
      </c>
      <c r="E91" s="424">
        <v>6.1346269117220471</v>
      </c>
      <c r="F91" s="423">
        <v>225640.38495167601</v>
      </c>
      <c r="G91" s="424">
        <v>6.4242706938109837</v>
      </c>
      <c r="H91" s="423">
        <v>208181.217561086</v>
      </c>
      <c r="I91" s="424">
        <v>5.7899593351910399</v>
      </c>
      <c r="J91" s="429">
        <v>196039.24945878601</v>
      </c>
      <c r="K91" s="442">
        <v>5.3657189947267616</v>
      </c>
    </row>
    <row r="92" spans="1:14" ht="15" customHeight="1">
      <c r="A92" s="355" t="s">
        <v>429</v>
      </c>
      <c r="B92" s="418">
        <v>918020.96526899503</v>
      </c>
      <c r="C92" s="417">
        <v>30.437087993770497</v>
      </c>
      <c r="D92" s="418">
        <v>1053879.0636396301</v>
      </c>
      <c r="E92" s="417">
        <v>30.888857348532444</v>
      </c>
      <c r="F92" s="416">
        <v>1123694.4259063499</v>
      </c>
      <c r="G92" s="417">
        <v>31.99301920485091</v>
      </c>
      <c r="H92" s="416">
        <v>1143228.92159507</v>
      </c>
      <c r="I92" s="417">
        <v>31.795610787546163</v>
      </c>
      <c r="J92" s="419">
        <v>1151785.89424508</v>
      </c>
      <c r="K92" s="440">
        <v>31.525112790785553</v>
      </c>
      <c r="L92" s="421"/>
      <c r="M92" s="432"/>
      <c r="N92" s="422"/>
    </row>
    <row r="93" spans="1:14" ht="15" customHeight="1">
      <c r="A93" s="354" t="s">
        <v>96</v>
      </c>
      <c r="B93" s="425">
        <v>814928.58970219002</v>
      </c>
      <c r="C93" s="424">
        <v>27.019048727429507</v>
      </c>
      <c r="D93" s="425">
        <v>940522.32040543796</v>
      </c>
      <c r="E93" s="424">
        <v>27.566407560828445</v>
      </c>
      <c r="F93" s="423">
        <v>995586.98653200001</v>
      </c>
      <c r="G93" s="424">
        <v>28.345636363308337</v>
      </c>
      <c r="H93" s="423">
        <v>1014954.7306085</v>
      </c>
      <c r="I93" s="424">
        <v>28.228034623530114</v>
      </c>
      <c r="J93" s="426">
        <v>1030534.2370783</v>
      </c>
      <c r="K93" s="441">
        <v>28.206377783392721</v>
      </c>
    </row>
    <row r="94" spans="1:14" ht="15" customHeight="1">
      <c r="A94" s="354" t="s">
        <v>428</v>
      </c>
      <c r="B94" s="425">
        <v>103092.375566805</v>
      </c>
      <c r="C94" s="424">
        <v>3.418039266340986</v>
      </c>
      <c r="D94" s="425">
        <v>113356.74323419599</v>
      </c>
      <c r="E94" s="424">
        <v>3.3224497877041155</v>
      </c>
      <c r="F94" s="423">
        <v>128107.439374351</v>
      </c>
      <c r="G94" s="424">
        <v>3.6473828415426013</v>
      </c>
      <c r="H94" s="423">
        <v>128274.190986567</v>
      </c>
      <c r="I94" s="424">
        <v>3.5675761640159633</v>
      </c>
      <c r="J94" s="429">
        <v>121251.657166784</v>
      </c>
      <c r="K94" s="442">
        <v>3.318735007392938</v>
      </c>
    </row>
    <row r="95" spans="1:14" ht="15" customHeight="1">
      <c r="A95" s="355" t="s">
        <v>430</v>
      </c>
      <c r="B95" s="418">
        <v>1429576.3241594601</v>
      </c>
      <c r="C95" s="417">
        <v>47.397763252065488</v>
      </c>
      <c r="D95" s="418">
        <v>1499815.43232127</v>
      </c>
      <c r="E95" s="417">
        <v>43.959109291064514</v>
      </c>
      <c r="F95" s="416">
        <v>1463544.16967655</v>
      </c>
      <c r="G95" s="417">
        <v>41.668976590181771</v>
      </c>
      <c r="H95" s="416">
        <v>1541811.4130943001</v>
      </c>
      <c r="I95" s="417">
        <v>42.8810316748676</v>
      </c>
      <c r="J95" s="419">
        <v>1618955.9740753099</v>
      </c>
      <c r="K95" s="440">
        <v>44.311855129543972</v>
      </c>
      <c r="L95" s="421"/>
      <c r="M95" s="422"/>
      <c r="N95" s="422"/>
    </row>
    <row r="96" spans="1:14" ht="15" customHeight="1">
      <c r="A96" s="354" t="s">
        <v>96</v>
      </c>
      <c r="B96" s="425">
        <v>1274201.5126483659</v>
      </c>
      <c r="C96" s="424">
        <v>42.246293962262335</v>
      </c>
      <c r="D96" s="425">
        <v>1327537.72076163</v>
      </c>
      <c r="E96" s="424">
        <v>38.909704819246485</v>
      </c>
      <c r="F96" s="423">
        <v>1291584.9124273399</v>
      </c>
      <c r="G96" s="424">
        <v>36.773076341154123</v>
      </c>
      <c r="H96" s="423">
        <v>1335185.3241618201</v>
      </c>
      <c r="I96" s="424">
        <v>37.134323751240515</v>
      </c>
      <c r="J96" s="426">
        <v>1424874.1931860801</v>
      </c>
      <c r="K96" s="441">
        <v>38.999713295075907</v>
      </c>
      <c r="L96" s="421"/>
      <c r="M96" s="422"/>
      <c r="N96" s="422"/>
    </row>
    <row r="97" spans="1:14" ht="15" customHeight="1">
      <c r="A97" s="354" t="s">
        <v>428</v>
      </c>
      <c r="B97" s="425">
        <v>155374.81151109602</v>
      </c>
      <c r="C97" s="424">
        <v>5.1514692898032175</v>
      </c>
      <c r="D97" s="425">
        <v>172277.711559641</v>
      </c>
      <c r="E97" s="424">
        <v>5.0494044718180522</v>
      </c>
      <c r="F97" s="423">
        <v>171959.25724921099</v>
      </c>
      <c r="G97" s="424">
        <v>4.8959002490276715</v>
      </c>
      <c r="H97" s="423">
        <v>206626.08893248101</v>
      </c>
      <c r="I97" s="424">
        <v>5.7467079236271115</v>
      </c>
      <c r="J97" s="429">
        <v>194081.78088922601</v>
      </c>
      <c r="K97" s="442">
        <v>5.3121418344679583</v>
      </c>
      <c r="L97" s="421"/>
      <c r="M97" s="422"/>
      <c r="N97" s="422"/>
    </row>
    <row r="98" spans="1:14" ht="15" customHeight="1">
      <c r="A98" s="356" t="s">
        <v>431</v>
      </c>
      <c r="B98" s="425"/>
      <c r="C98" s="424"/>
      <c r="D98" s="425"/>
      <c r="E98" s="424"/>
      <c r="F98" s="423"/>
      <c r="G98" s="424"/>
      <c r="H98" s="423"/>
      <c r="I98" s="424"/>
      <c r="J98" s="426"/>
      <c r="K98" s="441"/>
    </row>
    <row r="99" spans="1:14" ht="15" customHeight="1">
      <c r="A99" s="357" t="s">
        <v>96</v>
      </c>
      <c r="B99" s="425">
        <v>659713.09932956402</v>
      </c>
      <c r="C99" s="424">
        <v>21.872861747828715</v>
      </c>
      <c r="D99" s="425">
        <v>712881.14613871195</v>
      </c>
      <c r="E99" s="424">
        <v>20.894317753584932</v>
      </c>
      <c r="F99" s="423">
        <v>721569.30136507598</v>
      </c>
      <c r="G99" s="424">
        <v>20.544001984866725</v>
      </c>
      <c r="H99" s="423">
        <v>795937.31365681801</v>
      </c>
      <c r="I99" s="424">
        <v>22.136697697437231</v>
      </c>
      <c r="J99" s="426">
        <v>745015.98027618998</v>
      </c>
      <c r="K99" s="441">
        <v>20.391561423434997</v>
      </c>
    </row>
    <row r="100" spans="1:14" ht="15" customHeight="1">
      <c r="A100" s="357" t="s">
        <v>432</v>
      </c>
      <c r="B100" s="425">
        <v>87429.158755935001</v>
      </c>
      <c r="C100" s="424">
        <v>2.8987235574690624</v>
      </c>
      <c r="D100" s="425">
        <v>96401.474439918995</v>
      </c>
      <c r="E100" s="424">
        <v>2.8254962973446816</v>
      </c>
      <c r="F100" s="423">
        <v>101177.19433764199</v>
      </c>
      <c r="G100" s="424">
        <v>2.880644280962986</v>
      </c>
      <c r="H100" s="423">
        <v>132422.16957191899</v>
      </c>
      <c r="I100" s="424">
        <v>3.6829402089273837</v>
      </c>
      <c r="J100" s="426">
        <v>110927.535991439</v>
      </c>
      <c r="K100" s="441">
        <v>3.0361572417294571</v>
      </c>
    </row>
    <row r="101" spans="1:14" ht="15" customHeight="1">
      <c r="A101" s="356" t="s">
        <v>433</v>
      </c>
      <c r="B101" s="425"/>
      <c r="C101" s="424"/>
      <c r="D101" s="425"/>
      <c r="E101" s="424"/>
      <c r="F101" s="423"/>
      <c r="G101" s="424"/>
      <c r="H101" s="423"/>
      <c r="I101" s="424"/>
      <c r="J101" s="426"/>
      <c r="K101" s="441"/>
    </row>
    <row r="102" spans="1:14" ht="15" customHeight="1">
      <c r="A102" s="357" t="s">
        <v>96</v>
      </c>
      <c r="B102" s="425">
        <v>343028.396897764</v>
      </c>
      <c r="C102" s="424">
        <v>11.373144945202808</v>
      </c>
      <c r="D102" s="425">
        <v>332925.30756130902</v>
      </c>
      <c r="E102" s="424">
        <v>9.7579339867159867</v>
      </c>
      <c r="F102" s="423">
        <v>282365.462848127</v>
      </c>
      <c r="G102" s="424">
        <v>0.93168652099288563</v>
      </c>
      <c r="H102" s="423">
        <v>291145.18140725401</v>
      </c>
      <c r="I102" s="424">
        <v>3.3937266691876538</v>
      </c>
      <c r="J102" s="426">
        <v>397556.55721705098</v>
      </c>
      <c r="K102" s="441">
        <v>4.352917709242238</v>
      </c>
    </row>
    <row r="103" spans="1:14" ht="15" customHeight="1">
      <c r="A103" s="357" t="s">
        <v>432</v>
      </c>
      <c r="B103" s="425">
        <v>31408.085331661001</v>
      </c>
      <c r="C103" s="424">
        <v>1.0413385893376665</v>
      </c>
      <c r="D103" s="425">
        <v>34554.505023172002</v>
      </c>
      <c r="E103" s="424">
        <v>1.0127814596902209</v>
      </c>
      <c r="F103" s="423">
        <v>32723.730874797999</v>
      </c>
      <c r="G103" s="424">
        <v>4.2924492336806095</v>
      </c>
      <c r="H103" s="423">
        <v>34975.453699163001</v>
      </c>
      <c r="I103" s="424">
        <v>3.5065369965308268</v>
      </c>
      <c r="J103" s="426">
        <v>40087.859161722998</v>
      </c>
      <c r="K103" s="441">
        <v>3.3738582316763805</v>
      </c>
    </row>
    <row r="104" spans="1:14" ht="15" customHeight="1">
      <c r="A104" s="356" t="s">
        <v>434</v>
      </c>
      <c r="B104" s="425"/>
      <c r="C104" s="424"/>
      <c r="D104" s="425"/>
      <c r="E104" s="424"/>
      <c r="F104" s="424"/>
      <c r="G104" s="424"/>
      <c r="H104" s="423"/>
      <c r="I104" s="424"/>
      <c r="J104" s="426"/>
      <c r="K104" s="441"/>
    </row>
    <row r="105" spans="1:14" ht="15" customHeight="1">
      <c r="A105" s="357" t="s">
        <v>96</v>
      </c>
      <c r="B105" s="425">
        <v>157124.84306693403</v>
      </c>
      <c r="C105" s="424">
        <v>5.2094917821776807</v>
      </c>
      <c r="D105" s="425">
        <v>147455.53835310199</v>
      </c>
      <c r="E105" s="424">
        <v>4.3218745362584565</v>
      </c>
      <c r="F105" s="423">
        <v>150764.17910071899</v>
      </c>
      <c r="G105" s="424">
        <v>3.89731882418815</v>
      </c>
      <c r="H105" s="423">
        <v>122023.335426017</v>
      </c>
      <c r="I105" s="424">
        <v>3.5065369965308268</v>
      </c>
      <c r="J105" s="426">
        <v>159036.04372766099</v>
      </c>
      <c r="K105" s="441">
        <v>3.3738582316763805</v>
      </c>
    </row>
    <row r="106" spans="1:14" ht="15" customHeight="1">
      <c r="A106" s="357" t="s">
        <v>432</v>
      </c>
      <c r="B106" s="425">
        <v>23788.424519169999</v>
      </c>
      <c r="C106" s="424">
        <v>0.78870788110050016</v>
      </c>
      <c r="D106" s="425">
        <v>21452.933574080998</v>
      </c>
      <c r="E106" s="424">
        <v>0.62877860253605267</v>
      </c>
      <c r="F106" s="423">
        <v>14845.314336963</v>
      </c>
      <c r="G106" s="424">
        <v>0.66090433836004014</v>
      </c>
      <c r="H106" s="423">
        <v>16415.904555693</v>
      </c>
      <c r="I106" s="424">
        <v>0.63446550404981428</v>
      </c>
      <c r="J106" s="426">
        <v>19768.514308466001</v>
      </c>
      <c r="K106" s="441">
        <v>0.63767756508395379</v>
      </c>
    </row>
    <row r="107" spans="1:14" ht="15" customHeight="1">
      <c r="A107" s="356" t="s">
        <v>435</v>
      </c>
      <c r="B107" s="425"/>
      <c r="C107" s="424"/>
      <c r="D107" s="425"/>
      <c r="E107" s="424"/>
      <c r="F107" s="423"/>
      <c r="G107" s="424"/>
      <c r="H107" s="423"/>
      <c r="I107" s="424"/>
      <c r="J107" s="426"/>
      <c r="K107" s="441"/>
    </row>
    <row r="108" spans="1:14" ht="15" customHeight="1">
      <c r="A108" s="357" t="s">
        <v>96</v>
      </c>
      <c r="B108" s="425">
        <v>114335.17335410099</v>
      </c>
      <c r="C108" s="424">
        <v>3.7907954870530327</v>
      </c>
      <c r="D108" s="425">
        <v>134275.72870850301</v>
      </c>
      <c r="E108" s="424">
        <v>3.9355785426869976</v>
      </c>
      <c r="F108" s="423">
        <v>136885.96911341499</v>
      </c>
      <c r="G108" s="424">
        <v>3.89731882418815</v>
      </c>
      <c r="H108" s="423">
        <v>126079.49367172801</v>
      </c>
      <c r="I108" s="424">
        <v>3.5065369965308268</v>
      </c>
      <c r="J108" s="426">
        <v>123265.61196518</v>
      </c>
      <c r="K108" s="441">
        <v>3.3738582316763805</v>
      </c>
    </row>
    <row r="109" spans="1:14" ht="15" customHeight="1">
      <c r="A109" s="357" t="s">
        <v>432</v>
      </c>
      <c r="B109" s="425">
        <v>12749.14290433</v>
      </c>
      <c r="C109" s="424">
        <v>0.42269926189598833</v>
      </c>
      <c r="D109" s="425">
        <v>19868.798522468998</v>
      </c>
      <c r="E109" s="424">
        <v>0.58234811224709737</v>
      </c>
      <c r="F109" s="423">
        <v>23213.017699807999</v>
      </c>
      <c r="G109" s="424">
        <v>0.66090433836004014</v>
      </c>
      <c r="H109" s="423">
        <v>22812.561105706001</v>
      </c>
      <c r="I109" s="424">
        <v>0.63446550404981428</v>
      </c>
      <c r="J109" s="426">
        <v>23297.871427597998</v>
      </c>
      <c r="K109" s="441">
        <v>0.63767756508395379</v>
      </c>
    </row>
    <row r="110" spans="1:14" ht="15" customHeight="1">
      <c r="A110" s="355" t="s">
        <v>436</v>
      </c>
      <c r="B110" s="418">
        <v>3016126.1335410429</v>
      </c>
      <c r="C110" s="417">
        <v>100</v>
      </c>
      <c r="D110" s="418">
        <v>3411842.1790364501</v>
      </c>
      <c r="E110" s="417">
        <v>100</v>
      </c>
      <c r="F110" s="416">
        <v>3512311.2911330699</v>
      </c>
      <c r="G110" s="417">
        <v>100</v>
      </c>
      <c r="H110" s="416">
        <v>3595555.7804313502</v>
      </c>
      <c r="I110" s="417">
        <v>100</v>
      </c>
      <c r="J110" s="419">
        <v>3653550.4310130002</v>
      </c>
      <c r="K110" s="440">
        <v>100</v>
      </c>
      <c r="L110" s="421"/>
      <c r="M110" s="422"/>
      <c r="N110" s="422"/>
    </row>
    <row r="111" spans="1:14" ht="15" customHeight="1">
      <c r="A111" s="358" t="s">
        <v>135</v>
      </c>
      <c r="B111" s="425">
        <v>2596157.0710090254</v>
      </c>
      <c r="C111" s="424">
        <v>86.075878662310501</v>
      </c>
      <c r="D111" s="425">
        <v>2916903.9357419601</v>
      </c>
      <c r="E111" s="424">
        <v>85.493518828755811</v>
      </c>
      <c r="F111" s="423">
        <v>2986604.2095578299</v>
      </c>
      <c r="G111" s="424">
        <v>85.032446215618691</v>
      </c>
      <c r="H111" s="423">
        <v>3052474.2829512199</v>
      </c>
      <c r="I111" s="424">
        <v>84.895756577165997</v>
      </c>
      <c r="J111" s="426">
        <v>3142177.7434982099</v>
      </c>
      <c r="K111" s="441">
        <v>86.003404163412497</v>
      </c>
    </row>
    <row r="112" spans="1:14" ht="15" customHeight="1" thickBot="1">
      <c r="A112" s="359" t="s">
        <v>428</v>
      </c>
      <c r="B112" s="445">
        <v>419969.06253201503</v>
      </c>
      <c r="C112" s="444">
        <v>13.924121337689414</v>
      </c>
      <c r="D112" s="445">
        <v>494938.24329449103</v>
      </c>
      <c r="E112" s="444">
        <v>14.506481171244218</v>
      </c>
      <c r="F112" s="443">
        <v>525707.08157523803</v>
      </c>
      <c r="G112" s="444">
        <v>14.967553784381257</v>
      </c>
      <c r="H112" s="443">
        <v>543081.49748013401</v>
      </c>
      <c r="I112" s="444">
        <v>15.104243422834113</v>
      </c>
      <c r="J112" s="446">
        <v>511372.68751479598</v>
      </c>
      <c r="K112" s="961">
        <v>13.996595836587659</v>
      </c>
    </row>
    <row r="113" spans="1:14" ht="75" customHeight="1">
      <c r="A113" s="1393" t="s">
        <v>730</v>
      </c>
      <c r="B113" s="1394"/>
      <c r="C113" s="1394"/>
      <c r="D113" s="1394"/>
      <c r="E113" s="1394"/>
      <c r="F113" s="1394"/>
      <c r="G113" s="1394"/>
      <c r="H113" s="1394"/>
      <c r="I113" s="1394"/>
      <c r="J113" s="1015"/>
      <c r="K113" s="1016"/>
    </row>
    <row r="114" spans="1:14" ht="24" customHeight="1">
      <c r="A114" s="1343" t="s">
        <v>93</v>
      </c>
      <c r="B114" s="1391" t="s">
        <v>280</v>
      </c>
      <c r="C114" s="1391"/>
      <c r="D114" s="1391" t="s">
        <v>855</v>
      </c>
      <c r="E114" s="1391"/>
      <c r="F114" s="1391" t="s">
        <v>915</v>
      </c>
      <c r="G114" s="1391"/>
      <c r="H114" s="1391" t="s">
        <v>863</v>
      </c>
      <c r="I114" s="1391"/>
      <c r="J114" s="1391" t="s">
        <v>913</v>
      </c>
      <c r="K114" s="1392"/>
    </row>
    <row r="115" spans="1:14" ht="60" customHeight="1">
      <c r="A115" s="1343"/>
      <c r="B115" s="1347" t="s">
        <v>16</v>
      </c>
      <c r="C115" s="360" t="s">
        <v>717</v>
      </c>
      <c r="D115" s="1347" t="s">
        <v>16</v>
      </c>
      <c r="E115" s="360" t="s">
        <v>717</v>
      </c>
      <c r="F115" s="1347" t="s">
        <v>16</v>
      </c>
      <c r="G115" s="360" t="s">
        <v>122</v>
      </c>
      <c r="H115" s="1347" t="s">
        <v>16</v>
      </c>
      <c r="I115" s="360" t="s">
        <v>717</v>
      </c>
      <c r="J115" s="1347" t="s">
        <v>16</v>
      </c>
      <c r="K115" s="962" t="s">
        <v>717</v>
      </c>
    </row>
    <row r="116" spans="1:14" ht="60" customHeight="1">
      <c r="A116" s="1343"/>
      <c r="B116" s="1347"/>
      <c r="C116" s="439" t="s">
        <v>716</v>
      </c>
      <c r="D116" s="1347"/>
      <c r="E116" s="439" t="s">
        <v>716</v>
      </c>
      <c r="F116" s="1347"/>
      <c r="G116" s="439" t="s">
        <v>123</v>
      </c>
      <c r="H116" s="1347"/>
      <c r="I116" s="439" t="s">
        <v>716</v>
      </c>
      <c r="J116" s="1347"/>
      <c r="K116" s="960" t="s">
        <v>716</v>
      </c>
    </row>
    <row r="117" spans="1:14" ht="15" customHeight="1">
      <c r="A117" s="355" t="s">
        <v>427</v>
      </c>
      <c r="B117" s="418">
        <v>126589.32309959301</v>
      </c>
      <c r="C117" s="417">
        <v>68.237273710551591</v>
      </c>
      <c r="D117" s="418">
        <v>155979.18582291299</v>
      </c>
      <c r="E117" s="417">
        <v>75.52510881692281</v>
      </c>
      <c r="F117" s="418">
        <v>163293.11045489099</v>
      </c>
      <c r="G117" s="417">
        <v>68.13052926088109</v>
      </c>
      <c r="H117" s="416">
        <v>155979.18582291299</v>
      </c>
      <c r="I117" s="417">
        <v>75.52510881692281</v>
      </c>
      <c r="J117" s="419">
        <v>174612.71398214099</v>
      </c>
      <c r="K117" s="440">
        <v>70.218529436525685</v>
      </c>
      <c r="L117" s="421"/>
      <c r="M117" s="422"/>
      <c r="N117" s="422"/>
    </row>
    <row r="118" spans="1:14" ht="15" customHeight="1">
      <c r="A118" s="354" t="s">
        <v>96</v>
      </c>
      <c r="B118" s="425">
        <v>68725.032148593993</v>
      </c>
      <c r="C118" s="424">
        <v>37.045848059401962</v>
      </c>
      <c r="D118" s="425">
        <v>82027.139573666995</v>
      </c>
      <c r="E118" s="424">
        <v>39.717534166870024</v>
      </c>
      <c r="F118" s="425">
        <v>86718.943663811995</v>
      </c>
      <c r="G118" s="424">
        <v>36.181609330003909</v>
      </c>
      <c r="H118" s="423">
        <v>82027.139573666995</v>
      </c>
      <c r="I118" s="424">
        <v>39.717534166870024</v>
      </c>
      <c r="J118" s="426">
        <v>92513.953228365994</v>
      </c>
      <c r="K118" s="441">
        <v>37.203440688286854</v>
      </c>
    </row>
    <row r="119" spans="1:14" ht="15" customHeight="1">
      <c r="A119" s="354" t="s">
        <v>428</v>
      </c>
      <c r="B119" s="425">
        <v>57864.290950998999</v>
      </c>
      <c r="C119" s="424">
        <v>31.191425651149618</v>
      </c>
      <c r="D119" s="425">
        <v>73952.046249246006</v>
      </c>
      <c r="E119" s="424">
        <v>35.8075746500528</v>
      </c>
      <c r="F119" s="425">
        <v>76574.166791078998</v>
      </c>
      <c r="G119" s="424">
        <v>31.948919930877189</v>
      </c>
      <c r="H119" s="423">
        <v>73952.046249246006</v>
      </c>
      <c r="I119" s="424">
        <v>35.8075746500528</v>
      </c>
      <c r="J119" s="429">
        <v>82098.760753775001</v>
      </c>
      <c r="K119" s="442">
        <v>33.015088748238838</v>
      </c>
    </row>
    <row r="120" spans="1:14" ht="15" customHeight="1">
      <c r="A120" s="355" t="s">
        <v>429</v>
      </c>
      <c r="B120" s="418">
        <v>15413.201124543</v>
      </c>
      <c r="C120" s="417">
        <v>8.3084007255790731</v>
      </c>
      <c r="D120" s="418">
        <v>17619.376837599</v>
      </c>
      <c r="E120" s="417">
        <v>8.5313008009723585</v>
      </c>
      <c r="F120" s="418">
        <v>18201.268233479001</v>
      </c>
      <c r="G120" s="417">
        <v>7.5940866979121475</v>
      </c>
      <c r="H120" s="416">
        <v>17619.376837599</v>
      </c>
      <c r="I120" s="417">
        <v>8.5313008009723585</v>
      </c>
      <c r="J120" s="419">
        <v>13257.374576486</v>
      </c>
      <c r="K120" s="440">
        <v>5.331303349681864</v>
      </c>
      <c r="L120" s="421"/>
      <c r="M120" s="432"/>
      <c r="N120" s="422"/>
    </row>
    <row r="121" spans="1:14" ht="15" customHeight="1">
      <c r="A121" s="354" t="s">
        <v>96</v>
      </c>
      <c r="B121" s="425">
        <v>6134.1939487910004</v>
      </c>
      <c r="C121" s="424">
        <v>3.3066032839747961</v>
      </c>
      <c r="D121" s="425">
        <v>8743.0137374299993</v>
      </c>
      <c r="E121" s="424">
        <v>4.2333665253063053</v>
      </c>
      <c r="F121" s="425">
        <v>10539.181452786001</v>
      </c>
      <c r="G121" s="424">
        <v>4.3972462056390755</v>
      </c>
      <c r="H121" s="423">
        <v>8743.0137374299993</v>
      </c>
      <c r="I121" s="424">
        <v>4.2333665253063053</v>
      </c>
      <c r="J121" s="426">
        <v>7897.1209388030002</v>
      </c>
      <c r="K121" s="441">
        <v>3.1757379314421366</v>
      </c>
    </row>
    <row r="122" spans="1:14" ht="15" customHeight="1">
      <c r="A122" s="354" t="s">
        <v>428</v>
      </c>
      <c r="B122" s="425">
        <v>9279.007175752</v>
      </c>
      <c r="C122" s="424">
        <v>5.0017974416042765</v>
      </c>
      <c r="D122" s="425">
        <v>8876.3631001689992</v>
      </c>
      <c r="E122" s="424">
        <v>4.2979342756660515</v>
      </c>
      <c r="F122" s="425">
        <v>7662.086780693</v>
      </c>
      <c r="G122" s="424">
        <v>3.1968404922730711</v>
      </c>
      <c r="H122" s="423">
        <v>8876.3631001689992</v>
      </c>
      <c r="I122" s="424">
        <v>4.2979342756660515</v>
      </c>
      <c r="J122" s="429">
        <v>5360.2536376830003</v>
      </c>
      <c r="K122" s="442">
        <v>2.1555654182397275</v>
      </c>
    </row>
    <row r="123" spans="1:14" ht="15" customHeight="1">
      <c r="A123" s="355" t="s">
        <v>430</v>
      </c>
      <c r="B123" s="418">
        <v>43510.929370974998</v>
      </c>
      <c r="C123" s="417">
        <v>23.454325563869336</v>
      </c>
      <c r="D123" s="418">
        <v>32927.701606137998</v>
      </c>
      <c r="E123" s="417">
        <v>15.943590382104825</v>
      </c>
      <c r="F123" s="418">
        <v>58182.477232739002</v>
      </c>
      <c r="G123" s="417">
        <v>24.275384041206756</v>
      </c>
      <c r="H123" s="416">
        <v>32927.701606137998</v>
      </c>
      <c r="I123" s="417">
        <v>15.943590382104825</v>
      </c>
      <c r="J123" s="419">
        <v>60800.334167874003</v>
      </c>
      <c r="K123" s="440">
        <v>24.450167213792433</v>
      </c>
      <c r="L123" s="421"/>
      <c r="M123" s="422"/>
      <c r="N123" s="422"/>
    </row>
    <row r="124" spans="1:14" ht="15" customHeight="1">
      <c r="A124" s="354" t="s">
        <v>96</v>
      </c>
      <c r="B124" s="425">
        <v>35698.235476895999</v>
      </c>
      <c r="C124" s="424">
        <v>19.242936177991993</v>
      </c>
      <c r="D124" s="425">
        <v>27112.192696300001</v>
      </c>
      <c r="E124" s="424">
        <v>13.127721451105575</v>
      </c>
      <c r="F124" s="425">
        <v>33110.665260244998</v>
      </c>
      <c r="G124" s="424">
        <v>13.814711117181695</v>
      </c>
      <c r="H124" s="423">
        <v>27112.192696300001</v>
      </c>
      <c r="I124" s="424">
        <v>13.127721451105575</v>
      </c>
      <c r="J124" s="426">
        <v>41532.827767146002</v>
      </c>
      <c r="K124" s="441">
        <v>16.701957278138256</v>
      </c>
      <c r="L124" s="421"/>
      <c r="M124" s="422"/>
      <c r="N124" s="422"/>
    </row>
    <row r="125" spans="1:14" ht="15" customHeight="1">
      <c r="A125" s="354" t="s">
        <v>428</v>
      </c>
      <c r="B125" s="425">
        <v>7812.6938940789996</v>
      </c>
      <c r="C125" s="424">
        <v>4.2113893858773457</v>
      </c>
      <c r="D125" s="425">
        <v>5815.5089098380004</v>
      </c>
      <c r="E125" s="424">
        <v>2.8158689309992488</v>
      </c>
      <c r="F125" s="425">
        <v>25071.811972494001</v>
      </c>
      <c r="G125" s="424">
        <v>10.46067292402506</v>
      </c>
      <c r="H125" s="423">
        <v>5815.5089098380004</v>
      </c>
      <c r="I125" s="424">
        <v>2.8158689309992488</v>
      </c>
      <c r="J125" s="429">
        <v>19267.506400728002</v>
      </c>
      <c r="K125" s="442">
        <v>7.7482099356541791</v>
      </c>
      <c r="L125" s="421"/>
      <c r="M125" s="422"/>
      <c r="N125" s="422"/>
    </row>
    <row r="126" spans="1:14" ht="15" customHeight="1">
      <c r="A126" s="356" t="s">
        <v>431</v>
      </c>
      <c r="B126" s="425"/>
      <c r="C126" s="424"/>
      <c r="D126" s="425"/>
      <c r="E126" s="424"/>
      <c r="F126" s="425"/>
      <c r="G126" s="424"/>
      <c r="H126" s="423"/>
      <c r="I126" s="424"/>
      <c r="J126" s="426"/>
      <c r="K126" s="441"/>
    </row>
    <row r="127" spans="1:14" ht="15" customHeight="1">
      <c r="A127" s="357" t="s">
        <v>96</v>
      </c>
      <c r="B127" s="425">
        <v>18619.808284931001</v>
      </c>
      <c r="C127" s="424">
        <v>10.036904560878545</v>
      </c>
      <c r="D127" s="425">
        <v>15407.30846964</v>
      </c>
      <c r="E127" s="424">
        <v>7.460217480982144</v>
      </c>
      <c r="F127" s="425">
        <v>20631.378868512998</v>
      </c>
      <c r="G127" s="424">
        <v>8.6079979600967125</v>
      </c>
      <c r="H127" s="423">
        <v>15407.30846964</v>
      </c>
      <c r="I127" s="424">
        <v>7.460217480982144</v>
      </c>
      <c r="J127" s="426">
        <v>25905.190630444002</v>
      </c>
      <c r="K127" s="441">
        <v>10.417479628824093</v>
      </c>
    </row>
    <row r="128" spans="1:14" ht="15" customHeight="1">
      <c r="A128" s="357" t="s">
        <v>432</v>
      </c>
      <c r="B128" s="425">
        <v>3865.17105163</v>
      </c>
      <c r="C128" s="424">
        <v>2.0834990545030005</v>
      </c>
      <c r="D128" s="425">
        <v>3093.0726447930001</v>
      </c>
      <c r="E128" s="424">
        <v>1.4976655176406402</v>
      </c>
      <c r="F128" s="425">
        <v>12622.086753527001</v>
      </c>
      <c r="G128" s="424">
        <v>5.2662935288510422</v>
      </c>
      <c r="H128" s="423">
        <v>3093.0726447930001</v>
      </c>
      <c r="I128" s="424">
        <v>1.4976655176406402</v>
      </c>
      <c r="J128" s="426">
        <v>9616.1024483750007</v>
      </c>
      <c r="K128" s="441">
        <v>3.8670069174053827</v>
      </c>
    </row>
    <row r="129" spans="1:14" ht="15" customHeight="1">
      <c r="A129" s="356" t="s">
        <v>433</v>
      </c>
      <c r="B129" s="425"/>
      <c r="C129" s="424"/>
      <c r="D129" s="425"/>
      <c r="E129" s="424"/>
      <c r="F129" s="425"/>
      <c r="G129" s="424"/>
      <c r="H129" s="423"/>
      <c r="I129" s="424"/>
      <c r="J129" s="426"/>
      <c r="K129" s="441"/>
    </row>
    <row r="130" spans="1:14" ht="15" customHeight="1">
      <c r="A130" s="357" t="s">
        <v>96</v>
      </c>
      <c r="B130" s="425">
        <v>7833.6206564550002</v>
      </c>
      <c r="C130" s="424">
        <v>4.222669841267753</v>
      </c>
      <c r="D130" s="425">
        <v>4606.0567137360003</v>
      </c>
      <c r="E130" s="424">
        <v>2.2302522781262497</v>
      </c>
      <c r="F130" s="425">
        <v>6189.724910334</v>
      </c>
      <c r="G130" s="424">
        <v>1.9719592618791273</v>
      </c>
      <c r="H130" s="423">
        <v>4606.0567137360003</v>
      </c>
      <c r="I130" s="424">
        <v>2.2302522781262497</v>
      </c>
      <c r="J130" s="426">
        <v>7196.0344284969997</v>
      </c>
      <c r="K130" s="441">
        <v>2.4535110973018002</v>
      </c>
    </row>
    <row r="131" spans="1:14" ht="15" customHeight="1">
      <c r="A131" s="357" t="s">
        <v>432</v>
      </c>
      <c r="B131" s="425">
        <v>2237.7697583929998</v>
      </c>
      <c r="C131" s="424">
        <v>1.2062573980628937</v>
      </c>
      <c r="D131" s="425">
        <v>1474.8459487059999</v>
      </c>
      <c r="E131" s="424">
        <v>0.7141202858353155</v>
      </c>
      <c r="F131" s="425">
        <v>4726.3299589170001</v>
      </c>
      <c r="G131" s="424">
        <v>2.2151583662118637</v>
      </c>
      <c r="H131" s="423">
        <v>1474.8459487059999</v>
      </c>
      <c r="I131" s="424">
        <v>0.7141202858353155</v>
      </c>
      <c r="J131" s="426">
        <v>5055.9011335650002</v>
      </c>
      <c r="K131" s="441">
        <v>0.93716263693576862</v>
      </c>
    </row>
    <row r="132" spans="1:14" ht="15" customHeight="1">
      <c r="A132" s="356" t="s">
        <v>434</v>
      </c>
      <c r="B132" s="425"/>
      <c r="C132" s="424"/>
      <c r="D132" s="425"/>
      <c r="E132" s="424"/>
      <c r="F132" s="425"/>
      <c r="G132" s="424"/>
      <c r="H132" s="423"/>
      <c r="I132" s="424"/>
      <c r="J132" s="426"/>
      <c r="K132" s="441"/>
    </row>
    <row r="133" spans="1:14" ht="15" customHeight="1">
      <c r="A133" s="357" t="s">
        <v>96</v>
      </c>
      <c r="B133" s="425">
        <v>7393.082945657</v>
      </c>
      <c r="C133" s="424">
        <v>3.9852004274539778</v>
      </c>
      <c r="D133" s="425">
        <v>5529.5005254219996</v>
      </c>
      <c r="E133" s="424">
        <v>2.677383695026196</v>
      </c>
      <c r="F133" s="425">
        <v>5309.2219258100004</v>
      </c>
      <c r="G133" s="424">
        <v>0.40902554058481322</v>
      </c>
      <c r="H133" s="423">
        <v>5529.5005254219996</v>
      </c>
      <c r="I133" s="424">
        <v>2.677383695026196</v>
      </c>
      <c r="J133" s="426">
        <v>6101.1564173019997</v>
      </c>
      <c r="K133" s="441">
        <v>0.93716263693576862</v>
      </c>
    </row>
    <row r="134" spans="1:14" ht="15" customHeight="1">
      <c r="A134" s="357" t="s">
        <v>432</v>
      </c>
      <c r="B134" s="425">
        <v>713.77193357099998</v>
      </c>
      <c r="C134" s="424">
        <v>0.38475480874224349</v>
      </c>
      <c r="D134" s="425">
        <v>572.88008280899999</v>
      </c>
      <c r="E134" s="424">
        <v>0.27738848850204528</v>
      </c>
      <c r="F134" s="425">
        <v>6143.1583701879999</v>
      </c>
      <c r="G134" s="424">
        <v>0.65931976777188028</v>
      </c>
      <c r="H134" s="423">
        <v>572.88008280899999</v>
      </c>
      <c r="I134" s="424">
        <v>0.27738848850204528</v>
      </c>
      <c r="J134" s="426">
        <v>1987.9324778770001</v>
      </c>
      <c r="K134" s="441">
        <v>1.0486049415611136</v>
      </c>
    </row>
    <row r="135" spans="1:14" ht="15" customHeight="1">
      <c r="A135" s="356" t="s">
        <v>435</v>
      </c>
      <c r="B135" s="425"/>
      <c r="C135" s="424"/>
      <c r="D135" s="425"/>
      <c r="E135" s="424"/>
      <c r="F135" s="425"/>
      <c r="G135" s="424"/>
      <c r="H135" s="423"/>
      <c r="I135" s="424"/>
      <c r="J135" s="426"/>
      <c r="K135" s="441"/>
    </row>
    <row r="136" spans="1:14" ht="15" customHeight="1">
      <c r="A136" s="357" t="s">
        <v>96</v>
      </c>
      <c r="B136" s="425">
        <v>1851.723589853</v>
      </c>
      <c r="C136" s="424">
        <v>0.99816134839171589</v>
      </c>
      <c r="D136" s="425">
        <v>1569.3269875020001</v>
      </c>
      <c r="E136" s="424">
        <v>0.75986799697098673</v>
      </c>
      <c r="F136" s="425">
        <v>980.33955558800005</v>
      </c>
      <c r="G136" s="424">
        <v>0.40902554058481322</v>
      </c>
      <c r="H136" s="423">
        <v>1569.3269875020001</v>
      </c>
      <c r="I136" s="424">
        <v>0.75986799697098673</v>
      </c>
      <c r="J136" s="426">
        <v>2330.4462909029999</v>
      </c>
      <c r="K136" s="441">
        <v>0.93716263693576862</v>
      </c>
    </row>
    <row r="137" spans="1:14" ht="15" customHeight="1">
      <c r="A137" s="357" t="s">
        <v>432</v>
      </c>
      <c r="B137" s="425">
        <v>995.98115048499994</v>
      </c>
      <c r="C137" s="424">
        <v>0.53687812456920803</v>
      </c>
      <c r="D137" s="425">
        <v>674.71023352999998</v>
      </c>
      <c r="E137" s="424">
        <v>0.32669463902124757</v>
      </c>
      <c r="F137" s="425">
        <v>1580.236889862</v>
      </c>
      <c r="G137" s="424">
        <v>0.65931976777188028</v>
      </c>
      <c r="H137" s="423">
        <v>674.71023352999998</v>
      </c>
      <c r="I137" s="424">
        <v>0.32669463902124757</v>
      </c>
      <c r="J137" s="426">
        <v>2607.5703409110001</v>
      </c>
      <c r="K137" s="441">
        <v>1.0486049415611136</v>
      </c>
    </row>
    <row r="138" spans="1:14" ht="15" customHeight="1">
      <c r="A138" s="355" t="s">
        <v>436</v>
      </c>
      <c r="B138" s="418">
        <v>185513.453595111</v>
      </c>
      <c r="C138" s="417">
        <v>100</v>
      </c>
      <c r="D138" s="418">
        <v>206526.26426664999</v>
      </c>
      <c r="E138" s="417">
        <v>100</v>
      </c>
      <c r="F138" s="418">
        <v>239676.855921109</v>
      </c>
      <c r="G138" s="417">
        <v>100</v>
      </c>
      <c r="H138" s="416">
        <v>206526.26426664999</v>
      </c>
      <c r="I138" s="417">
        <v>100</v>
      </c>
      <c r="J138" s="419">
        <v>248670.42272650101</v>
      </c>
      <c r="K138" s="440">
        <v>100</v>
      </c>
      <c r="L138" s="421"/>
      <c r="M138" s="422"/>
      <c r="N138" s="422"/>
    </row>
    <row r="139" spans="1:14" ht="15" customHeight="1">
      <c r="A139" s="358" t="s">
        <v>135</v>
      </c>
      <c r="B139" s="425">
        <v>110557.461574281</v>
      </c>
      <c r="C139" s="424">
        <v>59.595387521368757</v>
      </c>
      <c r="D139" s="425">
        <v>117882.34600739701</v>
      </c>
      <c r="E139" s="424">
        <v>57.078622143281912</v>
      </c>
      <c r="F139" s="425">
        <v>130368.790376843</v>
      </c>
      <c r="G139" s="424">
        <v>54.393566652824674</v>
      </c>
      <c r="H139" s="423">
        <v>117882.34600739701</v>
      </c>
      <c r="I139" s="424">
        <v>57.078622143281912</v>
      </c>
      <c r="J139" s="426">
        <v>141943.90193431501</v>
      </c>
      <c r="K139" s="441">
        <v>57.081135897867256</v>
      </c>
    </row>
    <row r="140" spans="1:14" ht="15" customHeight="1" thickBot="1">
      <c r="A140" s="359" t="s">
        <v>428</v>
      </c>
      <c r="B140" s="445">
        <v>74955.992020830003</v>
      </c>
      <c r="C140" s="444">
        <v>40.404612478631243</v>
      </c>
      <c r="D140" s="445">
        <v>88643.918259252998</v>
      </c>
      <c r="E140" s="444">
        <v>42.921377856718088</v>
      </c>
      <c r="F140" s="445">
        <v>109308.06554426601</v>
      </c>
      <c r="G140" s="444">
        <v>45.606433347175326</v>
      </c>
      <c r="H140" s="443">
        <v>88643.918259252998</v>
      </c>
      <c r="I140" s="444">
        <v>42.921377856718088</v>
      </c>
      <c r="J140" s="446">
        <v>106726.520792186</v>
      </c>
      <c r="K140" s="961">
        <v>42.918864102132744</v>
      </c>
    </row>
    <row r="141" spans="1:14">
      <c r="J141" s="428"/>
      <c r="K141" s="428"/>
    </row>
    <row r="142" spans="1:14">
      <c r="J142" s="428"/>
      <c r="K142" s="428"/>
    </row>
    <row r="143" spans="1:14">
      <c r="J143" s="428"/>
      <c r="K143" s="428"/>
    </row>
    <row r="144" spans="1:14">
      <c r="J144" s="428"/>
      <c r="K144" s="428"/>
    </row>
    <row r="145" spans="10:11">
      <c r="J145" s="428"/>
      <c r="K145" s="428"/>
    </row>
    <row r="146" spans="10:11">
      <c r="J146" s="428"/>
      <c r="K146" s="428"/>
    </row>
    <row r="147" spans="10:11">
      <c r="J147" s="428"/>
      <c r="K147" s="428"/>
    </row>
    <row r="148" spans="10:11" ht="15">
      <c r="J148"/>
      <c r="K148"/>
    </row>
    <row r="149" spans="10:11">
      <c r="J149" s="428"/>
      <c r="K149" s="428"/>
    </row>
    <row r="150" spans="10:11">
      <c r="J150" s="428"/>
      <c r="K150" s="428"/>
    </row>
    <row r="151" spans="10:11" ht="15">
      <c r="J151"/>
      <c r="K151"/>
    </row>
    <row r="152" spans="10:11">
      <c r="J152" s="428"/>
      <c r="K152" s="428"/>
    </row>
    <row r="153" spans="10:11">
      <c r="J153" s="428"/>
      <c r="K153" s="428"/>
    </row>
    <row r="154" spans="10:11" ht="15">
      <c r="J154"/>
      <c r="K154"/>
    </row>
    <row r="155" spans="10:11">
      <c r="J155" s="428"/>
      <c r="K155" s="428"/>
    </row>
    <row r="156" spans="10:11">
      <c r="J156" s="428"/>
      <c r="K156" s="428"/>
    </row>
    <row r="157" spans="10:11" ht="15">
      <c r="J157"/>
      <c r="K157"/>
    </row>
    <row r="158" spans="10:11">
      <c r="J158" s="428"/>
      <c r="K158" s="428"/>
    </row>
    <row r="159" spans="10:11">
      <c r="J159" s="428"/>
      <c r="K159" s="428"/>
    </row>
    <row r="160" spans="10:11">
      <c r="J160" s="428"/>
      <c r="K160" s="428"/>
    </row>
    <row r="161" spans="10:11">
      <c r="J161" s="428"/>
      <c r="K161" s="428"/>
    </row>
    <row r="162" spans="10:11">
      <c r="J162" s="428"/>
      <c r="K162" s="428"/>
    </row>
  </sheetData>
  <mergeCells count="60">
    <mergeCell ref="B3:B4"/>
    <mergeCell ref="B86:C86"/>
    <mergeCell ref="D87:D88"/>
    <mergeCell ref="B87:B88"/>
    <mergeCell ref="F58:G58"/>
    <mergeCell ref="A85:I85"/>
    <mergeCell ref="H86:I86"/>
    <mergeCell ref="F86:G86"/>
    <mergeCell ref="D86:E86"/>
    <mergeCell ref="F59:F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H115:H116"/>
    <mergeCell ref="H114:I114"/>
    <mergeCell ref="F87:F88"/>
    <mergeCell ref="H87:H88"/>
    <mergeCell ref="A114:A116"/>
    <mergeCell ref="A86:A88"/>
    <mergeCell ref="F115:F116"/>
    <mergeCell ref="D115:D116"/>
    <mergeCell ref="B115:B116"/>
    <mergeCell ref="D114:E114"/>
    <mergeCell ref="B114:C114"/>
    <mergeCell ref="F114:G114"/>
    <mergeCell ref="A113:I113"/>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D3:D4"/>
    <mergeCell ref="J115:J116"/>
    <mergeCell ref="J59:J60"/>
    <mergeCell ref="J86:K86"/>
    <mergeCell ref="J87:J88"/>
    <mergeCell ref="J114:K114"/>
  </mergeCells>
  <phoneticPr fontId="181" type="noConversion"/>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G28" sqref="G28"/>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93" t="s">
        <v>916</v>
      </c>
      <c r="C1" s="1394"/>
      <c r="D1" s="1394"/>
      <c r="E1" s="1394"/>
      <c r="F1" s="1394"/>
      <c r="G1" s="1394"/>
      <c r="H1" s="1394"/>
      <c r="I1" s="1394"/>
      <c r="J1" s="1394"/>
      <c r="K1" s="1394"/>
      <c r="L1" s="1394"/>
      <c r="M1" s="1395"/>
    </row>
    <row r="2" spans="2:13" ht="36" customHeight="1">
      <c r="B2" s="1399" t="s">
        <v>36</v>
      </c>
      <c r="C2" s="1400"/>
      <c r="D2" s="1401" t="s">
        <v>261</v>
      </c>
      <c r="E2" s="1401"/>
      <c r="F2" s="1401" t="s">
        <v>262</v>
      </c>
      <c r="G2" s="1401"/>
      <c r="H2" s="1401" t="s">
        <v>263</v>
      </c>
      <c r="I2" s="1401"/>
      <c r="J2" s="1401" t="s">
        <v>264</v>
      </c>
      <c r="K2" s="1401"/>
      <c r="L2" s="1401"/>
      <c r="M2" s="1402" t="s">
        <v>265</v>
      </c>
    </row>
    <row r="3" spans="2:13" ht="39" customHeight="1">
      <c r="B3" s="1399"/>
      <c r="C3" s="1400"/>
      <c r="D3" s="1133" t="s">
        <v>96</v>
      </c>
      <c r="E3" s="1134" t="s">
        <v>266</v>
      </c>
      <c r="F3" s="1133" t="s">
        <v>96</v>
      </c>
      <c r="G3" s="1134" t="s">
        <v>266</v>
      </c>
      <c r="H3" s="1133" t="s">
        <v>96</v>
      </c>
      <c r="I3" s="1134" t="s">
        <v>266</v>
      </c>
      <c r="J3" s="1133" t="s">
        <v>96</v>
      </c>
      <c r="K3" s="1134" t="s">
        <v>266</v>
      </c>
      <c r="L3" s="1133" t="s">
        <v>72</v>
      </c>
      <c r="M3" s="1402"/>
    </row>
    <row r="4" spans="2:13" ht="15" customHeight="1">
      <c r="B4" s="183" t="s">
        <v>18</v>
      </c>
      <c r="C4" s="1135" t="s">
        <v>37</v>
      </c>
      <c r="D4" s="451">
        <v>105643.05890925</v>
      </c>
      <c r="E4" s="451">
        <v>18053.346474536</v>
      </c>
      <c r="F4" s="451">
        <v>283735.87310567999</v>
      </c>
      <c r="G4" s="451">
        <v>12656.580589548001</v>
      </c>
      <c r="H4" s="451">
        <v>191387.488478268</v>
      </c>
      <c r="I4" s="452">
        <v>16912.499021267999</v>
      </c>
      <c r="J4" s="452">
        <v>580766.42049319798</v>
      </c>
      <c r="K4" s="452">
        <v>47622.426085352003</v>
      </c>
      <c r="L4" s="452">
        <v>628388.84657854994</v>
      </c>
      <c r="M4" s="794">
        <v>7.7743281657597318</v>
      </c>
    </row>
    <row r="5" spans="2:13" ht="15" customHeight="1">
      <c r="B5" s="183" t="s">
        <v>19</v>
      </c>
      <c r="C5" s="1135" t="s">
        <v>38</v>
      </c>
      <c r="D5" s="451">
        <v>60990.209651136</v>
      </c>
      <c r="E5" s="451">
        <v>6500.9820644450001</v>
      </c>
      <c r="F5" s="451">
        <v>94757.865256669</v>
      </c>
      <c r="G5" s="451">
        <v>4852.4043107380003</v>
      </c>
      <c r="H5" s="451">
        <v>88177.725718481001</v>
      </c>
      <c r="I5" s="452">
        <v>2874.5767453479998</v>
      </c>
      <c r="J5" s="452">
        <v>243925.80062628601</v>
      </c>
      <c r="K5" s="452">
        <v>14227.963120531</v>
      </c>
      <c r="L5" s="452">
        <v>258153.76374681701</v>
      </c>
      <c r="M5" s="794">
        <v>3.1938378402502208</v>
      </c>
    </row>
    <row r="6" spans="2:13" ht="15" customHeight="1">
      <c r="B6" s="183" t="s">
        <v>20</v>
      </c>
      <c r="C6" s="1135" t="s">
        <v>39</v>
      </c>
      <c r="D6" s="451">
        <v>1039542.02730861</v>
      </c>
      <c r="E6" s="451">
        <v>585431.55738454405</v>
      </c>
      <c r="F6" s="451">
        <v>604201.02554581198</v>
      </c>
      <c r="G6" s="451">
        <v>107209.31558123999</v>
      </c>
      <c r="H6" s="451">
        <v>1643082.16898474</v>
      </c>
      <c r="I6" s="452">
        <v>247461.43336115099</v>
      </c>
      <c r="J6" s="452">
        <v>3286825.2218391602</v>
      </c>
      <c r="K6" s="452">
        <v>940102.30632693495</v>
      </c>
      <c r="L6" s="452">
        <v>4226927.5281661004</v>
      </c>
      <c r="M6" s="794">
        <v>52.294883837883518</v>
      </c>
    </row>
    <row r="7" spans="2:13" ht="15" customHeight="1">
      <c r="B7" s="183" t="s">
        <v>22</v>
      </c>
      <c r="C7" s="1135" t="s">
        <v>40</v>
      </c>
      <c r="D7" s="451">
        <v>10188.087935689</v>
      </c>
      <c r="E7" s="451">
        <v>419.36515606400002</v>
      </c>
      <c r="F7" s="451">
        <v>47055.694372047001</v>
      </c>
      <c r="G7" s="451">
        <v>1175.113743503</v>
      </c>
      <c r="H7" s="451">
        <v>20855.669019582001</v>
      </c>
      <c r="I7" s="452">
        <v>420.87882923000001</v>
      </c>
      <c r="J7" s="452">
        <v>78099.451327318005</v>
      </c>
      <c r="K7" s="452">
        <v>2015.3577287969999</v>
      </c>
      <c r="L7" s="452">
        <v>80114.809056115002</v>
      </c>
      <c r="M7" s="794">
        <v>0.9911678412668351</v>
      </c>
    </row>
    <row r="8" spans="2:13" ht="15" customHeight="1">
      <c r="B8" s="183" t="s">
        <v>23</v>
      </c>
      <c r="C8" s="1135" t="s">
        <v>41</v>
      </c>
      <c r="D8" s="451">
        <v>53301.792696179997</v>
      </c>
      <c r="E8" s="451">
        <v>5403.2237574290002</v>
      </c>
      <c r="F8" s="451">
        <v>212692.186609328</v>
      </c>
      <c r="G8" s="451">
        <v>6357.0975505329998</v>
      </c>
      <c r="H8" s="451">
        <v>119680.453644255</v>
      </c>
      <c r="I8" s="452">
        <v>4432.1012528479996</v>
      </c>
      <c r="J8" s="452">
        <v>385674.43294976302</v>
      </c>
      <c r="K8" s="452">
        <v>16192.422560810001</v>
      </c>
      <c r="L8" s="452">
        <v>401866.85551057302</v>
      </c>
      <c r="M8" s="794">
        <v>4.9718336515551247</v>
      </c>
    </row>
    <row r="9" spans="2:13" ht="15" customHeight="1">
      <c r="B9" s="183" t="s">
        <v>24</v>
      </c>
      <c r="C9" s="1135" t="s">
        <v>42</v>
      </c>
      <c r="D9" s="451">
        <v>124564.471688044</v>
      </c>
      <c r="E9" s="451">
        <v>18243.387150670002</v>
      </c>
      <c r="F9" s="451">
        <v>299170.49872537103</v>
      </c>
      <c r="G9" s="451">
        <v>13790.877339686</v>
      </c>
      <c r="H9" s="451">
        <v>249009.65937736901</v>
      </c>
      <c r="I9" s="452">
        <v>18134.853687092</v>
      </c>
      <c r="J9" s="452">
        <v>672744.62979078398</v>
      </c>
      <c r="K9" s="452">
        <v>50169.118177447999</v>
      </c>
      <c r="L9" s="452">
        <v>722913.74796823203</v>
      </c>
      <c r="M9" s="794">
        <v>8.9437754072896745</v>
      </c>
    </row>
    <row r="10" spans="2:13" ht="15" customHeight="1">
      <c r="B10" s="183" t="s">
        <v>25</v>
      </c>
      <c r="C10" s="1135" t="s">
        <v>43</v>
      </c>
      <c r="D10" s="451">
        <v>2617.3686032320002</v>
      </c>
      <c r="E10" s="451">
        <v>202.62797569899999</v>
      </c>
      <c r="F10" s="451">
        <v>10606.902393984999</v>
      </c>
      <c r="G10" s="451">
        <v>69.476994485999995</v>
      </c>
      <c r="H10" s="451">
        <v>3233.8548477569998</v>
      </c>
      <c r="I10" s="452">
        <v>34.909674219000003</v>
      </c>
      <c r="J10" s="452">
        <v>16458.125844974002</v>
      </c>
      <c r="K10" s="452">
        <v>307.01464440400002</v>
      </c>
      <c r="L10" s="452">
        <v>16765.140489378002</v>
      </c>
      <c r="M10" s="794">
        <v>0.20741568635273003</v>
      </c>
    </row>
    <row r="11" spans="2:13" ht="15" customHeight="1">
      <c r="B11" s="183" t="s">
        <v>26</v>
      </c>
      <c r="C11" s="1135" t="s">
        <v>44</v>
      </c>
      <c r="D11" s="451">
        <v>6954.0808809460004</v>
      </c>
      <c r="E11" s="451">
        <v>255.71161440099999</v>
      </c>
      <c r="F11" s="451">
        <v>23594.574140419001</v>
      </c>
      <c r="G11" s="451">
        <v>365.03737540899999</v>
      </c>
      <c r="H11" s="451">
        <v>12413.634540273</v>
      </c>
      <c r="I11" s="452">
        <v>213.02473199600001</v>
      </c>
      <c r="J11" s="452">
        <v>42962.289561637997</v>
      </c>
      <c r="K11" s="452">
        <v>833.77372180600003</v>
      </c>
      <c r="L11" s="452">
        <v>43796.063283443997</v>
      </c>
      <c r="M11" s="794">
        <v>0.54183801986261537</v>
      </c>
    </row>
    <row r="12" spans="2:13" ht="15" customHeight="1">
      <c r="B12" s="183" t="s">
        <v>27</v>
      </c>
      <c r="C12" s="1136" t="s">
        <v>115</v>
      </c>
      <c r="D12" s="451">
        <v>6957.5760589020001</v>
      </c>
      <c r="E12" s="451">
        <v>249.40829907599999</v>
      </c>
      <c r="F12" s="451">
        <v>22282.496450536</v>
      </c>
      <c r="G12" s="451">
        <v>109.839889704</v>
      </c>
      <c r="H12" s="451">
        <v>9432.4909031309999</v>
      </c>
      <c r="I12" s="452">
        <v>18.508811873999999</v>
      </c>
      <c r="J12" s="452">
        <v>38672.563412568998</v>
      </c>
      <c r="K12" s="452">
        <v>377.75700065400002</v>
      </c>
      <c r="L12" s="452">
        <v>39050.320413223002</v>
      </c>
      <c r="M12" s="794">
        <v>0.48312443405615479</v>
      </c>
    </row>
    <row r="13" spans="2:13" ht="15" customHeight="1">
      <c r="B13" s="183" t="s">
        <v>28</v>
      </c>
      <c r="C13" s="1136" t="s">
        <v>46</v>
      </c>
      <c r="D13" s="451">
        <v>45694.587770498001</v>
      </c>
      <c r="E13" s="451">
        <v>7474.3649366210002</v>
      </c>
      <c r="F13" s="451">
        <v>130314.486251758</v>
      </c>
      <c r="G13" s="451">
        <v>6071.953595602</v>
      </c>
      <c r="H13" s="451">
        <v>108363.21327064501</v>
      </c>
      <c r="I13" s="452">
        <v>10998.021080817</v>
      </c>
      <c r="J13" s="452">
        <v>284372.28729290102</v>
      </c>
      <c r="K13" s="452">
        <v>24544.33961304</v>
      </c>
      <c r="L13" s="452">
        <v>308916.626905941</v>
      </c>
      <c r="M13" s="794">
        <v>3.8218680145306183</v>
      </c>
    </row>
    <row r="14" spans="2:13" ht="15" customHeight="1">
      <c r="B14" s="183" t="s">
        <v>119</v>
      </c>
      <c r="C14" s="1135" t="s">
        <v>47</v>
      </c>
      <c r="D14" s="451">
        <v>7710.703165596</v>
      </c>
      <c r="E14" s="451">
        <v>409.424640635</v>
      </c>
      <c r="F14" s="451">
        <v>28972.473859968999</v>
      </c>
      <c r="G14" s="451">
        <v>344.13146265900002</v>
      </c>
      <c r="H14" s="451">
        <v>14285.208861666</v>
      </c>
      <c r="I14" s="452">
        <v>469.95173777299999</v>
      </c>
      <c r="J14" s="452">
        <v>50968.385887231001</v>
      </c>
      <c r="K14" s="452">
        <v>1223.5078410670001</v>
      </c>
      <c r="L14" s="452">
        <v>52191.893728297997</v>
      </c>
      <c r="M14" s="794">
        <v>0.64570991615384332</v>
      </c>
    </row>
    <row r="15" spans="2:13" ht="15" customHeight="1">
      <c r="B15" s="183" t="s">
        <v>81</v>
      </c>
      <c r="C15" s="1135" t="s">
        <v>48</v>
      </c>
      <c r="D15" s="451">
        <v>16602.516760082999</v>
      </c>
      <c r="E15" s="451">
        <v>3840.1530836930001</v>
      </c>
      <c r="F15" s="451">
        <v>61574.887711251999</v>
      </c>
      <c r="G15" s="451">
        <v>1807.3243341899999</v>
      </c>
      <c r="H15" s="451">
        <v>27848.326845980999</v>
      </c>
      <c r="I15" s="452">
        <v>1232.6523200470001</v>
      </c>
      <c r="J15" s="452">
        <v>106025.73131731599</v>
      </c>
      <c r="K15" s="452">
        <v>6880.1297379300004</v>
      </c>
      <c r="L15" s="452">
        <v>112905.861055246</v>
      </c>
      <c r="M15" s="794">
        <v>1.3968535890801033</v>
      </c>
    </row>
    <row r="16" spans="2:13" ht="15" customHeight="1">
      <c r="B16" s="183" t="s">
        <v>83</v>
      </c>
      <c r="C16" s="1135" t="s">
        <v>50</v>
      </c>
      <c r="D16" s="451">
        <v>16273.90700442</v>
      </c>
      <c r="E16" s="451">
        <v>527.55879767299996</v>
      </c>
      <c r="F16" s="451">
        <v>50552.838595754998</v>
      </c>
      <c r="G16" s="451">
        <v>1269.9024359580001</v>
      </c>
      <c r="H16" s="451">
        <v>29439.014547667</v>
      </c>
      <c r="I16" s="452">
        <v>1434.16336834</v>
      </c>
      <c r="J16" s="452">
        <v>96265.760147841997</v>
      </c>
      <c r="K16" s="452">
        <v>3231.6246019710002</v>
      </c>
      <c r="L16" s="452">
        <v>99497.384749813005</v>
      </c>
      <c r="M16" s="794">
        <v>1.2309660250839793</v>
      </c>
    </row>
    <row r="17" spans="2:13" ht="15" customHeight="1">
      <c r="B17" s="183" t="s">
        <v>84</v>
      </c>
      <c r="C17" s="1135" t="s">
        <v>51</v>
      </c>
      <c r="D17" s="451">
        <v>3907.8508496469999</v>
      </c>
      <c r="E17" s="451">
        <v>1060.929290026</v>
      </c>
      <c r="F17" s="451">
        <v>12681.328950171999</v>
      </c>
      <c r="G17" s="451">
        <v>344.38269625800001</v>
      </c>
      <c r="H17" s="451">
        <v>7427.0727104460002</v>
      </c>
      <c r="I17" s="452">
        <v>324.84308710099998</v>
      </c>
      <c r="J17" s="452">
        <v>24016.252510265</v>
      </c>
      <c r="K17" s="452">
        <v>1730.1550733849999</v>
      </c>
      <c r="L17" s="452">
        <v>25746.407583650001</v>
      </c>
      <c r="M17" s="794">
        <v>0.31853051296905799</v>
      </c>
    </row>
    <row r="18" spans="2:13" ht="15" customHeight="1">
      <c r="B18" s="183" t="s">
        <v>82</v>
      </c>
      <c r="C18" s="1135" t="s">
        <v>49</v>
      </c>
      <c r="D18" s="451">
        <v>21553.462692542998</v>
      </c>
      <c r="E18" s="451">
        <v>5960.0396965939999</v>
      </c>
      <c r="F18" s="451">
        <v>29175.778713771</v>
      </c>
      <c r="G18" s="451">
        <v>4190.7723574399997</v>
      </c>
      <c r="H18" s="451">
        <v>16377.079310669</v>
      </c>
      <c r="I18" s="452">
        <v>2415.2986663010001</v>
      </c>
      <c r="J18" s="452">
        <v>67106.320716982998</v>
      </c>
      <c r="K18" s="452">
        <v>12566.110720335</v>
      </c>
      <c r="L18" s="452">
        <v>79672.431437317995</v>
      </c>
      <c r="M18" s="794">
        <v>0.98569481481125576</v>
      </c>
    </row>
    <row r="19" spans="2:13" ht="15" customHeight="1">
      <c r="B19" s="183" t="s">
        <v>85</v>
      </c>
      <c r="C19" s="1135" t="s">
        <v>52</v>
      </c>
      <c r="D19" s="451">
        <v>9699.1020422029997</v>
      </c>
      <c r="E19" s="451">
        <v>753.87137843699998</v>
      </c>
      <c r="F19" s="451">
        <v>32317.375762771</v>
      </c>
      <c r="G19" s="451">
        <v>450.78924518299999</v>
      </c>
      <c r="H19" s="451">
        <v>12273.63213039</v>
      </c>
      <c r="I19" s="452">
        <v>455.23554051000002</v>
      </c>
      <c r="J19" s="452">
        <v>54290.109935364002</v>
      </c>
      <c r="K19" s="452">
        <v>1659.89616413</v>
      </c>
      <c r="L19" s="452">
        <v>55950.006099493999</v>
      </c>
      <c r="M19" s="794">
        <v>0.69220469246401939</v>
      </c>
    </row>
    <row r="20" spans="2:13" ht="15" customHeight="1">
      <c r="B20" s="183" t="s">
        <v>86</v>
      </c>
      <c r="C20" s="1135" t="s">
        <v>53</v>
      </c>
      <c r="D20" s="451">
        <v>17119.771296405001</v>
      </c>
      <c r="E20" s="451">
        <v>1215.7943109109999</v>
      </c>
      <c r="F20" s="451">
        <v>38146.088109110002</v>
      </c>
      <c r="G20" s="451">
        <v>571.22297280299995</v>
      </c>
      <c r="H20" s="451">
        <v>20901.927748877999</v>
      </c>
      <c r="I20" s="452">
        <v>296.29675838999998</v>
      </c>
      <c r="J20" s="452">
        <v>76167.787154392994</v>
      </c>
      <c r="K20" s="452">
        <v>2083.3140421039998</v>
      </c>
      <c r="L20" s="452">
        <v>78251.101196496995</v>
      </c>
      <c r="M20" s="794">
        <v>0.96811034019140041</v>
      </c>
    </row>
    <row r="21" spans="2:13" ht="15" customHeight="1">
      <c r="B21" s="183" t="s">
        <v>87</v>
      </c>
      <c r="C21" s="1135" t="s">
        <v>54</v>
      </c>
      <c r="D21" s="451">
        <v>11275.644532419001</v>
      </c>
      <c r="E21" s="451">
        <v>597.063436142</v>
      </c>
      <c r="F21" s="451">
        <v>42169.050418059996</v>
      </c>
      <c r="G21" s="451">
        <v>985.05050625299998</v>
      </c>
      <c r="H21" s="451">
        <v>19175.059134702999</v>
      </c>
      <c r="I21" s="452">
        <v>679.76986715600003</v>
      </c>
      <c r="J21" s="452">
        <v>72619.754085181994</v>
      </c>
      <c r="K21" s="452">
        <v>2261.883809551</v>
      </c>
      <c r="L21" s="452">
        <v>74881.637894732994</v>
      </c>
      <c r="M21" s="794">
        <v>0.92642386915833574</v>
      </c>
    </row>
    <row r="22" spans="2:13" ht="15" customHeight="1">
      <c r="B22" s="183" t="s">
        <v>88</v>
      </c>
      <c r="C22" s="1135" t="s">
        <v>55</v>
      </c>
      <c r="D22" s="451">
        <v>41855.548767947999</v>
      </c>
      <c r="E22" s="451">
        <v>10854.862027211</v>
      </c>
      <c r="F22" s="451">
        <v>67717.950279648998</v>
      </c>
      <c r="G22" s="451">
        <v>2311.1414990130002</v>
      </c>
      <c r="H22" s="451">
        <v>43029.981627100002</v>
      </c>
      <c r="I22" s="452">
        <v>5402.6401188030004</v>
      </c>
      <c r="J22" s="452">
        <v>152603.480674697</v>
      </c>
      <c r="K22" s="452">
        <v>18568.643645027001</v>
      </c>
      <c r="L22" s="452">
        <v>171172.12431972401</v>
      </c>
      <c r="M22" s="794">
        <v>2.1177146515846226</v>
      </c>
    </row>
    <row r="23" spans="2:13" ht="15" customHeight="1">
      <c r="B23" s="183" t="s">
        <v>120</v>
      </c>
      <c r="C23" s="1135" t="s">
        <v>56</v>
      </c>
      <c r="D23" s="451">
        <v>8871.2738406440003</v>
      </c>
      <c r="E23" s="451">
        <v>589.88047880900001</v>
      </c>
      <c r="F23" s="451">
        <v>19478.673768951001</v>
      </c>
      <c r="G23" s="451">
        <v>118.551883691</v>
      </c>
      <c r="H23" s="451">
        <v>8356.5148669230002</v>
      </c>
      <c r="I23" s="452">
        <v>306.98514304399998</v>
      </c>
      <c r="J23" s="452">
        <v>36706.462476517998</v>
      </c>
      <c r="K23" s="452">
        <v>1015.4175055440001</v>
      </c>
      <c r="L23" s="452">
        <v>37721.879982061997</v>
      </c>
      <c r="M23" s="794">
        <v>0.4666891775796253</v>
      </c>
    </row>
    <row r="24" spans="2:13" ht="15" customHeight="1">
      <c r="B24" s="183" t="s">
        <v>186</v>
      </c>
      <c r="C24" s="1136" t="s">
        <v>57</v>
      </c>
      <c r="D24" s="451">
        <v>6068.4116969220004</v>
      </c>
      <c r="E24" s="451">
        <v>827.28626413899997</v>
      </c>
      <c r="F24" s="451">
        <v>18215.902371052998</v>
      </c>
      <c r="G24" s="451">
        <v>108.049910504</v>
      </c>
      <c r="H24" s="451">
        <v>5927.3194159340001</v>
      </c>
      <c r="I24" s="452">
        <v>49.174195367999999</v>
      </c>
      <c r="J24" s="452">
        <v>30211.633483909001</v>
      </c>
      <c r="K24" s="452">
        <v>984.51037001099996</v>
      </c>
      <c r="L24" s="452">
        <v>31196.143853919999</v>
      </c>
      <c r="M24" s="794">
        <v>0.38595379460845658</v>
      </c>
    </row>
    <row r="25" spans="2:13" ht="15" customHeight="1">
      <c r="B25" s="183" t="s">
        <v>187</v>
      </c>
      <c r="C25" s="1136" t="s">
        <v>58</v>
      </c>
      <c r="D25" s="451">
        <v>18315.544202675999</v>
      </c>
      <c r="E25" s="451">
        <v>1175.128551387</v>
      </c>
      <c r="F25" s="451">
        <v>70841.525984898995</v>
      </c>
      <c r="G25" s="451">
        <v>1569.208173577</v>
      </c>
      <c r="H25" s="451">
        <v>28302.456207261999</v>
      </c>
      <c r="I25" s="452">
        <v>458.96718671899998</v>
      </c>
      <c r="J25" s="452">
        <v>117459.526394837</v>
      </c>
      <c r="K25" s="452">
        <v>3203.303911683</v>
      </c>
      <c r="L25" s="452">
        <v>120662.83030652</v>
      </c>
      <c r="M25" s="794">
        <v>1.4928215949724124</v>
      </c>
    </row>
    <row r="26" spans="2:13" ht="15" customHeight="1">
      <c r="B26" s="183" t="s">
        <v>188</v>
      </c>
      <c r="C26" s="1136" t="s">
        <v>59</v>
      </c>
      <c r="D26" s="451">
        <v>5242.0763650489998</v>
      </c>
      <c r="E26" s="451">
        <v>619.56336934399997</v>
      </c>
      <c r="F26" s="451">
        <v>15578.780463917999</v>
      </c>
      <c r="G26" s="451">
        <v>830.25131502500005</v>
      </c>
      <c r="H26" s="451">
        <v>7719.870771035</v>
      </c>
      <c r="I26" s="452">
        <v>204.37468667600001</v>
      </c>
      <c r="J26" s="452">
        <v>28540.727600001999</v>
      </c>
      <c r="K26" s="452">
        <v>1654.1893710449999</v>
      </c>
      <c r="L26" s="452">
        <v>30194.916971047001</v>
      </c>
      <c r="M26" s="794">
        <v>0.37356677278555678</v>
      </c>
    </row>
    <row r="27" spans="2:13" ht="15" customHeight="1">
      <c r="B27" s="183" t="s">
        <v>189</v>
      </c>
      <c r="C27" s="1135" t="s">
        <v>62</v>
      </c>
      <c r="D27" s="451">
        <v>1150.9400986539999</v>
      </c>
      <c r="E27" s="451">
        <v>113.82688587299999</v>
      </c>
      <c r="F27" s="451">
        <v>3795.3141851109999</v>
      </c>
      <c r="G27" s="451">
        <v>23.713470261000001</v>
      </c>
      <c r="H27" s="451">
        <v>1354.1568009499999</v>
      </c>
      <c r="I27" s="452">
        <v>10.938417546</v>
      </c>
      <c r="J27" s="452">
        <v>6300.4110847149996</v>
      </c>
      <c r="K27" s="452">
        <v>148.47877367999999</v>
      </c>
      <c r="L27" s="452">
        <v>6448.8898583950004</v>
      </c>
      <c r="M27" s="794">
        <v>7.9784652985140897E-2</v>
      </c>
    </row>
    <row r="28" spans="2:13" ht="15" customHeight="1">
      <c r="B28" s="183" t="s">
        <v>190</v>
      </c>
      <c r="C28" s="1135" t="s">
        <v>61</v>
      </c>
      <c r="D28" s="451">
        <v>1108.47749731</v>
      </c>
      <c r="E28" s="451">
        <v>11.5416633</v>
      </c>
      <c r="F28" s="451">
        <v>4334.2283303069999</v>
      </c>
      <c r="G28" s="451">
        <v>1.7996888440000001</v>
      </c>
      <c r="H28" s="451">
        <v>558.06397414200001</v>
      </c>
      <c r="I28" s="452">
        <v>7.4626999999999999E-2</v>
      </c>
      <c r="J28" s="452">
        <v>6000.7698017590001</v>
      </c>
      <c r="K28" s="452">
        <v>13.415979144</v>
      </c>
      <c r="L28" s="452">
        <v>6014.1857809029998</v>
      </c>
      <c r="M28" s="794">
        <v>7.4406562377999266E-2</v>
      </c>
    </row>
    <row r="29" spans="2:13" ht="15" customHeight="1">
      <c r="B29" s="183" t="s">
        <v>191</v>
      </c>
      <c r="C29" s="1136" t="s">
        <v>60</v>
      </c>
      <c r="D29" s="451">
        <v>7122.4484856030003</v>
      </c>
      <c r="E29" s="451">
        <v>2207.7274172490002</v>
      </c>
      <c r="F29" s="451">
        <v>18378.742652003999</v>
      </c>
      <c r="G29" s="451">
        <v>111.206987912</v>
      </c>
      <c r="H29" s="451">
        <v>4948.6412675940001</v>
      </c>
      <c r="I29" s="452">
        <v>35.569169023999997</v>
      </c>
      <c r="J29" s="452">
        <v>30449.832405200999</v>
      </c>
      <c r="K29" s="452">
        <v>2354.5035741850002</v>
      </c>
      <c r="L29" s="452">
        <v>32804.335979386</v>
      </c>
      <c r="M29" s="794">
        <v>0.4058500951316717</v>
      </c>
    </row>
    <row r="30" spans="2:13" ht="15" customHeight="1">
      <c r="B30" s="183" t="s">
        <v>192</v>
      </c>
      <c r="C30" s="1135" t="s">
        <v>63</v>
      </c>
      <c r="D30" s="451">
        <v>4720.2416898700003</v>
      </c>
      <c r="E30" s="451">
        <v>6823.2958841629998</v>
      </c>
      <c r="F30" s="451">
        <v>20218.335416798</v>
      </c>
      <c r="G30" s="451">
        <v>292.87258066800001</v>
      </c>
      <c r="H30" s="451">
        <v>10706.629200187999</v>
      </c>
      <c r="I30" s="452">
        <v>36.433261557000002</v>
      </c>
      <c r="J30" s="452">
        <v>35645.206306856002</v>
      </c>
      <c r="K30" s="452">
        <v>7152.6017263880003</v>
      </c>
      <c r="L30" s="452">
        <v>42797.808033244</v>
      </c>
      <c r="M30" s="794">
        <v>0.52948776261266084</v>
      </c>
    </row>
    <row r="31" spans="2:13" ht="15" customHeight="1">
      <c r="B31" s="183" t="s">
        <v>193</v>
      </c>
      <c r="C31" s="1135" t="s">
        <v>64</v>
      </c>
      <c r="D31" s="451">
        <v>23051.946358531</v>
      </c>
      <c r="E31" s="451">
        <v>3440.395496953</v>
      </c>
      <c r="F31" s="451">
        <v>75563.863860219994</v>
      </c>
      <c r="G31" s="451">
        <v>6243.2362749519998</v>
      </c>
      <c r="H31" s="451">
        <v>36720.117900539997</v>
      </c>
      <c r="I31" s="452">
        <v>769.96229539599994</v>
      </c>
      <c r="J31" s="452">
        <v>135335.928119291</v>
      </c>
      <c r="K31" s="452">
        <v>10453.594067301001</v>
      </c>
      <c r="L31" s="452">
        <v>145789.52218659199</v>
      </c>
      <c r="M31" s="794">
        <v>1.8036850825394084</v>
      </c>
    </row>
    <row r="32" spans="2:13" ht="15" customHeight="1">
      <c r="B32" s="183" t="s">
        <v>194</v>
      </c>
      <c r="C32" s="1135" t="s">
        <v>65</v>
      </c>
      <c r="D32" s="451">
        <v>5609.2704667790003</v>
      </c>
      <c r="E32" s="451">
        <v>34.275249342000002</v>
      </c>
      <c r="F32" s="451">
        <v>18098.156871587002</v>
      </c>
      <c r="G32" s="451">
        <v>157.661335108</v>
      </c>
      <c r="H32" s="451">
        <v>10812.859894333</v>
      </c>
      <c r="I32" s="452">
        <v>32.354587731000002</v>
      </c>
      <c r="J32" s="452">
        <v>34520.287232698996</v>
      </c>
      <c r="K32" s="452">
        <v>224.29117218100001</v>
      </c>
      <c r="L32" s="452">
        <v>34744.578404879998</v>
      </c>
      <c r="M32" s="794">
        <v>0.42985446984177311</v>
      </c>
    </row>
    <row r="33" spans="2:13" ht="15" customHeight="1">
      <c r="B33" s="183" t="s">
        <v>195</v>
      </c>
      <c r="C33" s="1135" t="s">
        <v>66</v>
      </c>
      <c r="D33" s="451">
        <v>2311.5591974190002</v>
      </c>
      <c r="E33" s="451">
        <v>33.938645237999999</v>
      </c>
      <c r="F33" s="451">
        <v>8374.1321977959997</v>
      </c>
      <c r="G33" s="451">
        <v>93.571524949999997</v>
      </c>
      <c r="H33" s="451">
        <v>3472.7164273369999</v>
      </c>
      <c r="I33" s="452">
        <v>47.119806486999998</v>
      </c>
      <c r="J33" s="452">
        <v>14158.407822552001</v>
      </c>
      <c r="K33" s="452">
        <v>174.62997667499999</v>
      </c>
      <c r="L33" s="452">
        <v>14333.037799227001</v>
      </c>
      <c r="M33" s="794">
        <v>0.17732609366022603</v>
      </c>
    </row>
    <row r="34" spans="2:13" ht="15" customHeight="1">
      <c r="B34" s="183" t="s">
        <v>196</v>
      </c>
      <c r="C34" s="1135" t="s">
        <v>67</v>
      </c>
      <c r="D34" s="451">
        <v>17121.160158087001</v>
      </c>
      <c r="E34" s="451">
        <v>394.02585712699999</v>
      </c>
      <c r="F34" s="451">
        <v>24520.892795325999</v>
      </c>
      <c r="G34" s="451">
        <v>295.13023783199998</v>
      </c>
      <c r="H34" s="451">
        <v>9130.9142145490005</v>
      </c>
      <c r="I34" s="452">
        <v>82.782578978000004</v>
      </c>
      <c r="J34" s="452">
        <v>50772.967167962001</v>
      </c>
      <c r="K34" s="452">
        <v>771.93867393699998</v>
      </c>
      <c r="L34" s="452">
        <v>51544.905841899003</v>
      </c>
      <c r="M34" s="794">
        <v>0.63770548358709145</v>
      </c>
    </row>
    <row r="35" spans="2:13" ht="15" customHeight="1">
      <c r="B35" s="183" t="s">
        <v>197</v>
      </c>
      <c r="C35" s="1136" t="s">
        <v>68</v>
      </c>
      <c r="D35" s="451">
        <v>2549.4922264269999</v>
      </c>
      <c r="E35" s="451">
        <v>366.25587182599998</v>
      </c>
      <c r="F35" s="451">
        <v>6022.3410188079997</v>
      </c>
      <c r="G35" s="451">
        <v>15.210632042</v>
      </c>
      <c r="H35" s="451">
        <v>1718.367083758</v>
      </c>
      <c r="I35" s="452">
        <v>36.300455876999997</v>
      </c>
      <c r="J35" s="452">
        <v>10290.200328993</v>
      </c>
      <c r="K35" s="452">
        <v>417.76695974500001</v>
      </c>
      <c r="L35" s="452">
        <v>10707.967288738</v>
      </c>
      <c r="M35" s="794">
        <v>0.13247729036588435</v>
      </c>
    </row>
    <row r="36" spans="2:13" ht="15" customHeight="1">
      <c r="B36" s="183" t="s">
        <v>198</v>
      </c>
      <c r="C36" s="1136" t="s">
        <v>69</v>
      </c>
      <c r="D36" s="451">
        <v>6127.6305986460002</v>
      </c>
      <c r="E36" s="451">
        <v>80.451658260000002</v>
      </c>
      <c r="F36" s="451">
        <v>8490.5327810039998</v>
      </c>
      <c r="G36" s="451">
        <v>46.413413501999997</v>
      </c>
      <c r="H36" s="451">
        <v>2750.8253878529999</v>
      </c>
      <c r="I36" s="452">
        <v>21.229497282000001</v>
      </c>
      <c r="J36" s="452">
        <v>17368.988767503</v>
      </c>
      <c r="K36" s="452">
        <v>148.094569044</v>
      </c>
      <c r="L36" s="452">
        <v>17517.083336546999</v>
      </c>
      <c r="M36" s="794">
        <v>0.2167186052183607</v>
      </c>
    </row>
    <row r="37" spans="2:13" ht="15" customHeight="1">
      <c r="B37" s="183" t="s">
        <v>199</v>
      </c>
      <c r="C37" s="1136" t="s">
        <v>70</v>
      </c>
      <c r="D37" s="451">
        <v>12.978392432</v>
      </c>
      <c r="E37" s="451">
        <v>14142.388351792</v>
      </c>
      <c r="F37" s="451">
        <v>19.059815957000001</v>
      </c>
      <c r="G37" s="451">
        <v>3464.165752336</v>
      </c>
      <c r="H37" s="451">
        <v>9.2869083149999998</v>
      </c>
      <c r="I37" s="452">
        <v>5581.5823033369998</v>
      </c>
      <c r="J37" s="452">
        <v>41.325116704000003</v>
      </c>
      <c r="K37" s="452">
        <v>23188.136407465001</v>
      </c>
      <c r="L37" s="452">
        <v>23229.461524169001</v>
      </c>
      <c r="M37" s="794">
        <v>0.28739125142986527</v>
      </c>
    </row>
    <row r="38" spans="2:13" ht="25.2" customHeight="1" thickBot="1">
      <c r="B38" s="1397" t="s">
        <v>72</v>
      </c>
      <c r="C38" s="1398"/>
      <c r="D38" s="453">
        <v>1711835.2198887998</v>
      </c>
      <c r="E38" s="453">
        <v>698313.65311960934</v>
      </c>
      <c r="F38" s="453">
        <v>2403649.8577658543</v>
      </c>
      <c r="G38" s="453">
        <v>178303.45766140998</v>
      </c>
      <c r="H38" s="453">
        <v>2768882.4020227152</v>
      </c>
      <c r="I38" s="453">
        <v>321885.50687228603</v>
      </c>
      <c r="J38" s="453">
        <v>6884367.4796773652</v>
      </c>
      <c r="K38" s="453">
        <v>1198502.617653304</v>
      </c>
      <c r="L38" s="453">
        <v>8082870.0973306773</v>
      </c>
      <c r="M38" s="795">
        <v>99.999999999999972</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D1" zoomScale="90" zoomScaleNormal="90" zoomScaleSheetLayoutView="90" workbookViewId="0">
      <selection activeCell="L8" sqref="L8"/>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403" t="s">
        <v>718</v>
      </c>
      <c r="B1" s="1404"/>
      <c r="C1" s="1404"/>
      <c r="D1" s="1404"/>
      <c r="E1" s="1404"/>
      <c r="F1" s="1404"/>
      <c r="G1" s="1404"/>
      <c r="H1" s="1404"/>
      <c r="I1" s="1404"/>
      <c r="J1" s="1404"/>
      <c r="K1" s="1404"/>
      <c r="L1" s="1404"/>
      <c r="M1" s="1404"/>
      <c r="N1" s="1404"/>
      <c r="O1" s="1404"/>
      <c r="P1" s="1404"/>
      <c r="Q1" s="1404"/>
      <c r="R1" s="1404"/>
      <c r="S1" s="1405"/>
    </row>
    <row r="2" spans="1:19" ht="22.2" customHeight="1">
      <c r="A2" s="1399" t="s">
        <v>487</v>
      </c>
      <c r="B2" s="1400"/>
      <c r="C2" s="1406" t="s">
        <v>277</v>
      </c>
      <c r="D2" s="1357" t="s">
        <v>854</v>
      </c>
      <c r="E2" s="1359">
        <v>2021</v>
      </c>
      <c r="F2" s="1359">
        <v>2022</v>
      </c>
      <c r="G2" s="1359"/>
      <c r="H2" s="1359"/>
      <c r="I2" s="1359"/>
      <c r="J2" s="1359"/>
      <c r="K2" s="1359">
        <v>2023</v>
      </c>
      <c r="L2" s="1359"/>
      <c r="M2" s="1359"/>
      <c r="N2" s="1359"/>
      <c r="O2" s="1359"/>
      <c r="P2" s="1359"/>
      <c r="Q2" s="1359"/>
      <c r="R2" s="1359"/>
      <c r="S2" s="895"/>
    </row>
    <row r="3" spans="1:19" ht="22.2" customHeight="1">
      <c r="A3" s="1399"/>
      <c r="B3" s="1400"/>
      <c r="C3" s="1406"/>
      <c r="D3" s="1358"/>
      <c r="E3" s="1360"/>
      <c r="F3" s="809" t="s">
        <v>267</v>
      </c>
      <c r="G3" s="809" t="s">
        <v>7</v>
      </c>
      <c r="H3" s="809" t="s">
        <v>13</v>
      </c>
      <c r="I3" s="809" t="s">
        <v>14</v>
      </c>
      <c r="J3" s="809" t="s">
        <v>15</v>
      </c>
      <c r="K3" s="809" t="s">
        <v>0</v>
      </c>
      <c r="L3" s="934" t="s">
        <v>1</v>
      </c>
      <c r="M3" s="934" t="s">
        <v>2</v>
      </c>
      <c r="N3" s="934" t="s">
        <v>3</v>
      </c>
      <c r="O3" s="934" t="s">
        <v>4</v>
      </c>
      <c r="P3" s="934" t="s">
        <v>5</v>
      </c>
      <c r="Q3" s="934" t="s">
        <v>6</v>
      </c>
      <c r="R3" s="934" t="s">
        <v>267</v>
      </c>
      <c r="S3" s="807"/>
    </row>
    <row r="4" spans="1:19" ht="18" customHeight="1">
      <c r="A4" s="221" t="s">
        <v>18</v>
      </c>
      <c r="B4" s="1137" t="s">
        <v>37</v>
      </c>
      <c r="C4" s="454">
        <v>464519.074645132</v>
      </c>
      <c r="D4" s="454">
        <v>561231.30990533601</v>
      </c>
      <c r="E4" s="454">
        <v>609898.97020976502</v>
      </c>
      <c r="F4" s="454">
        <v>610872.29229506396</v>
      </c>
      <c r="G4" s="454">
        <v>610091.05003625702</v>
      </c>
      <c r="H4" s="454">
        <v>611296.56593485002</v>
      </c>
      <c r="I4" s="454">
        <v>620091.52712459001</v>
      </c>
      <c r="J4" s="454">
        <v>632629.03153401101</v>
      </c>
      <c r="K4" s="454">
        <v>614288.03760157095</v>
      </c>
      <c r="L4" s="454">
        <v>615282.44631405897</v>
      </c>
      <c r="M4" s="454">
        <v>619464.58069541201</v>
      </c>
      <c r="N4" s="454">
        <v>623305.22388498497</v>
      </c>
      <c r="O4" s="454">
        <v>630842.99844526197</v>
      </c>
      <c r="P4" s="454">
        <v>639477.61831534398</v>
      </c>
      <c r="Q4" s="454">
        <v>627642.85927478503</v>
      </c>
      <c r="R4" s="454">
        <v>628388.84657854994</v>
      </c>
      <c r="S4" s="455"/>
    </row>
    <row r="5" spans="1:19" ht="18" customHeight="1">
      <c r="A5" s="221" t="s">
        <v>19</v>
      </c>
      <c r="B5" s="1137" t="s">
        <v>38</v>
      </c>
      <c r="C5" s="454">
        <v>181260.81647566101</v>
      </c>
      <c r="D5" s="454">
        <v>221886.64253599799</v>
      </c>
      <c r="E5" s="454">
        <v>242083.856081651</v>
      </c>
      <c r="F5" s="454">
        <v>248681.025631141</v>
      </c>
      <c r="G5" s="454">
        <v>250530.884181834</v>
      </c>
      <c r="H5" s="454">
        <v>250583.57833131001</v>
      </c>
      <c r="I5" s="454">
        <v>251885.573021702</v>
      </c>
      <c r="J5" s="454">
        <v>252591.037907408</v>
      </c>
      <c r="K5" s="454">
        <v>251498.681469734</v>
      </c>
      <c r="L5" s="454">
        <v>252124.27910213501</v>
      </c>
      <c r="M5" s="454">
        <v>250684.470243741</v>
      </c>
      <c r="N5" s="454">
        <v>251030.115048715</v>
      </c>
      <c r="O5" s="454">
        <v>247733.80783659199</v>
      </c>
      <c r="P5" s="454">
        <v>251137.73814262499</v>
      </c>
      <c r="Q5" s="454">
        <v>256069.14132260499</v>
      </c>
      <c r="R5" s="454">
        <v>258153.76374681701</v>
      </c>
      <c r="S5" s="455"/>
    </row>
    <row r="6" spans="1:19" ht="18" customHeight="1">
      <c r="A6" s="221" t="s">
        <v>20</v>
      </c>
      <c r="B6" s="1137" t="s">
        <v>39</v>
      </c>
      <c r="C6" s="454">
        <v>2853010.1697542001</v>
      </c>
      <c r="D6" s="454">
        <v>3392262.1204892001</v>
      </c>
      <c r="E6" s="454">
        <v>3908383.65114915</v>
      </c>
      <c r="F6" s="454">
        <v>3951388.4980327799</v>
      </c>
      <c r="G6" s="454">
        <v>3962464.4110123198</v>
      </c>
      <c r="H6" s="454">
        <v>4186204.9210480098</v>
      </c>
      <c r="I6" s="454">
        <v>4201884.4047880704</v>
      </c>
      <c r="J6" s="454">
        <v>4373922.4238232104</v>
      </c>
      <c r="K6" s="454">
        <v>4242211.0694545601</v>
      </c>
      <c r="L6" s="454">
        <v>4273557.5134541998</v>
      </c>
      <c r="M6" s="454">
        <v>4263375.5295087798</v>
      </c>
      <c r="N6" s="454">
        <v>4233853.2709449902</v>
      </c>
      <c r="O6" s="454">
        <v>4232759.2557727201</v>
      </c>
      <c r="P6" s="454">
        <v>4233551.7577224802</v>
      </c>
      <c r="Q6" s="454">
        <v>4231456.76476207</v>
      </c>
      <c r="R6" s="454">
        <v>4226927.5281661004</v>
      </c>
      <c r="S6" s="455"/>
    </row>
    <row r="7" spans="1:19" ht="18" customHeight="1">
      <c r="A7" s="221" t="s">
        <v>22</v>
      </c>
      <c r="B7" s="1137" t="s">
        <v>40</v>
      </c>
      <c r="C7" s="454">
        <v>58946.167834047003</v>
      </c>
      <c r="D7" s="454">
        <v>69845.592580729004</v>
      </c>
      <c r="E7" s="454">
        <v>74353.727451401995</v>
      </c>
      <c r="F7" s="454">
        <v>77239.690317970002</v>
      </c>
      <c r="G7" s="454">
        <v>77225.907884450993</v>
      </c>
      <c r="H7" s="454">
        <v>76782.320071170005</v>
      </c>
      <c r="I7" s="454">
        <v>76860.935835790995</v>
      </c>
      <c r="J7" s="454">
        <v>78756.899886964995</v>
      </c>
      <c r="K7" s="454">
        <v>77831.188549711005</v>
      </c>
      <c r="L7" s="454">
        <v>78037.767551405996</v>
      </c>
      <c r="M7" s="454">
        <v>78005.126372440995</v>
      </c>
      <c r="N7" s="454">
        <v>77817.033107203999</v>
      </c>
      <c r="O7" s="454">
        <v>78462.621255299004</v>
      </c>
      <c r="P7" s="454">
        <v>78076.691016623998</v>
      </c>
      <c r="Q7" s="454">
        <v>79883.586049674996</v>
      </c>
      <c r="R7" s="454">
        <v>80114.809056115002</v>
      </c>
      <c r="S7" s="455"/>
    </row>
    <row r="8" spans="1:19" ht="18" customHeight="1">
      <c r="A8" s="221" t="s">
        <v>23</v>
      </c>
      <c r="B8" s="1137" t="s">
        <v>41</v>
      </c>
      <c r="C8" s="454">
        <v>285670.16352002998</v>
      </c>
      <c r="D8" s="454">
        <v>341041.83389008901</v>
      </c>
      <c r="E8" s="454">
        <v>371696.77655146498</v>
      </c>
      <c r="F8" s="454">
        <v>374457.27102569898</v>
      </c>
      <c r="G8" s="454">
        <v>373622.43188749801</v>
      </c>
      <c r="H8" s="454">
        <v>381115.78997640999</v>
      </c>
      <c r="I8" s="454">
        <v>382738.230283671</v>
      </c>
      <c r="J8" s="454">
        <v>384849.466254069</v>
      </c>
      <c r="K8" s="454">
        <v>374279.22972963698</v>
      </c>
      <c r="L8" s="454">
        <v>373272.17760067398</v>
      </c>
      <c r="M8" s="454">
        <v>382485.91601342999</v>
      </c>
      <c r="N8" s="454">
        <v>393344.374074005</v>
      </c>
      <c r="O8" s="454">
        <v>393425.84413361998</v>
      </c>
      <c r="P8" s="454">
        <v>391291.94205319003</v>
      </c>
      <c r="Q8" s="454">
        <v>399373.49695368402</v>
      </c>
      <c r="R8" s="454">
        <v>401866.85551057302</v>
      </c>
      <c r="S8" s="455"/>
    </row>
    <row r="9" spans="1:19" ht="18" customHeight="1">
      <c r="A9" s="221" t="s">
        <v>24</v>
      </c>
      <c r="B9" s="1137" t="s">
        <v>42</v>
      </c>
      <c r="C9" s="454">
        <v>542049.51851672796</v>
      </c>
      <c r="D9" s="454">
        <v>633322.12786704104</v>
      </c>
      <c r="E9" s="454">
        <v>683633.74324537499</v>
      </c>
      <c r="F9" s="454">
        <v>695548.86467514106</v>
      </c>
      <c r="G9" s="454">
        <v>700559.47845937603</v>
      </c>
      <c r="H9" s="454">
        <v>704667.27296099905</v>
      </c>
      <c r="I9" s="454">
        <v>707013.43550755002</v>
      </c>
      <c r="J9" s="454">
        <v>708011.32485645497</v>
      </c>
      <c r="K9" s="454">
        <v>697354.97250362299</v>
      </c>
      <c r="L9" s="454">
        <v>697245.81272798299</v>
      </c>
      <c r="M9" s="454">
        <v>700017.060932972</v>
      </c>
      <c r="N9" s="454">
        <v>697895.20012994797</v>
      </c>
      <c r="O9" s="454">
        <v>699768.34822624095</v>
      </c>
      <c r="P9" s="454">
        <v>711006.11098026903</v>
      </c>
      <c r="Q9" s="454">
        <v>717063.61783734604</v>
      </c>
      <c r="R9" s="454">
        <v>722913.74796823203</v>
      </c>
      <c r="S9" s="455"/>
    </row>
    <row r="10" spans="1:19" ht="18" customHeight="1">
      <c r="A10" s="221" t="s">
        <v>25</v>
      </c>
      <c r="B10" s="1137" t="s">
        <v>43</v>
      </c>
      <c r="C10" s="454">
        <v>12639.158325815</v>
      </c>
      <c r="D10" s="454">
        <v>13728.825445750001</v>
      </c>
      <c r="E10" s="454">
        <v>16400.286510229998</v>
      </c>
      <c r="F10" s="454">
        <v>17618.801187648001</v>
      </c>
      <c r="G10" s="454">
        <v>17505.453576317999</v>
      </c>
      <c r="H10" s="454">
        <v>17830.163196832</v>
      </c>
      <c r="I10" s="454">
        <v>17627.183704198</v>
      </c>
      <c r="J10" s="454">
        <v>16746.372944907002</v>
      </c>
      <c r="K10" s="454">
        <v>16114.409072324001</v>
      </c>
      <c r="L10" s="454">
        <v>15889.737959472999</v>
      </c>
      <c r="M10" s="454">
        <v>15909.970476381999</v>
      </c>
      <c r="N10" s="454">
        <v>16280.409485574</v>
      </c>
      <c r="O10" s="454">
        <v>16072.112569606001</v>
      </c>
      <c r="P10" s="454">
        <v>15862.919483039001</v>
      </c>
      <c r="Q10" s="454">
        <v>16758.457599079</v>
      </c>
      <c r="R10" s="454">
        <v>16765.140489378002</v>
      </c>
      <c r="S10" s="455"/>
    </row>
    <row r="11" spans="1:19" ht="18" customHeight="1">
      <c r="A11" s="221" t="s">
        <v>26</v>
      </c>
      <c r="B11" s="1137" t="s">
        <v>44</v>
      </c>
      <c r="C11" s="454">
        <v>31129.417121105002</v>
      </c>
      <c r="D11" s="454">
        <v>38202.675761179999</v>
      </c>
      <c r="E11" s="454">
        <v>42789.936235695001</v>
      </c>
      <c r="F11" s="454">
        <v>43638.339748143997</v>
      </c>
      <c r="G11" s="454">
        <v>43089.351891981998</v>
      </c>
      <c r="H11" s="454">
        <v>43799.757703280004</v>
      </c>
      <c r="I11" s="454">
        <v>44177.665356028003</v>
      </c>
      <c r="J11" s="454">
        <v>44400.359729584001</v>
      </c>
      <c r="K11" s="454">
        <v>44361.432283349</v>
      </c>
      <c r="L11" s="454">
        <v>43890.015242524001</v>
      </c>
      <c r="M11" s="454">
        <v>43702.170810500997</v>
      </c>
      <c r="N11" s="454">
        <v>43867.869308041001</v>
      </c>
      <c r="O11" s="454">
        <v>42960.278711033003</v>
      </c>
      <c r="P11" s="454">
        <v>43444.527472269998</v>
      </c>
      <c r="Q11" s="454">
        <v>44034.515540895998</v>
      </c>
      <c r="R11" s="454">
        <v>43796.063283443997</v>
      </c>
      <c r="S11" s="455"/>
    </row>
    <row r="12" spans="1:19" ht="18" customHeight="1">
      <c r="A12" s="221" t="s">
        <v>27</v>
      </c>
      <c r="B12" s="1138" t="s">
        <v>115</v>
      </c>
      <c r="C12" s="454">
        <v>39672.881931185002</v>
      </c>
      <c r="D12" s="454">
        <v>41792.971520530002</v>
      </c>
      <c r="E12" s="454">
        <v>39320.864110900999</v>
      </c>
      <c r="F12" s="454">
        <v>39554.400143530998</v>
      </c>
      <c r="G12" s="454">
        <v>39503.107155815997</v>
      </c>
      <c r="H12" s="454">
        <v>42476.951306322</v>
      </c>
      <c r="I12" s="454">
        <v>41086.629291942998</v>
      </c>
      <c r="J12" s="454">
        <v>39636.774013146001</v>
      </c>
      <c r="K12" s="454">
        <v>38090.959580171999</v>
      </c>
      <c r="L12" s="454">
        <v>37398.228284969999</v>
      </c>
      <c r="M12" s="454">
        <v>38982.331389457999</v>
      </c>
      <c r="N12" s="454">
        <v>40411.453316220999</v>
      </c>
      <c r="O12" s="454">
        <v>38980.709732012998</v>
      </c>
      <c r="P12" s="454">
        <v>38860.833563865002</v>
      </c>
      <c r="Q12" s="454">
        <v>38718.084522760997</v>
      </c>
      <c r="R12" s="454">
        <v>39050.320413223002</v>
      </c>
      <c r="S12" s="455"/>
    </row>
    <row r="13" spans="1:19" ht="18" customHeight="1">
      <c r="A13" s="221" t="s">
        <v>28</v>
      </c>
      <c r="B13" s="1138" t="s">
        <v>46</v>
      </c>
      <c r="C13" s="454">
        <v>220693.85761675599</v>
      </c>
      <c r="D13" s="454">
        <v>261974.59453522001</v>
      </c>
      <c r="E13" s="454">
        <v>293497.783319332</v>
      </c>
      <c r="F13" s="454">
        <v>297788.25213028601</v>
      </c>
      <c r="G13" s="454">
        <v>303131.93316900398</v>
      </c>
      <c r="H13" s="454">
        <v>303888.81247712002</v>
      </c>
      <c r="I13" s="454">
        <v>307461.81378326</v>
      </c>
      <c r="J13" s="454">
        <v>306773.08137119701</v>
      </c>
      <c r="K13" s="454">
        <v>300506.09211650898</v>
      </c>
      <c r="L13" s="454">
        <v>301301.98358692002</v>
      </c>
      <c r="M13" s="454">
        <v>303428.98461850599</v>
      </c>
      <c r="N13" s="454">
        <v>300879.297390981</v>
      </c>
      <c r="O13" s="454">
        <v>300483.19925282401</v>
      </c>
      <c r="P13" s="454">
        <v>302907.50117990101</v>
      </c>
      <c r="Q13" s="454">
        <v>310188.51203241397</v>
      </c>
      <c r="R13" s="454">
        <v>308916.626905941</v>
      </c>
      <c r="S13" s="455"/>
    </row>
    <row r="14" spans="1:19" ht="18" customHeight="1">
      <c r="A14" s="221" t="s">
        <v>119</v>
      </c>
      <c r="B14" s="1137" t="s">
        <v>47</v>
      </c>
      <c r="C14" s="454">
        <v>41290.639969085001</v>
      </c>
      <c r="D14" s="454">
        <v>46928.155497259002</v>
      </c>
      <c r="E14" s="454">
        <v>50421.498695023001</v>
      </c>
      <c r="F14" s="454">
        <v>53255.552277044</v>
      </c>
      <c r="G14" s="454">
        <v>53531.963751415999</v>
      </c>
      <c r="H14" s="454">
        <v>53523.359466242997</v>
      </c>
      <c r="I14" s="454">
        <v>53293.155643423001</v>
      </c>
      <c r="J14" s="454">
        <v>52523.187520676998</v>
      </c>
      <c r="K14" s="454">
        <v>49960.846562281004</v>
      </c>
      <c r="L14" s="454">
        <v>49785.073853258</v>
      </c>
      <c r="M14" s="454">
        <v>50300.355176835998</v>
      </c>
      <c r="N14" s="454">
        <v>51557.094981012997</v>
      </c>
      <c r="O14" s="454">
        <v>50994.695939883997</v>
      </c>
      <c r="P14" s="454">
        <v>51462.838304596</v>
      </c>
      <c r="Q14" s="454">
        <v>52399.924522640002</v>
      </c>
      <c r="R14" s="454">
        <v>52191.893728297997</v>
      </c>
      <c r="S14" s="455"/>
    </row>
    <row r="15" spans="1:19" ht="18" customHeight="1">
      <c r="A15" s="221" t="s">
        <v>81</v>
      </c>
      <c r="B15" s="1137" t="s">
        <v>48</v>
      </c>
      <c r="C15" s="454">
        <v>76705.949999618999</v>
      </c>
      <c r="D15" s="454">
        <v>91589.500138839998</v>
      </c>
      <c r="E15" s="454">
        <v>109452.909879871</v>
      </c>
      <c r="F15" s="454">
        <v>111207.125426831</v>
      </c>
      <c r="G15" s="454">
        <v>113963.52476421899</v>
      </c>
      <c r="H15" s="454">
        <v>114896.76308321601</v>
      </c>
      <c r="I15" s="454">
        <v>114752.877563462</v>
      </c>
      <c r="J15" s="454">
        <v>114728.13361551501</v>
      </c>
      <c r="K15" s="454">
        <v>111787.042956994</v>
      </c>
      <c r="L15" s="454">
        <v>112108.332164491</v>
      </c>
      <c r="M15" s="454">
        <v>112145.635805174</v>
      </c>
      <c r="N15" s="454">
        <v>111676.55690527199</v>
      </c>
      <c r="O15" s="454">
        <v>112724.253669449</v>
      </c>
      <c r="P15" s="454">
        <v>112116.234152462</v>
      </c>
      <c r="Q15" s="454">
        <v>112787.908817327</v>
      </c>
      <c r="R15" s="454">
        <v>112905.861055246</v>
      </c>
      <c r="S15" s="455"/>
    </row>
    <row r="16" spans="1:19" ht="18" customHeight="1">
      <c r="A16" s="221" t="s">
        <v>82</v>
      </c>
      <c r="B16" s="1137" t="s">
        <v>50</v>
      </c>
      <c r="C16" s="454">
        <v>80113.263458172994</v>
      </c>
      <c r="D16" s="454">
        <v>89084.589280928994</v>
      </c>
      <c r="E16" s="454">
        <v>100004.58459861</v>
      </c>
      <c r="F16" s="454">
        <v>102509.00816902801</v>
      </c>
      <c r="G16" s="454">
        <v>105185.231252471</v>
      </c>
      <c r="H16" s="454">
        <v>109822.806974746</v>
      </c>
      <c r="I16" s="454">
        <v>110049.29946538201</v>
      </c>
      <c r="J16" s="454">
        <v>109585.603206592</v>
      </c>
      <c r="K16" s="454">
        <v>105729.08858931399</v>
      </c>
      <c r="L16" s="454">
        <v>105197.987077279</v>
      </c>
      <c r="M16" s="454">
        <v>104402.10080934101</v>
      </c>
      <c r="N16" s="454">
        <v>107445.071061036</v>
      </c>
      <c r="O16" s="454">
        <v>107079.91351889299</v>
      </c>
      <c r="P16" s="454">
        <v>107151.12577617999</v>
      </c>
      <c r="Q16" s="454">
        <v>99860.449328030998</v>
      </c>
      <c r="R16" s="454">
        <v>99497.384749813005</v>
      </c>
      <c r="S16" s="455"/>
    </row>
    <row r="17" spans="1:23" ht="18" customHeight="1">
      <c r="A17" s="221" t="s">
        <v>83</v>
      </c>
      <c r="B17" s="1137" t="s">
        <v>51</v>
      </c>
      <c r="C17" s="454">
        <v>18407.082701381001</v>
      </c>
      <c r="D17" s="454">
        <v>19196.074540770001</v>
      </c>
      <c r="E17" s="454">
        <v>24284.014862959</v>
      </c>
      <c r="F17" s="454">
        <v>27279.548850957999</v>
      </c>
      <c r="G17" s="454">
        <v>26676.993196919</v>
      </c>
      <c r="H17" s="454">
        <v>27146.908758943999</v>
      </c>
      <c r="I17" s="454">
        <v>26784.423258055998</v>
      </c>
      <c r="J17" s="454">
        <v>25940.053244753999</v>
      </c>
      <c r="K17" s="454">
        <v>25219.826048744999</v>
      </c>
      <c r="L17" s="454">
        <v>25378.673647258001</v>
      </c>
      <c r="M17" s="454">
        <v>24818.257381322001</v>
      </c>
      <c r="N17" s="454">
        <v>25101.067293832999</v>
      </c>
      <c r="O17" s="454">
        <v>25174.297014049</v>
      </c>
      <c r="P17" s="454">
        <v>25265.186885293999</v>
      </c>
      <c r="Q17" s="454">
        <v>25255.624402966001</v>
      </c>
      <c r="R17" s="454">
        <v>25746.407583650001</v>
      </c>
      <c r="S17" s="455"/>
    </row>
    <row r="18" spans="1:23" ht="18" customHeight="1">
      <c r="A18" s="221" t="s">
        <v>84</v>
      </c>
      <c r="B18" s="1137" t="s">
        <v>49</v>
      </c>
      <c r="C18" s="454">
        <v>48795.749424834998</v>
      </c>
      <c r="D18" s="454">
        <v>61254.141208091001</v>
      </c>
      <c r="E18" s="454">
        <v>66415.352496538995</v>
      </c>
      <c r="F18" s="454">
        <v>71955.248124883001</v>
      </c>
      <c r="G18" s="454">
        <v>71084.515311133</v>
      </c>
      <c r="H18" s="454">
        <v>73192.733292506004</v>
      </c>
      <c r="I18" s="454">
        <v>73770.403749913996</v>
      </c>
      <c r="J18" s="454">
        <v>75641.154276204004</v>
      </c>
      <c r="K18" s="454">
        <v>74465.497764733998</v>
      </c>
      <c r="L18" s="454">
        <v>74818.234060513001</v>
      </c>
      <c r="M18" s="454">
        <v>75784.897594748007</v>
      </c>
      <c r="N18" s="454">
        <v>75646.485426886997</v>
      </c>
      <c r="O18" s="454">
        <v>76575.614930983997</v>
      </c>
      <c r="P18" s="454">
        <v>77395.825345910998</v>
      </c>
      <c r="Q18" s="454">
        <v>79366.882297138</v>
      </c>
      <c r="R18" s="454">
        <v>79672.431437317995</v>
      </c>
      <c r="S18" s="455"/>
    </row>
    <row r="19" spans="1:23" ht="18" customHeight="1">
      <c r="A19" s="221" t="s">
        <v>85</v>
      </c>
      <c r="B19" s="1137" t="s">
        <v>52</v>
      </c>
      <c r="C19" s="454">
        <v>41432.594735639999</v>
      </c>
      <c r="D19" s="454">
        <v>46780.938737737997</v>
      </c>
      <c r="E19" s="454">
        <v>51451.017996155999</v>
      </c>
      <c r="F19" s="454">
        <v>53260.578605084003</v>
      </c>
      <c r="G19" s="454">
        <v>53349.457989654002</v>
      </c>
      <c r="H19" s="454">
        <v>54341.341112784998</v>
      </c>
      <c r="I19" s="454">
        <v>54984.249438152001</v>
      </c>
      <c r="J19" s="454">
        <v>53955.075273153998</v>
      </c>
      <c r="K19" s="454">
        <v>52242.133876528998</v>
      </c>
      <c r="L19" s="454">
        <v>52318.633617630003</v>
      </c>
      <c r="M19" s="454">
        <v>54734.987074488003</v>
      </c>
      <c r="N19" s="454">
        <v>54348.613060948999</v>
      </c>
      <c r="O19" s="454">
        <v>53529.313874166</v>
      </c>
      <c r="P19" s="454">
        <v>54085.470813858999</v>
      </c>
      <c r="Q19" s="454">
        <v>56619.393774753</v>
      </c>
      <c r="R19" s="454">
        <v>55950.006099493999</v>
      </c>
      <c r="S19" s="455"/>
    </row>
    <row r="20" spans="1:23" ht="18" customHeight="1">
      <c r="A20" s="221" t="s">
        <v>86</v>
      </c>
      <c r="B20" s="1137" t="s">
        <v>53</v>
      </c>
      <c r="C20" s="454">
        <v>50653.916388666999</v>
      </c>
      <c r="D20" s="454">
        <v>55404.784427036997</v>
      </c>
      <c r="E20" s="454">
        <v>64398.355937535998</v>
      </c>
      <c r="F20" s="454">
        <v>70253.597959097999</v>
      </c>
      <c r="G20" s="454">
        <v>73190.865494861006</v>
      </c>
      <c r="H20" s="454">
        <v>74960.695740379</v>
      </c>
      <c r="I20" s="454">
        <v>75719.329607876003</v>
      </c>
      <c r="J20" s="454">
        <v>76363.255383851996</v>
      </c>
      <c r="K20" s="454">
        <v>76412.845825013006</v>
      </c>
      <c r="L20" s="454">
        <v>77580.828360986998</v>
      </c>
      <c r="M20" s="454">
        <v>76557.081121434996</v>
      </c>
      <c r="N20" s="454">
        <v>78452.806995342995</v>
      </c>
      <c r="O20" s="454">
        <v>77086.673763839004</v>
      </c>
      <c r="P20" s="454">
        <v>77601.368962645007</v>
      </c>
      <c r="Q20" s="454">
        <v>78787.347111116003</v>
      </c>
      <c r="R20" s="454">
        <v>78251.101196496995</v>
      </c>
      <c r="S20" s="455"/>
    </row>
    <row r="21" spans="1:23" ht="18" customHeight="1">
      <c r="A21" s="221" t="s">
        <v>87</v>
      </c>
      <c r="B21" s="1137" t="s">
        <v>54</v>
      </c>
      <c r="C21" s="454">
        <v>55091.924094301001</v>
      </c>
      <c r="D21" s="454">
        <v>65137.701694271003</v>
      </c>
      <c r="E21" s="454">
        <v>71358.733245615993</v>
      </c>
      <c r="F21" s="454">
        <v>72638.059165453</v>
      </c>
      <c r="G21" s="454">
        <v>72973.949021438006</v>
      </c>
      <c r="H21" s="454">
        <v>73268.077498710001</v>
      </c>
      <c r="I21" s="454">
        <v>73806.052955413004</v>
      </c>
      <c r="J21" s="454">
        <v>73661.321418890002</v>
      </c>
      <c r="K21" s="454">
        <v>73046.373068956003</v>
      </c>
      <c r="L21" s="454">
        <v>72379.216187291997</v>
      </c>
      <c r="M21" s="454">
        <v>73087.937104045996</v>
      </c>
      <c r="N21" s="454">
        <v>73354.494599846003</v>
      </c>
      <c r="O21" s="454">
        <v>72969.097858239998</v>
      </c>
      <c r="P21" s="454">
        <v>73296.741253165994</v>
      </c>
      <c r="Q21" s="454">
        <v>74183.851081650995</v>
      </c>
      <c r="R21" s="454">
        <v>74881.637894732994</v>
      </c>
      <c r="S21" s="455"/>
    </row>
    <row r="22" spans="1:23" ht="18" customHeight="1">
      <c r="A22" s="221" t="s">
        <v>88</v>
      </c>
      <c r="B22" s="1137" t="s">
        <v>55</v>
      </c>
      <c r="C22" s="454">
        <v>99915.766544633007</v>
      </c>
      <c r="D22" s="454">
        <v>117244.341034343</v>
      </c>
      <c r="E22" s="454">
        <v>131336.74488785301</v>
      </c>
      <c r="F22" s="454">
        <v>144629.22717603299</v>
      </c>
      <c r="G22" s="454">
        <v>150090.06233160201</v>
      </c>
      <c r="H22" s="454">
        <v>162884.967745728</v>
      </c>
      <c r="I22" s="454">
        <v>165422.882999277</v>
      </c>
      <c r="J22" s="454">
        <v>162497.26505802199</v>
      </c>
      <c r="K22" s="454">
        <v>164995.72277932099</v>
      </c>
      <c r="L22" s="454">
        <v>166162.590906664</v>
      </c>
      <c r="M22" s="454">
        <v>165483.757350022</v>
      </c>
      <c r="N22" s="454">
        <v>169654.68148911701</v>
      </c>
      <c r="O22" s="454">
        <v>171126.376500146</v>
      </c>
      <c r="P22" s="454">
        <v>170874.85910043199</v>
      </c>
      <c r="Q22" s="454">
        <v>166768.12225525899</v>
      </c>
      <c r="R22" s="454">
        <v>171172.12431972401</v>
      </c>
      <c r="S22" s="455"/>
    </row>
    <row r="23" spans="1:23" ht="18" customHeight="1">
      <c r="A23" s="221" t="s">
        <v>120</v>
      </c>
      <c r="B23" s="1137" t="s">
        <v>56</v>
      </c>
      <c r="C23" s="454">
        <v>25373.771769925999</v>
      </c>
      <c r="D23" s="454">
        <v>29981.564599788999</v>
      </c>
      <c r="E23" s="454">
        <v>34259.656040340997</v>
      </c>
      <c r="F23" s="454">
        <v>35299.390617965</v>
      </c>
      <c r="G23" s="454">
        <v>35907.494221948997</v>
      </c>
      <c r="H23" s="454">
        <v>36647.904278290996</v>
      </c>
      <c r="I23" s="454">
        <v>37401.223338174997</v>
      </c>
      <c r="J23" s="454">
        <v>36578.555780543</v>
      </c>
      <c r="K23" s="454">
        <v>36877.120302265997</v>
      </c>
      <c r="L23" s="454">
        <v>35159.100749607998</v>
      </c>
      <c r="M23" s="454">
        <v>35275.584103171001</v>
      </c>
      <c r="N23" s="454">
        <v>36470.613945402001</v>
      </c>
      <c r="O23" s="454">
        <v>36932.830937386003</v>
      </c>
      <c r="P23" s="454">
        <v>36255.903827265</v>
      </c>
      <c r="Q23" s="454">
        <v>36639.913414914001</v>
      </c>
      <c r="R23" s="454">
        <v>37721.879982061997</v>
      </c>
      <c r="S23" s="455"/>
    </row>
    <row r="24" spans="1:23" ht="18" customHeight="1">
      <c r="A24" s="221" t="s">
        <v>186</v>
      </c>
      <c r="B24" s="1138" t="s">
        <v>57</v>
      </c>
      <c r="C24" s="454">
        <v>20233.652419817001</v>
      </c>
      <c r="D24" s="454">
        <v>25803.398248696001</v>
      </c>
      <c r="E24" s="454">
        <v>32247.420427937999</v>
      </c>
      <c r="F24" s="454">
        <v>29490.061073243</v>
      </c>
      <c r="G24" s="454">
        <v>29885.796156958</v>
      </c>
      <c r="H24" s="454">
        <v>30097.963320789</v>
      </c>
      <c r="I24" s="454">
        <v>30801.142920867998</v>
      </c>
      <c r="J24" s="454">
        <v>32442.224618692999</v>
      </c>
      <c r="K24" s="454">
        <v>30032.800645002</v>
      </c>
      <c r="L24" s="454">
        <v>30205.232489799</v>
      </c>
      <c r="M24" s="454">
        <v>30860.005923665001</v>
      </c>
      <c r="N24" s="454">
        <v>30348.678441012002</v>
      </c>
      <c r="O24" s="454">
        <v>31926.102185143998</v>
      </c>
      <c r="P24" s="454">
        <v>32071.685514764999</v>
      </c>
      <c r="Q24" s="454">
        <v>32975.660236226002</v>
      </c>
      <c r="R24" s="454">
        <v>31196.143853919999</v>
      </c>
      <c r="S24" s="455"/>
    </row>
    <row r="25" spans="1:23" ht="18" customHeight="1">
      <c r="A25" s="221" t="s">
        <v>187</v>
      </c>
      <c r="B25" s="1138" t="s">
        <v>58</v>
      </c>
      <c r="C25" s="454">
        <v>93604.640811623001</v>
      </c>
      <c r="D25" s="454">
        <v>105535.132317146</v>
      </c>
      <c r="E25" s="454">
        <v>112225.527080214</v>
      </c>
      <c r="F25" s="454">
        <v>112811.829006791</v>
      </c>
      <c r="G25" s="454">
        <v>113444.85071027</v>
      </c>
      <c r="H25" s="454">
        <v>114654.178995877</v>
      </c>
      <c r="I25" s="454">
        <v>114797.982049224</v>
      </c>
      <c r="J25" s="454">
        <v>114842.947646884</v>
      </c>
      <c r="K25" s="454">
        <v>112941.784308642</v>
      </c>
      <c r="L25" s="454">
        <v>115057.019420293</v>
      </c>
      <c r="M25" s="454">
        <v>118017.384122779</v>
      </c>
      <c r="N25" s="454">
        <v>116566.738017254</v>
      </c>
      <c r="O25" s="454">
        <v>116944.743249766</v>
      </c>
      <c r="P25" s="454">
        <v>119609.186941277</v>
      </c>
      <c r="Q25" s="454">
        <v>120672.854574999</v>
      </c>
      <c r="R25" s="454">
        <v>120662.83030652</v>
      </c>
      <c r="S25" s="455"/>
    </row>
    <row r="26" spans="1:23" ht="18" customHeight="1">
      <c r="A26" s="221" t="s">
        <v>188</v>
      </c>
      <c r="B26" s="1138" t="s">
        <v>59</v>
      </c>
      <c r="C26" s="454">
        <v>24179.866004436</v>
      </c>
      <c r="D26" s="454">
        <v>28621.444501779999</v>
      </c>
      <c r="E26" s="454">
        <v>28291.073176622001</v>
      </c>
      <c r="F26" s="454">
        <v>28025.474289247999</v>
      </c>
      <c r="G26" s="454">
        <v>28723.966705536001</v>
      </c>
      <c r="H26" s="454">
        <v>29144.869327149001</v>
      </c>
      <c r="I26" s="454">
        <v>28737.840035814999</v>
      </c>
      <c r="J26" s="454">
        <v>28571.990429976999</v>
      </c>
      <c r="K26" s="454">
        <v>28107.314796415001</v>
      </c>
      <c r="L26" s="454">
        <v>28022.272529916001</v>
      </c>
      <c r="M26" s="454">
        <v>29084.505339334999</v>
      </c>
      <c r="N26" s="454">
        <v>29176.959959686999</v>
      </c>
      <c r="O26" s="454">
        <v>29013.396700680001</v>
      </c>
      <c r="P26" s="454">
        <v>29394.779224808</v>
      </c>
      <c r="Q26" s="454">
        <v>29497.601310976999</v>
      </c>
      <c r="R26" s="454">
        <v>30194.916971047001</v>
      </c>
      <c r="S26" s="455"/>
    </row>
    <row r="27" spans="1:23" ht="18" customHeight="1">
      <c r="A27" s="221" t="s">
        <v>189</v>
      </c>
      <c r="B27" s="1137" t="s">
        <v>62</v>
      </c>
      <c r="C27" s="454">
        <v>5177.1991556410003</v>
      </c>
      <c r="D27" s="454">
        <v>5311.9357858359999</v>
      </c>
      <c r="E27" s="454">
        <v>5966.9193453070002</v>
      </c>
      <c r="F27" s="454">
        <v>6363.8379974760001</v>
      </c>
      <c r="G27" s="454">
        <v>6379.2988948570001</v>
      </c>
      <c r="H27" s="454">
        <v>6661.4158950669998</v>
      </c>
      <c r="I27" s="454">
        <v>6507.5948133459997</v>
      </c>
      <c r="J27" s="454">
        <v>6136.2429579330001</v>
      </c>
      <c r="K27" s="454">
        <v>5936.2726679870002</v>
      </c>
      <c r="L27" s="454">
        <v>6094.140141068</v>
      </c>
      <c r="M27" s="454">
        <v>6251.7960114870002</v>
      </c>
      <c r="N27" s="454">
        <v>6244.3692425239997</v>
      </c>
      <c r="O27" s="454">
        <v>6211.6406868200002</v>
      </c>
      <c r="P27" s="454">
        <v>6550.294857549</v>
      </c>
      <c r="Q27" s="454">
        <v>6585.5213927129998</v>
      </c>
      <c r="R27" s="454">
        <v>6448.8898583950004</v>
      </c>
      <c r="S27" s="455"/>
    </row>
    <row r="28" spans="1:23" ht="18" customHeight="1">
      <c r="A28" s="221" t="s">
        <v>190</v>
      </c>
      <c r="B28" s="1137" t="s">
        <v>61</v>
      </c>
      <c r="C28" s="454">
        <v>4412.066470535</v>
      </c>
      <c r="D28" s="454">
        <v>5206.5645822119996</v>
      </c>
      <c r="E28" s="454">
        <v>5860.1937306279997</v>
      </c>
      <c r="F28" s="454">
        <v>6025.6585266470001</v>
      </c>
      <c r="G28" s="454">
        <v>6034.498262741</v>
      </c>
      <c r="H28" s="454">
        <v>6160.6735490419996</v>
      </c>
      <c r="I28" s="454">
        <v>6066.5080356369999</v>
      </c>
      <c r="J28" s="454">
        <v>5703.8276358290004</v>
      </c>
      <c r="K28" s="454">
        <v>5490.9246608639996</v>
      </c>
      <c r="L28" s="454">
        <v>5401.1997802269998</v>
      </c>
      <c r="M28" s="454">
        <v>5475.9305309339998</v>
      </c>
      <c r="N28" s="454">
        <v>5931.1704104760001</v>
      </c>
      <c r="O28" s="454">
        <v>5734.7159351370001</v>
      </c>
      <c r="P28" s="454">
        <v>6015.0542421589998</v>
      </c>
      <c r="Q28" s="454">
        <v>6007.8197709100004</v>
      </c>
      <c r="R28" s="454">
        <v>6014.1857809029998</v>
      </c>
      <c r="S28" s="455"/>
    </row>
    <row r="29" spans="1:23" ht="18" customHeight="1">
      <c r="A29" s="221" t="s">
        <v>191</v>
      </c>
      <c r="B29" s="1138" t="s">
        <v>60</v>
      </c>
      <c r="C29" s="454">
        <v>19170.201071998999</v>
      </c>
      <c r="D29" s="454">
        <v>25940.399230849001</v>
      </c>
      <c r="E29" s="454">
        <v>29829.418643707999</v>
      </c>
      <c r="F29" s="454">
        <v>29431.826464294001</v>
      </c>
      <c r="G29" s="454">
        <v>29306.449284912</v>
      </c>
      <c r="H29" s="454">
        <v>29852.517397357002</v>
      </c>
      <c r="I29" s="454">
        <v>30267.381843068</v>
      </c>
      <c r="J29" s="454">
        <v>30489.357806052001</v>
      </c>
      <c r="K29" s="454">
        <v>30086.728613128998</v>
      </c>
      <c r="L29" s="454">
        <v>32037.108310793999</v>
      </c>
      <c r="M29" s="454">
        <v>29963.414051025</v>
      </c>
      <c r="N29" s="454">
        <v>30709.715913553999</v>
      </c>
      <c r="O29" s="454">
        <v>30367.292769992</v>
      </c>
      <c r="P29" s="454">
        <v>30448.248869763</v>
      </c>
      <c r="Q29" s="454">
        <v>30639.186178002001</v>
      </c>
      <c r="R29" s="454">
        <v>32804.335979386</v>
      </c>
      <c r="S29" s="455"/>
    </row>
    <row r="30" spans="1:23" ht="18" customHeight="1">
      <c r="A30" s="221" t="s">
        <v>192</v>
      </c>
      <c r="B30" s="1137" t="s">
        <v>63</v>
      </c>
      <c r="C30" s="454">
        <v>28874.303829740998</v>
      </c>
      <c r="D30" s="454">
        <v>33363.523177743999</v>
      </c>
      <c r="E30" s="454">
        <v>35410.152346187999</v>
      </c>
      <c r="F30" s="454">
        <v>41302.692880059003</v>
      </c>
      <c r="G30" s="454">
        <v>41088.961702136003</v>
      </c>
      <c r="H30" s="454">
        <v>40484.026397672002</v>
      </c>
      <c r="I30" s="454">
        <v>44981.156254123998</v>
      </c>
      <c r="J30" s="454">
        <v>41473.856888898998</v>
      </c>
      <c r="K30" s="454">
        <v>43502.793506037</v>
      </c>
      <c r="L30" s="454">
        <v>41226.637347721997</v>
      </c>
      <c r="M30" s="454">
        <v>41644.914734241</v>
      </c>
      <c r="N30" s="454">
        <v>38509.172791730998</v>
      </c>
      <c r="O30" s="454">
        <v>39391.922620963996</v>
      </c>
      <c r="P30" s="454">
        <v>39655.315246794999</v>
      </c>
      <c r="Q30" s="454">
        <v>39919.139073056998</v>
      </c>
      <c r="R30" s="454">
        <v>42797.808033244</v>
      </c>
      <c r="S30" s="455"/>
      <c r="T30" s="287"/>
      <c r="U30" s="287"/>
      <c r="V30" s="287"/>
      <c r="W30" s="287"/>
    </row>
    <row r="31" spans="1:23" ht="18" customHeight="1">
      <c r="A31" s="221" t="s">
        <v>193</v>
      </c>
      <c r="B31" s="1137" t="s">
        <v>64</v>
      </c>
      <c r="C31" s="454">
        <v>93605.324225931996</v>
      </c>
      <c r="D31" s="454">
        <v>100216.71521225999</v>
      </c>
      <c r="E31" s="454">
        <v>104079.894954288</v>
      </c>
      <c r="F31" s="454">
        <v>116744.097278318</v>
      </c>
      <c r="G31" s="454">
        <v>119760.82761626301</v>
      </c>
      <c r="H31" s="454">
        <v>122942.535556273</v>
      </c>
      <c r="I31" s="454">
        <v>125214.10460905</v>
      </c>
      <c r="J31" s="454">
        <v>126588.95880284499</v>
      </c>
      <c r="K31" s="454">
        <v>127113.138897728</v>
      </c>
      <c r="L31" s="454">
        <v>128907.26362220199</v>
      </c>
      <c r="M31" s="454">
        <v>131533.57139623101</v>
      </c>
      <c r="N31" s="454">
        <v>133238.64047354</v>
      </c>
      <c r="O31" s="454">
        <v>135615.061059286</v>
      </c>
      <c r="P31" s="454">
        <v>138708.63951218399</v>
      </c>
      <c r="Q31" s="454">
        <v>141967.31001456999</v>
      </c>
      <c r="R31" s="454">
        <v>145789.52218659199</v>
      </c>
      <c r="S31" s="455"/>
      <c r="T31" s="287"/>
      <c r="U31" s="287"/>
      <c r="V31" s="287"/>
      <c r="W31" s="287"/>
    </row>
    <row r="32" spans="1:23" ht="18" customHeight="1">
      <c r="A32" s="221" t="s">
        <v>194</v>
      </c>
      <c r="B32" s="1137" t="s">
        <v>65</v>
      </c>
      <c r="C32" s="454">
        <v>25098.157025224999</v>
      </c>
      <c r="D32" s="454">
        <v>30085.215218369998</v>
      </c>
      <c r="E32" s="454">
        <v>33166.983146084</v>
      </c>
      <c r="F32" s="454">
        <v>33445.934901624998</v>
      </c>
      <c r="G32" s="454">
        <v>33283.788287139003</v>
      </c>
      <c r="H32" s="454">
        <v>33123.155339707002</v>
      </c>
      <c r="I32" s="454">
        <v>33001.082472192997</v>
      </c>
      <c r="J32" s="454">
        <v>33058.862941191997</v>
      </c>
      <c r="K32" s="454">
        <v>32636.455790262</v>
      </c>
      <c r="L32" s="454">
        <v>32547.808834749001</v>
      </c>
      <c r="M32" s="454">
        <v>33590.090897415997</v>
      </c>
      <c r="N32" s="454">
        <v>34083.876057535999</v>
      </c>
      <c r="O32" s="454">
        <v>33469.548127978996</v>
      </c>
      <c r="P32" s="454">
        <v>33014.990407963</v>
      </c>
      <c r="Q32" s="454">
        <v>34718.170402670003</v>
      </c>
      <c r="R32" s="454">
        <v>34744.578404879998</v>
      </c>
      <c r="S32" s="455"/>
      <c r="T32" s="287"/>
      <c r="U32" s="287"/>
      <c r="V32" s="287"/>
      <c r="W32" s="287"/>
    </row>
    <row r="33" spans="1:23" ht="18" customHeight="1">
      <c r="A33" s="221" t="s">
        <v>195</v>
      </c>
      <c r="B33" s="1137" t="s">
        <v>66</v>
      </c>
      <c r="C33" s="454">
        <v>12683.557386782</v>
      </c>
      <c r="D33" s="454">
        <v>13977.461847361999</v>
      </c>
      <c r="E33" s="454">
        <v>14438.600409793</v>
      </c>
      <c r="F33" s="454">
        <v>14615.81090063</v>
      </c>
      <c r="G33" s="454">
        <v>14315.008545365001</v>
      </c>
      <c r="H33" s="454">
        <v>14620.53385333</v>
      </c>
      <c r="I33" s="454">
        <v>14185.069771513001</v>
      </c>
      <c r="J33" s="454">
        <v>14201.615411409</v>
      </c>
      <c r="K33" s="454">
        <v>13964.169516927001</v>
      </c>
      <c r="L33" s="454">
        <v>13958.238901303999</v>
      </c>
      <c r="M33" s="454">
        <v>13878.569416897</v>
      </c>
      <c r="N33" s="454">
        <v>14111.890762831001</v>
      </c>
      <c r="O33" s="454">
        <v>14092.558577240001</v>
      </c>
      <c r="P33" s="454">
        <v>14467.427436279</v>
      </c>
      <c r="Q33" s="454">
        <v>14825.702995674999</v>
      </c>
      <c r="R33" s="454">
        <v>14333.037799227001</v>
      </c>
      <c r="S33" s="455"/>
      <c r="T33" s="287"/>
      <c r="U33" s="287"/>
      <c r="V33" s="287"/>
      <c r="W33" s="287"/>
    </row>
    <row r="34" spans="1:23" ht="18" customHeight="1">
      <c r="A34" s="221" t="s">
        <v>196</v>
      </c>
      <c r="B34" s="1137" t="s">
        <v>67</v>
      </c>
      <c r="C34" s="454">
        <v>41178.714081589002</v>
      </c>
      <c r="D34" s="454">
        <v>46639.087638882003</v>
      </c>
      <c r="E34" s="454">
        <v>48021.690299102003</v>
      </c>
      <c r="F34" s="454">
        <v>47793.654195231</v>
      </c>
      <c r="G34" s="454">
        <v>46515.340303343</v>
      </c>
      <c r="H34" s="454">
        <v>50211.286907551003</v>
      </c>
      <c r="I34" s="454">
        <v>52020.288224133998</v>
      </c>
      <c r="J34" s="454">
        <v>49917.661991831999</v>
      </c>
      <c r="K34" s="454">
        <v>48235.139726492998</v>
      </c>
      <c r="L34" s="454">
        <v>46882.239626032999</v>
      </c>
      <c r="M34" s="454">
        <v>45517.414507988004</v>
      </c>
      <c r="N34" s="454">
        <v>48133.471296299002</v>
      </c>
      <c r="O34" s="454">
        <v>49808.206128348997</v>
      </c>
      <c r="P34" s="454">
        <v>49044.280650287001</v>
      </c>
      <c r="Q34" s="454">
        <v>50591.369484338997</v>
      </c>
      <c r="R34" s="454">
        <v>51544.905841899003</v>
      </c>
      <c r="S34" s="455"/>
      <c r="T34" s="287"/>
      <c r="U34" s="287"/>
      <c r="V34" s="287"/>
      <c r="W34" s="287"/>
    </row>
    <row r="35" spans="1:23" ht="18" customHeight="1">
      <c r="A35" s="221" t="s">
        <v>197</v>
      </c>
      <c r="B35" s="1138" t="s">
        <v>68</v>
      </c>
      <c r="C35" s="454">
        <v>7140.8338148800003</v>
      </c>
      <c r="D35" s="454">
        <v>8189.5321641459996</v>
      </c>
      <c r="E35" s="454">
        <v>9113.2877023090005</v>
      </c>
      <c r="F35" s="454">
        <v>9574.8428251240002</v>
      </c>
      <c r="G35" s="454">
        <v>9949.9525508250008</v>
      </c>
      <c r="H35" s="454">
        <v>10386.655073843</v>
      </c>
      <c r="I35" s="454">
        <v>9946.6261921149999</v>
      </c>
      <c r="J35" s="454">
        <v>10312.466678514</v>
      </c>
      <c r="K35" s="454">
        <v>10582.016145310999</v>
      </c>
      <c r="L35" s="454">
        <v>10196.589518813</v>
      </c>
      <c r="M35" s="454">
        <v>10221.184301107</v>
      </c>
      <c r="N35" s="454">
        <v>10718.734140684999</v>
      </c>
      <c r="O35" s="454">
        <v>10505.175149441</v>
      </c>
      <c r="P35" s="454">
        <v>10664.528316391999</v>
      </c>
      <c r="Q35" s="454">
        <v>10872.784701914001</v>
      </c>
      <c r="R35" s="454">
        <v>10707.967288738</v>
      </c>
      <c r="S35" s="455"/>
    </row>
    <row r="36" spans="1:23" ht="18" customHeight="1">
      <c r="A36" s="221" t="s">
        <v>198</v>
      </c>
      <c r="B36" s="1138" t="s">
        <v>69</v>
      </c>
      <c r="C36" s="454">
        <v>14852.412420668999</v>
      </c>
      <c r="D36" s="454">
        <v>18067.933644060999</v>
      </c>
      <c r="E36" s="454">
        <v>17033.647693719999</v>
      </c>
      <c r="F36" s="454">
        <v>16189.004456944</v>
      </c>
      <c r="G36" s="454">
        <v>16341.270099545</v>
      </c>
      <c r="H36" s="454">
        <v>18003.108134307</v>
      </c>
      <c r="I36" s="454">
        <v>18363.532881941999</v>
      </c>
      <c r="J36" s="454">
        <v>17962.051556982002</v>
      </c>
      <c r="K36" s="454">
        <v>16684.596476457002</v>
      </c>
      <c r="L36" s="454">
        <v>16604.146757682</v>
      </c>
      <c r="M36" s="454">
        <v>16957.361339110001</v>
      </c>
      <c r="N36" s="454">
        <v>16262.900873316999</v>
      </c>
      <c r="O36" s="454">
        <v>17654.886889809</v>
      </c>
      <c r="P36" s="454">
        <v>17040.090799074002</v>
      </c>
      <c r="Q36" s="454">
        <v>18007.877075745</v>
      </c>
      <c r="R36" s="454">
        <v>17517.083336546999</v>
      </c>
      <c r="S36" s="455"/>
    </row>
    <row r="37" spans="1:23" ht="18" customHeight="1">
      <c r="A37" s="221" t="s">
        <v>199</v>
      </c>
      <c r="B37" s="1138" t="s">
        <v>335</v>
      </c>
      <c r="C37" s="454">
        <v>12864.91097898</v>
      </c>
      <c r="D37" s="454">
        <v>20541.370979702999</v>
      </c>
      <c r="E37" s="454">
        <v>18335.279030599999</v>
      </c>
      <c r="F37" s="454">
        <v>17511.136606202999</v>
      </c>
      <c r="G37" s="454">
        <v>18626.103776839002</v>
      </c>
      <c r="H37" s="454">
        <v>21361.537408412001</v>
      </c>
      <c r="I37" s="454">
        <v>22430.871266090999</v>
      </c>
      <c r="J37" s="454">
        <v>22097.466339925999</v>
      </c>
      <c r="K37" s="454">
        <v>21236.042746341998</v>
      </c>
      <c r="L37" s="454">
        <v>22681.360434537</v>
      </c>
      <c r="M37" s="454">
        <v>23936.463530196001</v>
      </c>
      <c r="N37" s="454">
        <v>20142.941165911001</v>
      </c>
      <c r="O37" s="454">
        <v>21272.070707325001</v>
      </c>
      <c r="P37" s="454">
        <v>24293.187571627001</v>
      </c>
      <c r="Q37" s="454">
        <v>23352.711283289998</v>
      </c>
      <c r="R37" s="454">
        <v>23229.461524169001</v>
      </c>
      <c r="S37" s="455"/>
    </row>
    <row r="38" spans="1:23" ht="25.2" customHeight="1" thickBot="1">
      <c r="A38" s="456" t="s">
        <v>71</v>
      </c>
      <c r="B38" s="457"/>
      <c r="C38" s="458">
        <f>SUM(C4:C37)</f>
        <v>5630447.7245247671</v>
      </c>
      <c r="D38" s="458">
        <v>6665390.2002391871</v>
      </c>
      <c r="E38" s="458">
        <v>7479462.5514919702</v>
      </c>
      <c r="F38" s="458">
        <v>7608400.6329616141</v>
      </c>
      <c r="G38" s="458">
        <v>7647334.1794872442</v>
      </c>
      <c r="H38" s="458">
        <v>7927036.1481142258</v>
      </c>
      <c r="I38" s="458">
        <v>7974132.4780850522</v>
      </c>
      <c r="J38" s="458">
        <v>8153589.9088061228</v>
      </c>
      <c r="K38" s="458">
        <v>7953822.7486329377</v>
      </c>
      <c r="L38" s="458">
        <v>7988709.8901644656</v>
      </c>
      <c r="M38" s="458">
        <v>8005579.340684616</v>
      </c>
      <c r="N38" s="458">
        <v>7996570.9919957193</v>
      </c>
      <c r="O38" s="458">
        <v>8007689.5647301776</v>
      </c>
      <c r="P38" s="458">
        <v>8042100.9039423391</v>
      </c>
      <c r="Q38" s="458">
        <v>8064492.161396198</v>
      </c>
      <c r="R38" s="458">
        <v>8082870.0973306773</v>
      </c>
      <c r="S38" s="906"/>
    </row>
    <row r="39" spans="1:23" ht="12.75" customHeight="1">
      <c r="R39" s="37"/>
    </row>
    <row r="40" spans="1:23" ht="29.25" customHeight="1">
      <c r="C40" s="58"/>
      <c r="D40" s="58"/>
      <c r="E40" s="58"/>
      <c r="F40" s="58"/>
      <c r="G40" s="58"/>
      <c r="H40" s="58"/>
      <c r="I40" s="58"/>
      <c r="J40" s="58"/>
      <c r="K40" s="58"/>
      <c r="L40" s="58"/>
      <c r="M40" s="58"/>
      <c r="N40" s="37"/>
      <c r="O40" s="37"/>
      <c r="P40" s="37"/>
      <c r="Q40" s="37"/>
      <c r="R40" s="37"/>
      <c r="S40" s="58"/>
    </row>
    <row r="41" spans="1:23" ht="12.75" customHeight="1">
      <c r="N41" s="37"/>
      <c r="O41" s="37"/>
      <c r="P41" s="37"/>
      <c r="Q41" s="37"/>
      <c r="R41" s="37"/>
    </row>
    <row r="46" spans="1:23" ht="12.75" customHeight="1">
      <c r="T46" s="1" t="s">
        <v>236</v>
      </c>
    </row>
  </sheetData>
  <mergeCells count="7">
    <mergeCell ref="A1:S1"/>
    <mergeCell ref="A2:B3"/>
    <mergeCell ref="C2:C3"/>
    <mergeCell ref="D2:D3"/>
    <mergeCell ref="E2:E3"/>
    <mergeCell ref="F2:J2"/>
    <mergeCell ref="K2:R2"/>
  </mergeCells>
  <printOptions horizontalCentered="1"/>
  <pageMargins left="0.31496062992126" right="0.39370078740157499" top="0.74803149606299202" bottom="0.27559055118110198" header="0.55118110236220497" footer="0.15748031496063"/>
  <pageSetup paperSize="9" scale="64"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13"/>
  <sheetViews>
    <sheetView showGridLines="0" view="pageBreakPreview" topLeftCell="A9" zoomScale="80" zoomScaleNormal="70" zoomScaleSheetLayoutView="80" workbookViewId="0">
      <selection activeCell="Q21" sqref="Q21"/>
    </sheetView>
  </sheetViews>
  <sheetFormatPr defaultColWidth="0" defaultRowHeight="13.2"/>
  <cols>
    <col min="1" max="1" width="36.81640625" style="11" customWidth="1"/>
    <col min="2" max="2" width="7.453125" style="11" hidden="1" customWidth="1"/>
    <col min="3" max="17" width="7.453125" style="11" customWidth="1"/>
    <col min="18" max="201" width="6.81640625" style="11" customWidth="1"/>
    <col min="202" max="202" width="2" style="11" customWidth="1"/>
    <col min="203" max="203" width="19.1796875" style="11" customWidth="1"/>
    <col min="204" max="208" width="6.81640625" style="11" customWidth="1"/>
    <col min="209" max="16384" width="0" style="11" hidden="1"/>
  </cols>
  <sheetData>
    <row r="1" spans="1:19" ht="75" customHeight="1">
      <c r="A1" s="1393" t="s">
        <v>307</v>
      </c>
      <c r="B1" s="1394"/>
      <c r="C1" s="1394"/>
      <c r="D1" s="1394"/>
      <c r="E1" s="1394"/>
      <c r="F1" s="1394"/>
      <c r="G1" s="1394"/>
      <c r="H1" s="1394"/>
      <c r="I1" s="1394"/>
      <c r="J1" s="1394"/>
      <c r="K1" s="1394"/>
      <c r="L1" s="1394"/>
      <c r="M1" s="1394"/>
      <c r="N1" s="1394"/>
      <c r="O1" s="1394"/>
      <c r="P1" s="1394"/>
      <c r="Q1" s="1395"/>
    </row>
    <row r="2" spans="1:19" ht="22.2" customHeight="1">
      <c r="A2" s="1348" t="s">
        <v>426</v>
      </c>
      <c r="B2" s="1367" t="s">
        <v>277</v>
      </c>
      <c r="C2" s="1357" t="s">
        <v>854</v>
      </c>
      <c r="D2" s="1359">
        <v>2021</v>
      </c>
      <c r="E2" s="1359">
        <v>2022</v>
      </c>
      <c r="F2" s="1359"/>
      <c r="G2" s="1359"/>
      <c r="H2" s="1359"/>
      <c r="I2" s="1359"/>
      <c r="J2" s="1359">
        <v>2023</v>
      </c>
      <c r="K2" s="1359"/>
      <c r="L2" s="1359"/>
      <c r="M2" s="1359"/>
      <c r="N2" s="1359"/>
      <c r="O2" s="1359"/>
      <c r="P2" s="1359"/>
      <c r="Q2" s="1373"/>
    </row>
    <row r="3" spans="1:19" ht="22.2" customHeight="1">
      <c r="A3" s="1348"/>
      <c r="B3" s="1367"/>
      <c r="C3" s="1358"/>
      <c r="D3" s="1360"/>
      <c r="E3" s="809" t="s">
        <v>267</v>
      </c>
      <c r="F3" s="809" t="s">
        <v>7</v>
      </c>
      <c r="G3" s="809" t="s">
        <v>13</v>
      </c>
      <c r="H3" s="809" t="s">
        <v>14</v>
      </c>
      <c r="I3" s="809" t="s">
        <v>15</v>
      </c>
      <c r="J3" s="809" t="s">
        <v>0</v>
      </c>
      <c r="K3" s="934" t="s">
        <v>1</v>
      </c>
      <c r="L3" s="934" t="s">
        <v>2</v>
      </c>
      <c r="M3" s="934" t="s">
        <v>3</v>
      </c>
      <c r="N3" s="934" t="s">
        <v>4</v>
      </c>
      <c r="O3" s="934" t="s">
        <v>5</v>
      </c>
      <c r="P3" s="809" t="s">
        <v>6</v>
      </c>
      <c r="Q3" s="1007" t="s">
        <v>267</v>
      </c>
    </row>
    <row r="4" spans="1:19" ht="22.2" customHeight="1">
      <c r="A4" s="172" t="s">
        <v>437</v>
      </c>
      <c r="B4" s="1139"/>
      <c r="C4" s="1139"/>
      <c r="D4" s="1139"/>
      <c r="E4" s="1139"/>
      <c r="F4" s="1139"/>
      <c r="G4" s="1139"/>
      <c r="H4" s="1139"/>
      <c r="I4" s="1139"/>
      <c r="J4" s="1139"/>
      <c r="K4" s="1139"/>
      <c r="L4" s="1139"/>
      <c r="M4" s="1139"/>
      <c r="N4" s="1139"/>
      <c r="O4" s="1139"/>
      <c r="P4" s="1139"/>
      <c r="Q4" s="464"/>
    </row>
    <row r="5" spans="1:19" ht="22.2" customHeight="1">
      <c r="A5" s="367" t="s">
        <v>96</v>
      </c>
      <c r="B5" s="459">
        <v>2.1957412434632699</v>
      </c>
      <c r="C5" s="459">
        <v>1.9147227738639501</v>
      </c>
      <c r="D5" s="459">
        <v>1.7147965205676901</v>
      </c>
      <c r="E5" s="459">
        <v>1.6224786208800199</v>
      </c>
      <c r="F5" s="459">
        <v>1.6410767229013601</v>
      </c>
      <c r="G5" s="459">
        <v>1.6908638271686001</v>
      </c>
      <c r="H5" s="459">
        <v>1.7475963162618</v>
      </c>
      <c r="I5" s="459">
        <v>1.91130657646012</v>
      </c>
      <c r="J5" s="459">
        <v>1.92460694289514</v>
      </c>
      <c r="K5" s="459">
        <v>1.9120697696314299</v>
      </c>
      <c r="L5" s="459">
        <v>1.9170565611667401</v>
      </c>
      <c r="M5" s="459">
        <v>1.91849856054117</v>
      </c>
      <c r="N5" s="459">
        <v>1.96651193900457</v>
      </c>
      <c r="O5" s="459">
        <v>1.97591940929039</v>
      </c>
      <c r="P5" s="459">
        <v>1.9642168404870699</v>
      </c>
      <c r="Q5" s="1140">
        <v>2.0131229683657401</v>
      </c>
      <c r="R5" s="46"/>
      <c r="S5" s="459"/>
    </row>
    <row r="6" spans="1:19" ht="22.2" customHeight="1">
      <c r="A6" s="367" t="s">
        <v>438</v>
      </c>
      <c r="B6" s="459">
        <v>0.49764772188685402</v>
      </c>
      <c r="C6" s="459">
        <v>0.424097603365444</v>
      </c>
      <c r="D6" s="459">
        <v>0.16734818405471499</v>
      </c>
      <c r="E6" s="459">
        <v>0.27029579939362902</v>
      </c>
      <c r="F6" s="459">
        <v>0.40741925765166898</v>
      </c>
      <c r="G6" s="459">
        <v>0.57230954284590696</v>
      </c>
      <c r="H6" s="459">
        <v>0.77629792961234101</v>
      </c>
      <c r="I6" s="459">
        <v>1.01434078616284</v>
      </c>
      <c r="J6" s="459">
        <v>0.99825223610846203</v>
      </c>
      <c r="K6" s="459">
        <v>1.0773622670351299</v>
      </c>
      <c r="L6" s="459">
        <v>1.0301119007883</v>
      </c>
      <c r="M6" s="459">
        <v>0.98284080096596305</v>
      </c>
      <c r="N6" s="459">
        <v>0.96878246084764696</v>
      </c>
      <c r="O6" s="459">
        <v>1.1145162443483001</v>
      </c>
      <c r="P6" s="459">
        <v>1.1339353623667201</v>
      </c>
      <c r="Q6" s="1140">
        <v>1.27472553655981</v>
      </c>
      <c r="R6" s="46"/>
      <c r="S6" s="459"/>
    </row>
    <row r="7" spans="1:19">
      <c r="A7" s="172" t="s">
        <v>439</v>
      </c>
      <c r="B7" s="288"/>
      <c r="C7" s="288"/>
      <c r="D7" s="288"/>
      <c r="E7" s="288"/>
      <c r="F7" s="288"/>
      <c r="G7" s="288"/>
      <c r="H7" s="288"/>
      <c r="I7" s="288"/>
      <c r="J7" s="288"/>
      <c r="K7" s="288"/>
      <c r="L7" s="288"/>
      <c r="M7" s="288"/>
      <c r="N7" s="288"/>
      <c r="O7" s="288"/>
      <c r="P7" s="288"/>
      <c r="Q7" s="1141"/>
      <c r="R7" s="46"/>
      <c r="S7" s="460"/>
    </row>
    <row r="8" spans="1:19" ht="22.2" customHeight="1">
      <c r="A8" s="367" t="s">
        <v>96</v>
      </c>
      <c r="B8" s="459">
        <v>1.3127698431616499</v>
      </c>
      <c r="C8" s="459">
        <v>0.86081230620849702</v>
      </c>
      <c r="D8" s="459">
        <v>0.685453538756022</v>
      </c>
      <c r="E8" s="459">
        <v>0.64829056700684196</v>
      </c>
      <c r="F8" s="459">
        <v>0.65588106376772504</v>
      </c>
      <c r="G8" s="459">
        <v>0.66686128957253399</v>
      </c>
      <c r="H8" s="459">
        <v>0.66686128957253399</v>
      </c>
      <c r="I8" s="459">
        <v>0.667030461922556</v>
      </c>
      <c r="J8" s="459">
        <v>0.66732485617589699</v>
      </c>
      <c r="K8" s="459">
        <v>0.66987153195833804</v>
      </c>
      <c r="L8" s="459">
        <v>0.68908195583059895</v>
      </c>
      <c r="M8" s="459">
        <v>0.67212983523601399</v>
      </c>
      <c r="N8" s="459">
        <v>0.67212983523601399</v>
      </c>
      <c r="O8" s="459">
        <v>0.67008613021590202</v>
      </c>
      <c r="P8" s="459">
        <v>0.66596333171324895</v>
      </c>
      <c r="Q8" s="1140">
        <v>0.66065845247629096</v>
      </c>
      <c r="R8" s="46"/>
      <c r="S8" s="460"/>
    </row>
    <row r="9" spans="1:19" ht="22.2" customHeight="1">
      <c r="A9" s="367" t="s">
        <v>438</v>
      </c>
      <c r="B9" s="459">
        <v>0.44943369639092801</v>
      </c>
      <c r="C9" s="459">
        <v>0.284991151928985</v>
      </c>
      <c r="D9" s="459">
        <v>0.17304087772565699</v>
      </c>
      <c r="E9" s="459">
        <v>0.22349906342288201</v>
      </c>
      <c r="F9" s="459">
        <v>0.25206028170339201</v>
      </c>
      <c r="G9" s="459">
        <v>0.34381655965993002</v>
      </c>
      <c r="H9" s="459">
        <v>0.34381655965993002</v>
      </c>
      <c r="I9" s="459">
        <v>0.43157755396625902</v>
      </c>
      <c r="J9" s="459">
        <v>0.48786071838225098</v>
      </c>
      <c r="K9" s="459">
        <v>0.56831052831303897</v>
      </c>
      <c r="L9" s="459">
        <v>0.70927541309874498</v>
      </c>
      <c r="M9" s="459">
        <v>0.73245193409811304</v>
      </c>
      <c r="N9" s="459">
        <v>0.73245193409811304</v>
      </c>
      <c r="O9" s="459">
        <v>0.58032439953035297</v>
      </c>
      <c r="P9" s="459">
        <v>0.65525650928875701</v>
      </c>
      <c r="Q9" s="1140">
        <v>0.69043620668342298</v>
      </c>
      <c r="R9" s="46"/>
      <c r="S9" s="462"/>
    </row>
    <row r="10" spans="1:19" ht="22.2" customHeight="1">
      <c r="A10" s="172" t="s">
        <v>440</v>
      </c>
      <c r="B10" s="288"/>
      <c r="C10" s="288"/>
      <c r="D10" s="288"/>
      <c r="E10" s="288"/>
      <c r="F10" s="288"/>
      <c r="G10" s="288"/>
      <c r="H10" s="288"/>
      <c r="I10" s="288"/>
      <c r="J10" s="288"/>
      <c r="K10" s="288"/>
      <c r="L10" s="288"/>
      <c r="M10" s="288"/>
      <c r="N10" s="288"/>
      <c r="O10" s="288"/>
      <c r="P10" s="288"/>
      <c r="Q10" s="1141"/>
      <c r="R10" s="46"/>
      <c r="S10" s="462"/>
    </row>
    <row r="11" spans="1:19" ht="26.4">
      <c r="A11" s="368" t="s">
        <v>441</v>
      </c>
      <c r="B11" s="288"/>
      <c r="C11" s="288"/>
      <c r="D11" s="288"/>
      <c r="E11" s="288"/>
      <c r="F11" s="288"/>
      <c r="G11" s="288"/>
      <c r="H11" s="288"/>
      <c r="I11" s="288"/>
      <c r="J11" s="288"/>
      <c r="K11" s="288"/>
      <c r="L11" s="288"/>
      <c r="M11" s="288"/>
      <c r="N11" s="288"/>
      <c r="O11" s="288"/>
      <c r="P11" s="288"/>
      <c r="Q11" s="1141"/>
      <c r="R11" s="46"/>
      <c r="S11" s="459"/>
    </row>
    <row r="12" spans="1:19" ht="22.2" customHeight="1">
      <c r="A12" s="367" t="s">
        <v>96</v>
      </c>
      <c r="B12" s="460">
        <v>6.9183643791634903</v>
      </c>
      <c r="C12" s="460">
        <v>4.2219811716929403</v>
      </c>
      <c r="D12" s="460">
        <v>2.9183354545830298</v>
      </c>
      <c r="E12" s="460">
        <v>2.8677641324376202</v>
      </c>
      <c r="F12" s="460">
        <v>2.9715888343352002</v>
      </c>
      <c r="G12" s="460">
        <v>3.3592782455794898</v>
      </c>
      <c r="H12" s="460">
        <v>3.6881925008310499</v>
      </c>
      <c r="I12" s="460">
        <v>3.9499501682376299</v>
      </c>
      <c r="J12" s="460">
        <v>4.0004050870318997</v>
      </c>
      <c r="K12" s="460">
        <v>4.1798364208918297</v>
      </c>
      <c r="L12" s="460">
        <v>4.2022162973253501</v>
      </c>
      <c r="M12" s="460">
        <v>4.1752538785231001</v>
      </c>
      <c r="N12" s="460">
        <v>4.1889188815615697</v>
      </c>
      <c r="O12" s="460">
        <v>4.1899054746628002</v>
      </c>
      <c r="P12" s="460">
        <v>4.2391494695579501</v>
      </c>
      <c r="Q12" s="1142">
        <v>4.2891425242276497</v>
      </c>
      <c r="R12" s="46"/>
      <c r="S12" s="459"/>
    </row>
    <row r="13" spans="1:19" ht="22.2" customHeight="1">
      <c r="A13" s="367" t="s">
        <v>438</v>
      </c>
      <c r="B13" s="460">
        <v>2.1113236422123398</v>
      </c>
      <c r="C13" s="460">
        <v>0.71924151159435601</v>
      </c>
      <c r="D13" s="460">
        <v>0.36849379745222999</v>
      </c>
      <c r="E13" s="460">
        <v>1.1191849483953999</v>
      </c>
      <c r="F13" s="460">
        <v>1.5038626961625301</v>
      </c>
      <c r="G13" s="460">
        <v>2.0044899467386599</v>
      </c>
      <c r="H13" s="460">
        <v>2.4249169655748202</v>
      </c>
      <c r="I13" s="460">
        <v>2.7432673456422498</v>
      </c>
      <c r="J13" s="460">
        <v>2.8557191767715699</v>
      </c>
      <c r="K13" s="460">
        <v>2.8835027689097901</v>
      </c>
      <c r="L13" s="460">
        <v>2.9963684350503699</v>
      </c>
      <c r="M13" s="460">
        <v>2.9197933863525001</v>
      </c>
      <c r="N13" s="460">
        <v>3.0009449861832098</v>
      </c>
      <c r="O13" s="460">
        <v>3.04732319330921</v>
      </c>
      <c r="P13" s="460">
        <v>3.2535245431274502</v>
      </c>
      <c r="Q13" s="1142">
        <v>3.3912795179602</v>
      </c>
      <c r="R13" s="46"/>
      <c r="S13" s="288"/>
    </row>
    <row r="14" spans="1:19" ht="26.4">
      <c r="A14" s="368" t="s">
        <v>442</v>
      </c>
      <c r="B14" s="199"/>
      <c r="C14" s="199"/>
      <c r="D14" s="199"/>
      <c r="E14" s="199"/>
      <c r="F14" s="199"/>
      <c r="G14" s="199"/>
      <c r="H14" s="199"/>
      <c r="I14" s="199"/>
      <c r="J14" s="199"/>
      <c r="K14" s="199"/>
      <c r="L14" s="199"/>
      <c r="M14" s="199"/>
      <c r="N14" s="199"/>
      <c r="O14" s="199"/>
      <c r="P14" s="199"/>
      <c r="Q14" s="1143"/>
      <c r="R14" s="46"/>
      <c r="S14" s="459"/>
    </row>
    <row r="15" spans="1:19" ht="22.2" customHeight="1">
      <c r="A15" s="367" t="s">
        <v>96</v>
      </c>
      <c r="B15" s="460">
        <v>6.8375553851544799</v>
      </c>
      <c r="C15" s="460">
        <v>4.3948380236828601</v>
      </c>
      <c r="D15" s="460">
        <v>3.2053720979768898</v>
      </c>
      <c r="E15" s="460">
        <v>2.99117485873338</v>
      </c>
      <c r="F15" s="460">
        <v>3.0569736813880102</v>
      </c>
      <c r="G15" s="460">
        <v>3.3800295939011402</v>
      </c>
      <c r="H15" s="460">
        <v>3.7694402827214999</v>
      </c>
      <c r="I15" s="460">
        <v>4.1836927776441799</v>
      </c>
      <c r="J15" s="460">
        <v>4.3275148795184997</v>
      </c>
      <c r="K15" s="460">
        <v>4.39126375165191</v>
      </c>
      <c r="L15" s="460">
        <v>4.41397838968859</v>
      </c>
      <c r="M15" s="460">
        <v>4.4537755759275601</v>
      </c>
      <c r="N15" s="460">
        <v>4.51802220946273</v>
      </c>
      <c r="O15" s="460">
        <v>4.5024330622672499</v>
      </c>
      <c r="P15" s="460">
        <v>4.5972760020090302</v>
      </c>
      <c r="Q15" s="1142">
        <v>4.62108270452533</v>
      </c>
      <c r="R15" s="46"/>
      <c r="S15" s="459"/>
    </row>
    <row r="16" spans="1:19" ht="22.2" customHeight="1">
      <c r="A16" s="367" t="s">
        <v>438</v>
      </c>
      <c r="B16" s="460">
        <v>2.6067319642571198</v>
      </c>
      <c r="C16" s="460">
        <v>1.0037338123767801</v>
      </c>
      <c r="D16" s="460">
        <v>0.499373172056509</v>
      </c>
      <c r="E16" s="460">
        <v>0.99228599565415398</v>
      </c>
      <c r="F16" s="460">
        <v>1.59876369140013</v>
      </c>
      <c r="G16" s="460">
        <v>1.84825020804365</v>
      </c>
      <c r="H16" s="460">
        <v>2.3011422591878299</v>
      </c>
      <c r="I16" s="460">
        <v>2.6028460922116099</v>
      </c>
      <c r="J16" s="460">
        <v>2.9918540969260601</v>
      </c>
      <c r="K16" s="460">
        <v>3.0772811983980701</v>
      </c>
      <c r="L16" s="460">
        <v>3.25364636334873</v>
      </c>
      <c r="M16" s="460">
        <v>3.3520144180459699</v>
      </c>
      <c r="N16" s="460">
        <v>3.3400419877146001</v>
      </c>
      <c r="O16" s="460">
        <v>3.39117549516437</v>
      </c>
      <c r="P16" s="460">
        <v>3.5746867269760298</v>
      </c>
      <c r="Q16" s="1142">
        <v>3.8646315526376158</v>
      </c>
      <c r="R16" s="46"/>
      <c r="S16" s="288"/>
    </row>
    <row r="17" spans="1:19" ht="26.4">
      <c r="A17" s="368" t="s">
        <v>443</v>
      </c>
      <c r="B17" s="461"/>
      <c r="C17" s="461"/>
      <c r="D17" s="461"/>
      <c r="E17" s="461"/>
      <c r="F17" s="461"/>
      <c r="G17" s="461"/>
      <c r="H17" s="461"/>
      <c r="I17" s="461"/>
      <c r="J17" s="461"/>
      <c r="K17" s="461"/>
      <c r="L17" s="461"/>
      <c r="M17" s="461"/>
      <c r="N17" s="461"/>
      <c r="O17" s="461"/>
      <c r="P17" s="461"/>
      <c r="Q17" s="1144"/>
      <c r="R17" s="46"/>
      <c r="S17" s="288"/>
    </row>
    <row r="18" spans="1:19" ht="22.2" customHeight="1">
      <c r="A18" s="367" t="s">
        <v>96</v>
      </c>
      <c r="B18" s="462">
        <v>7.0034180039327998</v>
      </c>
      <c r="C18" s="462">
        <v>5.118369896381</v>
      </c>
      <c r="D18" s="462">
        <v>3.52223249757429</v>
      </c>
      <c r="E18" s="462">
        <v>3.2045137271591702</v>
      </c>
      <c r="F18" s="462">
        <v>3.2762178381946798</v>
      </c>
      <c r="G18" s="462">
        <v>3.5583297012654498</v>
      </c>
      <c r="H18" s="462">
        <v>3.8419635854160701</v>
      </c>
      <c r="I18" s="462">
        <v>4.1571524504876702</v>
      </c>
      <c r="J18" s="462">
        <v>4.3266071749193298</v>
      </c>
      <c r="K18" s="462">
        <v>4.48211938262597</v>
      </c>
      <c r="L18" s="462">
        <v>4.6199612701933503</v>
      </c>
      <c r="M18" s="462">
        <v>4.6461475949172302</v>
      </c>
      <c r="N18" s="462">
        <v>4.7047280233595501</v>
      </c>
      <c r="O18" s="462">
        <v>4.6834974010690997</v>
      </c>
      <c r="P18" s="462">
        <v>4.7903746571252999</v>
      </c>
      <c r="Q18" s="1145">
        <v>4.8245507534015797</v>
      </c>
      <c r="R18" s="46"/>
      <c r="S18" s="460"/>
    </row>
    <row r="19" spans="1:19" ht="22.2" customHeight="1">
      <c r="A19" s="367" t="s">
        <v>438</v>
      </c>
      <c r="B19" s="462">
        <v>2.2634672200492498</v>
      </c>
      <c r="C19" s="462">
        <v>1.3840548943328299</v>
      </c>
      <c r="D19" s="462">
        <v>0.60316437584638505</v>
      </c>
      <c r="E19" s="462">
        <v>1.1294757010596299</v>
      </c>
      <c r="F19" s="462">
        <v>1.2530209274040101</v>
      </c>
      <c r="G19" s="462">
        <v>1.3864372267269001</v>
      </c>
      <c r="H19" s="462">
        <v>1.85697499911387</v>
      </c>
      <c r="I19" s="462">
        <v>2.4517151790620502</v>
      </c>
      <c r="J19" s="462">
        <v>2.73409830582297</v>
      </c>
      <c r="K19" s="462">
        <v>2.9240131000755198</v>
      </c>
      <c r="L19" s="462">
        <v>3.19393609870151</v>
      </c>
      <c r="M19" s="462">
        <v>3.2600082403877799</v>
      </c>
      <c r="N19" s="462">
        <v>3.2603356004005</v>
      </c>
      <c r="O19" s="462">
        <v>3.2892968207809798</v>
      </c>
      <c r="P19" s="462">
        <v>3.3565645690117898</v>
      </c>
      <c r="Q19" s="1145">
        <v>3.4654310640653798</v>
      </c>
      <c r="R19" s="46"/>
      <c r="S19" s="460"/>
    </row>
    <row r="20" spans="1:19" ht="26.4">
      <c r="A20" s="368" t="s">
        <v>444</v>
      </c>
      <c r="B20" s="199"/>
      <c r="C20" s="199"/>
      <c r="D20" s="199"/>
      <c r="E20" s="199"/>
      <c r="F20" s="199"/>
      <c r="G20" s="199"/>
      <c r="H20" s="199"/>
      <c r="I20" s="199"/>
      <c r="J20" s="199"/>
      <c r="K20" s="199"/>
      <c r="L20" s="199"/>
      <c r="M20" s="199"/>
      <c r="N20" s="199"/>
      <c r="O20" s="199"/>
      <c r="P20" s="199"/>
      <c r="Q20" s="1143"/>
      <c r="R20" s="46"/>
      <c r="S20" s="199"/>
    </row>
    <row r="21" spans="1:19" ht="22.2" customHeight="1">
      <c r="A21" s="367" t="s">
        <v>96</v>
      </c>
      <c r="B21" s="462">
        <v>6.6453560050011999</v>
      </c>
      <c r="C21" s="462">
        <v>5.8023673075334496</v>
      </c>
      <c r="D21" s="462">
        <v>3.9900018241061499</v>
      </c>
      <c r="E21" s="462">
        <v>3.2780742186561098</v>
      </c>
      <c r="F21" s="462">
        <v>3.60465632141223</v>
      </c>
      <c r="G21" s="462">
        <v>3.8956821324325301</v>
      </c>
      <c r="H21" s="462">
        <v>4.3738030473440999</v>
      </c>
      <c r="I21" s="462">
        <v>4.6833183260988704</v>
      </c>
      <c r="J21" s="462">
        <v>4.8167441722627498</v>
      </c>
      <c r="K21" s="462">
        <v>4.8378581664581999</v>
      </c>
      <c r="L21" s="462">
        <v>4.9074152702882801</v>
      </c>
      <c r="M21" s="462">
        <v>4.9657105506631201</v>
      </c>
      <c r="N21" s="462">
        <v>5.0726762271067303</v>
      </c>
      <c r="O21" s="462">
        <v>5.0575398028690097</v>
      </c>
      <c r="P21" s="462">
        <v>5.1269623496745904</v>
      </c>
      <c r="Q21" s="1145">
        <v>5.1212823459543699</v>
      </c>
      <c r="R21" s="46"/>
      <c r="S21" s="460"/>
    </row>
    <row r="22" spans="1:19" ht="22.2" customHeight="1" thickBot="1">
      <c r="A22" s="369" t="s">
        <v>438</v>
      </c>
      <c r="B22" s="466">
        <v>1.7456630994945901</v>
      </c>
      <c r="C22" s="466">
        <v>1.4415672084932201</v>
      </c>
      <c r="D22" s="466">
        <v>0.66390922756506898</v>
      </c>
      <c r="E22" s="466">
        <v>0.71978887827989302</v>
      </c>
      <c r="F22" s="466">
        <v>0.94450082401018998</v>
      </c>
      <c r="G22" s="466">
        <v>1.5535672036144299</v>
      </c>
      <c r="H22" s="466">
        <v>1.7506795380231599</v>
      </c>
      <c r="I22" s="466">
        <v>2.04929177374011</v>
      </c>
      <c r="J22" s="466">
        <v>2.3766921286946299</v>
      </c>
      <c r="K22" s="466">
        <v>2.5079654933662501</v>
      </c>
      <c r="L22" s="466">
        <v>2.77652352479693</v>
      </c>
      <c r="M22" s="466">
        <v>2.8710978669853402</v>
      </c>
      <c r="N22" s="466">
        <v>2.9222969699493402</v>
      </c>
      <c r="O22" s="466">
        <v>2.8353219962637901</v>
      </c>
      <c r="P22" s="466">
        <v>2.86900209713377</v>
      </c>
      <c r="Q22" s="1146">
        <v>2.9697692723805824</v>
      </c>
      <c r="R22" s="46"/>
      <c r="S22" s="460"/>
    </row>
    <row r="23" spans="1:19" s="179" customFormat="1" ht="22.2" hidden="1" customHeight="1" thickBot="1">
      <c r="A23" s="1147" t="s">
        <v>246</v>
      </c>
      <c r="B23" s="366"/>
      <c r="C23" s="366"/>
      <c r="D23" s="366"/>
      <c r="E23" s="366"/>
      <c r="F23" s="366"/>
      <c r="G23" s="366"/>
      <c r="H23" s="366"/>
      <c r="I23" s="366"/>
      <c r="J23" s="366"/>
      <c r="K23" s="366"/>
      <c r="L23" s="366"/>
      <c r="M23" s="366"/>
      <c r="N23" s="366"/>
      <c r="O23" s="366"/>
      <c r="P23" s="366"/>
      <c r="Q23" s="1148"/>
      <c r="S23" s="461"/>
    </row>
    <row r="24" spans="1:19" ht="75" customHeight="1">
      <c r="A24" s="1393" t="s">
        <v>308</v>
      </c>
      <c r="B24" s="1394"/>
      <c r="C24" s="1394"/>
      <c r="D24" s="1394"/>
      <c r="E24" s="1394"/>
      <c r="F24" s="1394"/>
      <c r="G24" s="1394"/>
      <c r="H24" s="1394"/>
      <c r="I24" s="1394"/>
      <c r="J24" s="1394"/>
      <c r="K24" s="1394"/>
      <c r="L24" s="1394"/>
      <c r="M24" s="1394"/>
      <c r="N24" s="1394"/>
      <c r="O24" s="1394"/>
      <c r="P24" s="1394"/>
      <c r="Q24" s="1395"/>
      <c r="S24" s="462"/>
    </row>
    <row r="25" spans="1:19" ht="22.2" customHeight="1">
      <c r="A25" s="1348" t="s">
        <v>426</v>
      </c>
      <c r="B25" s="1367" t="s">
        <v>277</v>
      </c>
      <c r="C25" s="1357" t="s">
        <v>854</v>
      </c>
      <c r="D25" s="1359">
        <v>2021</v>
      </c>
      <c r="E25" s="1359">
        <v>2022</v>
      </c>
      <c r="F25" s="1359"/>
      <c r="G25" s="1359"/>
      <c r="H25" s="1359"/>
      <c r="I25" s="1359"/>
      <c r="J25" s="1359">
        <v>2023</v>
      </c>
      <c r="K25" s="1359"/>
      <c r="L25" s="1359"/>
      <c r="M25" s="1359"/>
      <c r="N25" s="1359"/>
      <c r="O25" s="1359"/>
      <c r="P25" s="1359"/>
      <c r="Q25" s="1373"/>
      <c r="S25" s="462"/>
    </row>
    <row r="26" spans="1:19" ht="22.2" customHeight="1">
      <c r="A26" s="1348"/>
      <c r="B26" s="1367"/>
      <c r="C26" s="1358"/>
      <c r="D26" s="1360"/>
      <c r="E26" s="809" t="s">
        <v>267</v>
      </c>
      <c r="F26" s="809" t="s">
        <v>7</v>
      </c>
      <c r="G26" s="809" t="s">
        <v>13</v>
      </c>
      <c r="H26" s="809" t="s">
        <v>14</v>
      </c>
      <c r="I26" s="809" t="s">
        <v>15</v>
      </c>
      <c r="J26" s="809" t="s">
        <v>0</v>
      </c>
      <c r="K26" s="934" t="s">
        <v>1</v>
      </c>
      <c r="L26" s="934" t="s">
        <v>2</v>
      </c>
      <c r="M26" s="934" t="s">
        <v>3</v>
      </c>
      <c r="N26" s="934" t="s">
        <v>4</v>
      </c>
      <c r="O26" s="934" t="s">
        <v>5</v>
      </c>
      <c r="P26" s="809" t="s">
        <v>6</v>
      </c>
      <c r="Q26" s="1007" t="s">
        <v>267</v>
      </c>
      <c r="S26" s="199"/>
    </row>
    <row r="27" spans="1:19" ht="22.2" customHeight="1">
      <c r="A27" s="172" t="s">
        <v>437</v>
      </c>
      <c r="B27" s="1139"/>
      <c r="C27" s="1139"/>
      <c r="D27" s="1139"/>
      <c r="E27" s="1139"/>
      <c r="F27" s="1139"/>
      <c r="G27" s="1139"/>
      <c r="H27" s="1139"/>
      <c r="I27" s="1139"/>
      <c r="J27" s="1139"/>
      <c r="K27" s="1139"/>
      <c r="L27" s="1139"/>
      <c r="M27" s="1139"/>
      <c r="N27" s="1139"/>
      <c r="O27" s="1139"/>
      <c r="P27" s="1139"/>
      <c r="Q27" s="464"/>
      <c r="S27" s="462"/>
    </row>
    <row r="28" spans="1:19" ht="22.2" customHeight="1">
      <c r="A28" s="367" t="s">
        <v>96</v>
      </c>
      <c r="B28" s="198">
        <v>2.4031694985251701</v>
      </c>
      <c r="C28" s="198">
        <v>2.0559540450387201</v>
      </c>
      <c r="D28" s="459">
        <v>1.9498151878911101</v>
      </c>
      <c r="E28" s="459">
        <v>1.83094680698379</v>
      </c>
      <c r="F28" s="459">
        <v>1.85140302099176</v>
      </c>
      <c r="G28" s="459">
        <v>1.9109063577240999</v>
      </c>
      <c r="H28" s="459">
        <v>1.97007209806412</v>
      </c>
      <c r="I28" s="459">
        <v>2.2024168543407199</v>
      </c>
      <c r="J28" s="459">
        <v>2.29</v>
      </c>
      <c r="K28" s="459">
        <v>2.2655917869234301</v>
      </c>
      <c r="L28" s="459">
        <v>2.1922381875199601</v>
      </c>
      <c r="M28" s="459">
        <v>2.1744470061839101</v>
      </c>
      <c r="N28" s="459">
        <v>2.2277846945827799</v>
      </c>
      <c r="O28" s="459">
        <v>2.3035582265524499</v>
      </c>
      <c r="P28" s="459">
        <v>2.2880064103338098</v>
      </c>
      <c r="Q28" s="1140">
        <v>2.3965987813073402</v>
      </c>
      <c r="S28" s="462"/>
    </row>
    <row r="29" spans="1:19" ht="22.2" customHeight="1">
      <c r="A29" s="367" t="s">
        <v>438</v>
      </c>
      <c r="B29" s="198">
        <v>0.42983274440337799</v>
      </c>
      <c r="C29" s="198">
        <v>0.49446198634856903</v>
      </c>
      <c r="D29" s="459">
        <v>0.16690457069044601</v>
      </c>
      <c r="E29" s="459">
        <v>0.26256430840747602</v>
      </c>
      <c r="F29" s="459">
        <v>0.41545906666542598</v>
      </c>
      <c r="G29" s="459">
        <v>0.62019771848167105</v>
      </c>
      <c r="H29" s="459">
        <v>0.82003753278243396</v>
      </c>
      <c r="I29" s="459">
        <v>1.19090993317959</v>
      </c>
      <c r="J29" s="459">
        <v>1.1200000000000001</v>
      </c>
      <c r="K29" s="459">
        <v>1.1624678546080101</v>
      </c>
      <c r="L29" s="459">
        <v>1.0418262879602</v>
      </c>
      <c r="M29" s="459">
        <v>0.89715533987060503</v>
      </c>
      <c r="N29" s="459">
        <v>0.93460215247619705</v>
      </c>
      <c r="O29" s="459">
        <v>1.1410096971769801</v>
      </c>
      <c r="P29" s="459">
        <v>1.1348116874482199</v>
      </c>
      <c r="Q29" s="1140">
        <v>1.3009815827272799</v>
      </c>
    </row>
    <row r="30" spans="1:19" ht="22.2" customHeight="1">
      <c r="A30" s="172" t="s">
        <v>439</v>
      </c>
      <c r="B30" s="1149"/>
      <c r="C30" s="1149"/>
      <c r="D30" s="288"/>
      <c r="E30" s="288"/>
      <c r="F30" s="288"/>
      <c r="G30" s="288"/>
      <c r="H30" s="288"/>
      <c r="I30" s="288"/>
      <c r="J30" s="288"/>
      <c r="K30" s="288"/>
      <c r="L30" s="288"/>
      <c r="M30" s="288"/>
      <c r="N30" s="288"/>
      <c r="O30" s="288"/>
      <c r="P30" s="288"/>
      <c r="Q30" s="1141"/>
    </row>
    <row r="31" spans="1:19" ht="22.2" customHeight="1">
      <c r="A31" s="367" t="s">
        <v>96</v>
      </c>
      <c r="B31" s="463">
        <v>1.2081364603154501</v>
      </c>
      <c r="C31" s="463">
        <v>0.84832550205477197</v>
      </c>
      <c r="D31" s="459">
        <v>0.62079920628278995</v>
      </c>
      <c r="E31" s="459">
        <v>0.57824144613181006</v>
      </c>
      <c r="F31" s="459">
        <v>0.59448856617967405</v>
      </c>
      <c r="G31" s="459">
        <v>0.59340194097250298</v>
      </c>
      <c r="H31" s="459">
        <v>0.60348625831315805</v>
      </c>
      <c r="I31" s="459">
        <v>0.60714208354786503</v>
      </c>
      <c r="J31" s="459">
        <v>0.61</v>
      </c>
      <c r="K31" s="459">
        <v>0.602549988428556</v>
      </c>
      <c r="L31" s="459">
        <v>0.60686974619638501</v>
      </c>
      <c r="M31" s="459">
        <v>0.59920351778563397</v>
      </c>
      <c r="N31" s="459">
        <v>0.60098938514782396</v>
      </c>
      <c r="O31" s="459">
        <v>0.59461633946286296</v>
      </c>
      <c r="P31" s="459">
        <v>0.59690064063741499</v>
      </c>
      <c r="Q31" s="1140">
        <v>0.59125832965872405</v>
      </c>
    </row>
    <row r="32" spans="1:19" ht="22.2" customHeight="1">
      <c r="A32" s="367" t="s">
        <v>438</v>
      </c>
      <c r="B32" s="463">
        <v>0.44754962217878302</v>
      </c>
      <c r="C32" s="463">
        <v>0.313097001180353</v>
      </c>
      <c r="D32" s="459">
        <v>0.20022503568206801</v>
      </c>
      <c r="E32" s="459">
        <v>0.19474853968900199</v>
      </c>
      <c r="F32" s="459">
        <v>0.192656296149467</v>
      </c>
      <c r="G32" s="459">
        <v>0.19324895535549499</v>
      </c>
      <c r="H32" s="459">
        <v>0.20480308141773501</v>
      </c>
      <c r="I32" s="459">
        <v>0.20663410715112901</v>
      </c>
      <c r="J32" s="459">
        <v>0.21</v>
      </c>
      <c r="K32" s="459">
        <v>0.20647265429507</v>
      </c>
      <c r="L32" s="459">
        <v>0.207225080214122</v>
      </c>
      <c r="M32" s="459">
        <v>0.20562511604470299</v>
      </c>
      <c r="N32" s="459">
        <v>0.20429797815365899</v>
      </c>
      <c r="O32" s="459">
        <v>0.20430856110054099</v>
      </c>
      <c r="P32" s="459">
        <v>0.20439797953319599</v>
      </c>
      <c r="Q32" s="1140">
        <v>0.20364014011617601</v>
      </c>
    </row>
    <row r="33" spans="1:17" ht="22.2" customHeight="1">
      <c r="A33" s="172" t="s">
        <v>440</v>
      </c>
      <c r="B33" s="1149"/>
      <c r="C33" s="1149"/>
      <c r="D33" s="288"/>
      <c r="E33" s="288"/>
      <c r="F33" s="288"/>
      <c r="G33" s="288"/>
      <c r="H33" s="288"/>
      <c r="I33" s="288"/>
      <c r="J33" s="288"/>
      <c r="K33" s="288"/>
      <c r="L33" s="288"/>
      <c r="M33" s="288"/>
      <c r="N33" s="288"/>
      <c r="O33" s="288"/>
      <c r="P33" s="288"/>
      <c r="Q33" s="1141"/>
    </row>
    <row r="34" spans="1:17" ht="26.4">
      <c r="A34" s="368" t="s">
        <v>441</v>
      </c>
      <c r="B34" s="179"/>
      <c r="C34" s="179"/>
      <c r="D34" s="288"/>
      <c r="E34" s="288"/>
      <c r="F34" s="288"/>
      <c r="G34" s="288"/>
      <c r="H34" s="288"/>
      <c r="I34" s="288"/>
      <c r="J34" s="288"/>
      <c r="K34" s="288"/>
      <c r="L34" s="288"/>
      <c r="M34" s="288"/>
      <c r="N34" s="288"/>
      <c r="O34" s="288"/>
      <c r="P34" s="288"/>
      <c r="Q34" s="1141"/>
    </row>
    <row r="35" spans="1:17" ht="22.2" customHeight="1">
      <c r="A35" s="367" t="s">
        <v>96</v>
      </c>
      <c r="B35" s="463">
        <v>6.8193083002992401</v>
      </c>
      <c r="C35" s="463">
        <v>3.7386804703668801</v>
      </c>
      <c r="D35" s="460">
        <v>2.5311183132700701</v>
      </c>
      <c r="E35" s="460">
        <v>2.50970063682764</v>
      </c>
      <c r="F35" s="460">
        <v>2.6994256264664198</v>
      </c>
      <c r="G35" s="460">
        <v>3.1130209516502201</v>
      </c>
      <c r="H35" s="460">
        <v>3.5119205584989999</v>
      </c>
      <c r="I35" s="460">
        <v>3.5946389716426199</v>
      </c>
      <c r="J35" s="460">
        <v>3.64</v>
      </c>
      <c r="K35" s="460">
        <v>3.63003503430012</v>
      </c>
      <c r="L35" s="460">
        <v>3.6096799077216302</v>
      </c>
      <c r="M35" s="460">
        <v>3.6499122518118399</v>
      </c>
      <c r="N35" s="460">
        <v>3.6075856523805698</v>
      </c>
      <c r="O35" s="460">
        <v>3.5537774706873599</v>
      </c>
      <c r="P35" s="460">
        <v>3.71481308394582</v>
      </c>
      <c r="Q35" s="1142">
        <v>3.8293323259577701</v>
      </c>
    </row>
    <row r="36" spans="1:17" ht="22.2" customHeight="1">
      <c r="A36" s="367" t="s">
        <v>438</v>
      </c>
      <c r="B36" s="463">
        <v>2.1181575977523801</v>
      </c>
      <c r="C36" s="463">
        <v>0.64679069973751901</v>
      </c>
      <c r="D36" s="460">
        <v>0.31069201211696401</v>
      </c>
      <c r="E36" s="460">
        <v>0.80098932249370025</v>
      </c>
      <c r="F36" s="925">
        <v>1.4866721057749099</v>
      </c>
      <c r="G36" s="925">
        <v>2.1442065708862001</v>
      </c>
      <c r="H36" s="925">
        <v>2.49881122423922</v>
      </c>
      <c r="I36" s="925">
        <v>2.80380854434646</v>
      </c>
      <c r="J36" s="925">
        <v>2.74</v>
      </c>
      <c r="K36" s="925">
        <v>2.6749680772390398</v>
      </c>
      <c r="L36" s="925">
        <v>2.8426852228611201</v>
      </c>
      <c r="M36" s="925">
        <v>2.7089724489334599</v>
      </c>
      <c r="N36" s="925">
        <v>2.7028185378409901</v>
      </c>
      <c r="O36" s="925">
        <v>2.8561590165353699</v>
      </c>
      <c r="P36" s="925">
        <v>2.9138138921562802</v>
      </c>
      <c r="Q36" s="1150">
        <v>2.9923349322073598</v>
      </c>
    </row>
    <row r="37" spans="1:17" ht="26.4">
      <c r="A37" s="368" t="s">
        <v>442</v>
      </c>
      <c r="B37" s="1151"/>
      <c r="C37" s="1151"/>
      <c r="D37" s="199"/>
      <c r="E37" s="199"/>
      <c r="F37" s="199"/>
      <c r="G37" s="199"/>
      <c r="H37" s="199"/>
      <c r="I37" s="199"/>
      <c r="J37" s="199"/>
      <c r="K37" s="199"/>
      <c r="L37" s="199"/>
      <c r="M37" s="199"/>
      <c r="N37" s="199"/>
      <c r="O37" s="199"/>
      <c r="P37" s="199"/>
      <c r="Q37" s="1143"/>
    </row>
    <row r="38" spans="1:17" ht="22.2" customHeight="1">
      <c r="A38" s="367" t="s">
        <v>96</v>
      </c>
      <c r="B38" s="463">
        <v>6.4528383521895298</v>
      </c>
      <c r="C38" s="463">
        <v>3.7708293023694601</v>
      </c>
      <c r="D38" s="460">
        <v>2.7702037604238798</v>
      </c>
      <c r="E38" s="460">
        <v>2.5180491239078999</v>
      </c>
      <c r="F38" s="925">
        <v>2.6880869157879599</v>
      </c>
      <c r="G38" s="925">
        <v>3.0642491044578199</v>
      </c>
      <c r="H38" s="925">
        <v>3.4526146553878201</v>
      </c>
      <c r="I38" s="925">
        <v>3.7692701750470099</v>
      </c>
      <c r="J38" s="925">
        <v>3.81</v>
      </c>
      <c r="K38" s="925">
        <v>3.7711931132138998</v>
      </c>
      <c r="L38" s="925">
        <v>3.6995770803463599</v>
      </c>
      <c r="M38" s="925">
        <v>3.6772714747237698</v>
      </c>
      <c r="N38" s="925">
        <v>3.85304572312014</v>
      </c>
      <c r="O38" s="925">
        <v>3.9112963483606999</v>
      </c>
      <c r="P38" s="925">
        <v>4.0827205068345602</v>
      </c>
      <c r="Q38" s="1150">
        <v>4.1917063717636598</v>
      </c>
    </row>
    <row r="39" spans="1:17" ht="22.2" customHeight="1">
      <c r="A39" s="367" t="s">
        <v>438</v>
      </c>
      <c r="B39" s="463">
        <v>2.8336663623755598</v>
      </c>
      <c r="C39" s="463">
        <v>1.0627987634817699</v>
      </c>
      <c r="D39" s="460">
        <v>0.402958228173318</v>
      </c>
      <c r="E39" s="460">
        <v>0.77879296558421396</v>
      </c>
      <c r="F39" s="925">
        <v>1.7581639209360882</v>
      </c>
      <c r="G39" s="925">
        <v>2.0119663299052801</v>
      </c>
      <c r="H39" s="925">
        <v>2.3107800072304001</v>
      </c>
      <c r="I39" s="925">
        <v>2.54726339377302</v>
      </c>
      <c r="J39" s="925">
        <v>3.11</v>
      </c>
      <c r="K39" s="925">
        <v>3.1776893350769702</v>
      </c>
      <c r="L39" s="925">
        <v>3.1545578831686298</v>
      </c>
      <c r="M39" s="925">
        <v>3.138090900601</v>
      </c>
      <c r="N39" s="925">
        <v>3.0001810032616798</v>
      </c>
      <c r="O39" s="925">
        <v>3.1457813401375301</v>
      </c>
      <c r="P39" s="925">
        <v>3.5059730007671601</v>
      </c>
      <c r="Q39" s="1150">
        <v>4.1322787256502096</v>
      </c>
    </row>
    <row r="40" spans="1:17" ht="26.4">
      <c r="A40" s="368" t="s">
        <v>443</v>
      </c>
      <c r="B40" s="1151"/>
      <c r="C40" s="1151"/>
      <c r="D40" s="461"/>
      <c r="E40" s="461"/>
      <c r="F40" s="461"/>
      <c r="G40" s="461"/>
      <c r="H40" s="461"/>
      <c r="I40" s="461"/>
      <c r="J40" s="461"/>
      <c r="K40" s="461"/>
      <c r="L40" s="461"/>
      <c r="M40" s="461"/>
      <c r="N40" s="461"/>
      <c r="O40" s="461"/>
      <c r="P40" s="461"/>
      <c r="Q40" s="1144"/>
    </row>
    <row r="41" spans="1:17" ht="22.2" customHeight="1">
      <c r="A41" s="367" t="s">
        <v>96</v>
      </c>
      <c r="B41" s="463">
        <v>6.3618965657280997</v>
      </c>
      <c r="C41" s="463">
        <v>4.5206559027668796</v>
      </c>
      <c r="D41" s="462">
        <v>3.1239122814865099</v>
      </c>
      <c r="E41" s="462">
        <v>2.8251971718006099</v>
      </c>
      <c r="F41" s="462">
        <v>2.9145047024442898</v>
      </c>
      <c r="G41" s="462">
        <v>3.3623804599068898</v>
      </c>
      <c r="H41" s="462">
        <v>3.80382844124733</v>
      </c>
      <c r="I41" s="462">
        <v>4.1104405544583402</v>
      </c>
      <c r="J41" s="462">
        <v>4.2300000000000004</v>
      </c>
      <c r="K41" s="462">
        <v>4.3398380632090499</v>
      </c>
      <c r="L41" s="462">
        <v>4.4135682602664303</v>
      </c>
      <c r="M41" s="462">
        <v>4.3032802276001396</v>
      </c>
      <c r="N41" s="462">
        <v>4.2611313187466502</v>
      </c>
      <c r="O41" s="462">
        <v>4.16923355498938</v>
      </c>
      <c r="P41" s="462">
        <v>4.3449453835303897</v>
      </c>
      <c r="Q41" s="1145">
        <v>4.4567381890654598</v>
      </c>
    </row>
    <row r="42" spans="1:17" ht="22.2" customHeight="1">
      <c r="A42" s="367" t="s">
        <v>438</v>
      </c>
      <c r="B42" s="463">
        <v>2.2925363402464698</v>
      </c>
      <c r="C42" s="463">
        <v>1.35854739302283</v>
      </c>
      <c r="D42" s="462">
        <v>0.56564796937197404</v>
      </c>
      <c r="E42" s="462">
        <v>0.87265520364617399</v>
      </c>
      <c r="F42" s="462">
        <v>0.98321711965373704</v>
      </c>
      <c r="G42" s="462">
        <v>1.3442897042995701</v>
      </c>
      <c r="H42" s="462">
        <v>2.1642053339670402</v>
      </c>
      <c r="I42" s="462">
        <v>2.9644213380072699</v>
      </c>
      <c r="J42" s="462">
        <v>3.21</v>
      </c>
      <c r="K42" s="462">
        <v>3.2828771227322</v>
      </c>
      <c r="L42" s="462">
        <v>3.4940443675436001</v>
      </c>
      <c r="M42" s="462">
        <v>3.4682726018660599</v>
      </c>
      <c r="N42" s="462">
        <v>3.4053799238084199</v>
      </c>
      <c r="O42" s="462">
        <v>3.2550418876021299</v>
      </c>
      <c r="P42" s="462">
        <v>3.1295858839535802</v>
      </c>
      <c r="Q42" s="1145">
        <v>3.4844578519175502</v>
      </c>
    </row>
    <row r="43" spans="1:17" ht="27.45" customHeight="1">
      <c r="A43" s="368" t="s">
        <v>444</v>
      </c>
      <c r="B43" s="1151"/>
      <c r="C43" s="1151"/>
      <c r="D43" s="199"/>
      <c r="E43" s="199"/>
      <c r="F43" s="199"/>
      <c r="G43" s="199"/>
      <c r="H43" s="199"/>
      <c r="I43" s="199"/>
      <c r="J43" s="199"/>
      <c r="K43" s="199"/>
      <c r="L43" s="199"/>
      <c r="M43" s="199"/>
      <c r="N43" s="199"/>
      <c r="O43" s="199"/>
      <c r="P43" s="199"/>
      <c r="Q43" s="1143"/>
    </row>
    <row r="44" spans="1:17" ht="22.2" customHeight="1">
      <c r="A44" s="367" t="s">
        <v>96</v>
      </c>
      <c r="B44" s="463">
        <v>6.6511808109073201</v>
      </c>
      <c r="C44" s="463">
        <v>5.8540732207853701</v>
      </c>
      <c r="D44" s="462">
        <v>3.7030095098985001</v>
      </c>
      <c r="E44" s="462">
        <v>2.8297517335619502</v>
      </c>
      <c r="F44" s="462">
        <v>3.4910630041422399</v>
      </c>
      <c r="G44" s="462">
        <v>3.9215545834632102</v>
      </c>
      <c r="H44" s="462">
        <v>4.6605609371871504</v>
      </c>
      <c r="I44" s="462">
        <v>4.8024948496595297</v>
      </c>
      <c r="J44" s="462">
        <v>4.7699999999999996</v>
      </c>
      <c r="K44" s="462">
        <v>4.8907265919761898</v>
      </c>
      <c r="L44" s="462">
        <v>4.9427912600977901</v>
      </c>
      <c r="M44" s="462">
        <v>4.9783333487122503</v>
      </c>
      <c r="N44" s="462">
        <v>5.01154666601927</v>
      </c>
      <c r="O44" s="462">
        <v>5.0645015864818301</v>
      </c>
      <c r="P44" s="462">
        <v>5.0212616962477599</v>
      </c>
      <c r="Q44" s="1145">
        <v>5.1599551106920103</v>
      </c>
    </row>
    <row r="45" spans="1:17" ht="22.2" customHeight="1" thickBot="1">
      <c r="A45" s="369" t="s">
        <v>438</v>
      </c>
      <c r="B45" s="467">
        <v>1.7983196735328799</v>
      </c>
      <c r="C45" s="467">
        <v>1.4858109725847</v>
      </c>
      <c r="D45" s="466">
        <v>0.54026131628755003</v>
      </c>
      <c r="E45" s="466">
        <v>0.48446576226481902</v>
      </c>
      <c r="F45" s="466">
        <v>0.665886146291363</v>
      </c>
      <c r="G45" s="466">
        <v>1.28565412631534</v>
      </c>
      <c r="H45" s="466">
        <v>1.4125244770851699</v>
      </c>
      <c r="I45" s="466">
        <v>1.57707594730357</v>
      </c>
      <c r="J45" s="466">
        <v>1.95</v>
      </c>
      <c r="K45" s="466">
        <v>1.99892888245779</v>
      </c>
      <c r="L45" s="466">
        <v>2.4844183874407499</v>
      </c>
      <c r="M45" s="466">
        <v>2.46677042045143</v>
      </c>
      <c r="N45" s="466">
        <v>2.517373067052</v>
      </c>
      <c r="O45" s="466">
        <v>1.9684858959890601</v>
      </c>
      <c r="P45" s="466">
        <v>1.9261104500706101</v>
      </c>
      <c r="Q45" s="1146">
        <v>1.92018114819638</v>
      </c>
    </row>
    <row r="46" spans="1:17" ht="75" customHeight="1">
      <c r="A46" s="1393" t="s">
        <v>309</v>
      </c>
      <c r="B46" s="1394"/>
      <c r="C46" s="1394"/>
      <c r="D46" s="1394"/>
      <c r="E46" s="1394"/>
      <c r="F46" s="1394"/>
      <c r="G46" s="1394"/>
      <c r="H46" s="1394"/>
      <c r="I46" s="1394"/>
      <c r="J46" s="1394"/>
      <c r="K46" s="1394"/>
      <c r="L46" s="1394"/>
      <c r="M46" s="1394"/>
      <c r="N46" s="1394"/>
      <c r="O46" s="1394"/>
      <c r="P46" s="1394"/>
      <c r="Q46" s="1395"/>
    </row>
    <row r="47" spans="1:17" ht="22.2" customHeight="1">
      <c r="A47" s="1348" t="s">
        <v>426</v>
      </c>
      <c r="B47" s="1367" t="s">
        <v>277</v>
      </c>
      <c r="C47" s="1357" t="s">
        <v>854</v>
      </c>
      <c r="D47" s="1359">
        <v>2021</v>
      </c>
      <c r="E47" s="1359">
        <v>2022</v>
      </c>
      <c r="F47" s="1359"/>
      <c r="G47" s="1359"/>
      <c r="H47" s="1359"/>
      <c r="I47" s="1359"/>
      <c r="J47" s="1359">
        <v>2023</v>
      </c>
      <c r="K47" s="1359"/>
      <c r="L47" s="1359"/>
      <c r="M47" s="1359"/>
      <c r="N47" s="1359"/>
      <c r="O47" s="1359"/>
      <c r="P47" s="1359"/>
      <c r="Q47" s="1373"/>
    </row>
    <row r="48" spans="1:17" ht="22.2" customHeight="1">
      <c r="A48" s="1348"/>
      <c r="B48" s="1367"/>
      <c r="C48" s="1358"/>
      <c r="D48" s="1360"/>
      <c r="E48" s="809" t="s">
        <v>267</v>
      </c>
      <c r="F48" s="934" t="s">
        <v>7</v>
      </c>
      <c r="G48" s="809" t="s">
        <v>13</v>
      </c>
      <c r="H48" s="809" t="s">
        <v>14</v>
      </c>
      <c r="I48" s="809" t="s">
        <v>15</v>
      </c>
      <c r="J48" s="809" t="s">
        <v>0</v>
      </c>
      <c r="K48" s="934" t="s">
        <v>1</v>
      </c>
      <c r="L48" s="934" t="s">
        <v>2</v>
      </c>
      <c r="M48" s="934" t="s">
        <v>3</v>
      </c>
      <c r="N48" s="934" t="s">
        <v>4</v>
      </c>
      <c r="O48" s="934" t="s">
        <v>5</v>
      </c>
      <c r="P48" s="934" t="s">
        <v>6</v>
      </c>
      <c r="Q48" s="1007" t="s">
        <v>267</v>
      </c>
    </row>
    <row r="49" spans="1:17" ht="22.2" customHeight="1">
      <c r="A49" s="172" t="s">
        <v>437</v>
      </c>
      <c r="B49" s="1139"/>
      <c r="C49" s="1139"/>
      <c r="D49" s="1139"/>
      <c r="E49" s="1139"/>
      <c r="F49" s="1139"/>
      <c r="G49" s="1139"/>
      <c r="H49" s="1139"/>
      <c r="I49" s="1139"/>
      <c r="J49" s="1139"/>
      <c r="K49" s="1139"/>
      <c r="L49" s="1139"/>
      <c r="M49" s="1139"/>
      <c r="N49" s="1139"/>
      <c r="O49" s="1139"/>
      <c r="P49" s="1139"/>
      <c r="Q49" s="464"/>
    </row>
    <row r="50" spans="1:17" ht="22.2" customHeight="1">
      <c r="A50" s="367" t="s">
        <v>96</v>
      </c>
      <c r="B50" s="1152">
        <v>2.0237145242030299</v>
      </c>
      <c r="C50" s="1152">
        <v>1.9292864628041999</v>
      </c>
      <c r="D50" s="459">
        <v>1.6880516153746199</v>
      </c>
      <c r="E50" s="459">
        <v>1.9024985776798</v>
      </c>
      <c r="F50" s="459">
        <v>1.93064920256711</v>
      </c>
      <c r="G50" s="459">
        <v>1.7579299797667201</v>
      </c>
      <c r="H50" s="459">
        <v>1.7211922382034299</v>
      </c>
      <c r="I50" s="459">
        <v>1.6777207861314001</v>
      </c>
      <c r="J50" s="459">
        <v>1.7462855778745801</v>
      </c>
      <c r="K50" s="459">
        <v>1.7105702926806201</v>
      </c>
      <c r="L50" s="459">
        <v>1.7401863026203299</v>
      </c>
      <c r="M50" s="459">
        <v>1.6616181816211899</v>
      </c>
      <c r="N50" s="459">
        <v>1.62929717136519</v>
      </c>
      <c r="O50" s="459">
        <v>1.66657103336735</v>
      </c>
      <c r="P50" s="459">
        <v>1.5786051288548399</v>
      </c>
      <c r="Q50" s="1140">
        <v>1.58440945983613</v>
      </c>
    </row>
    <row r="51" spans="1:17" ht="22.2" customHeight="1">
      <c r="A51" s="367" t="s">
        <v>438</v>
      </c>
      <c r="B51" s="1152">
        <v>0.365836499953196</v>
      </c>
      <c r="C51" s="1152">
        <v>0.291208490960498</v>
      </c>
      <c r="D51" s="459">
        <v>0.28804887575958299</v>
      </c>
      <c r="E51" s="459">
        <v>0.25864245573176398</v>
      </c>
      <c r="F51" s="459">
        <v>0.25899422239094999</v>
      </c>
      <c r="G51" s="459">
        <v>0.289578989294623</v>
      </c>
      <c r="H51" s="459">
        <v>0.258558914867421</v>
      </c>
      <c r="I51" s="459">
        <v>0.25806394080453199</v>
      </c>
      <c r="J51" s="459">
        <v>0.24503890443884199</v>
      </c>
      <c r="K51" s="459">
        <v>0.243979974122774</v>
      </c>
      <c r="L51" s="459">
        <v>0.248146873057048</v>
      </c>
      <c r="M51" s="459">
        <v>0.248079742923836</v>
      </c>
      <c r="N51" s="459">
        <v>0.24695827772889201</v>
      </c>
      <c r="O51" s="459">
        <v>0.247236767220674</v>
      </c>
      <c r="P51" s="459">
        <v>0.24807296530718001</v>
      </c>
      <c r="Q51" s="1140">
        <v>0.24785875365589</v>
      </c>
    </row>
    <row r="52" spans="1:17" ht="22.2" customHeight="1">
      <c r="A52" s="172" t="s">
        <v>439</v>
      </c>
      <c r="B52" s="1152"/>
      <c r="C52" s="1152"/>
      <c r="D52" s="288"/>
      <c r="E52" s="288"/>
      <c r="F52" s="288"/>
      <c r="G52" s="288"/>
      <c r="H52" s="288"/>
      <c r="I52" s="288"/>
      <c r="J52" s="288"/>
      <c r="K52" s="288"/>
      <c r="L52" s="288"/>
      <c r="M52" s="288"/>
      <c r="N52" s="288"/>
      <c r="O52" s="288"/>
      <c r="P52" s="288"/>
      <c r="Q52" s="1141"/>
    </row>
    <row r="53" spans="1:17" ht="22.2" customHeight="1">
      <c r="A53" s="367" t="s">
        <v>96</v>
      </c>
      <c r="B53" s="1152">
        <v>1.6915949745911201</v>
      </c>
      <c r="C53" s="1152">
        <v>1.27717496766269</v>
      </c>
      <c r="D53" s="459">
        <v>1.0278677760400601</v>
      </c>
      <c r="E53" s="459">
        <v>0.969520388931566</v>
      </c>
      <c r="F53" s="459">
        <v>0.96163101616330504</v>
      </c>
      <c r="G53" s="459">
        <v>0.95181758491885204</v>
      </c>
      <c r="H53" s="459">
        <v>0.94693692929748996</v>
      </c>
      <c r="I53" s="459">
        <v>0.97067968929988202</v>
      </c>
      <c r="J53" s="459">
        <v>0.96257726466758198</v>
      </c>
      <c r="K53" s="459">
        <v>0.96063480166568505</v>
      </c>
      <c r="L53" s="459">
        <v>0.94930539849214202</v>
      </c>
      <c r="M53" s="459">
        <v>0.82387794911390699</v>
      </c>
      <c r="N53" s="459">
        <v>0.82284088519940501</v>
      </c>
      <c r="O53" s="459">
        <v>0.79907049483363901</v>
      </c>
      <c r="P53" s="459">
        <v>0.77189215440817904</v>
      </c>
      <c r="Q53" s="1140">
        <v>0.77898781570388897</v>
      </c>
    </row>
    <row r="54" spans="1:17" ht="22.2" customHeight="1">
      <c r="A54" s="367" t="s">
        <v>438</v>
      </c>
      <c r="B54" s="1152">
        <v>0.22258762337020699</v>
      </c>
      <c r="C54" s="1152">
        <v>0.209447732466674</v>
      </c>
      <c r="D54" s="459">
        <v>0.19551877791330699</v>
      </c>
      <c r="E54" s="459">
        <v>0.28923631045542297</v>
      </c>
      <c r="F54" s="459">
        <v>0.29319437821579503</v>
      </c>
      <c r="G54" s="459">
        <v>0.28496820546670099</v>
      </c>
      <c r="H54" s="459">
        <v>0.28545381907335898</v>
      </c>
      <c r="I54" s="459">
        <v>0.29143215048659898</v>
      </c>
      <c r="J54" s="459">
        <v>0.29384882548403302</v>
      </c>
      <c r="K54" s="459">
        <v>0.22015446289079299</v>
      </c>
      <c r="L54" s="459">
        <v>0.21524470279628499</v>
      </c>
      <c r="M54" s="459">
        <v>0.29945890203038</v>
      </c>
      <c r="N54" s="459">
        <v>0.27530818434096699</v>
      </c>
      <c r="O54" s="459">
        <v>0.21098494103624299</v>
      </c>
      <c r="P54" s="459">
        <v>0.20960428894584299</v>
      </c>
      <c r="Q54" s="1140">
        <v>0.28654141209343298</v>
      </c>
    </row>
    <row r="55" spans="1:17" ht="22.2" customHeight="1">
      <c r="A55" s="172" t="s">
        <v>440</v>
      </c>
      <c r="B55" s="1152"/>
      <c r="C55" s="1152"/>
      <c r="D55" s="288"/>
      <c r="E55" s="288"/>
      <c r="F55" s="288"/>
      <c r="G55" s="288"/>
      <c r="H55" s="288"/>
      <c r="I55" s="288"/>
      <c r="J55" s="288"/>
      <c r="K55" s="288"/>
      <c r="L55" s="288"/>
      <c r="M55" s="288"/>
      <c r="N55" s="288"/>
      <c r="O55" s="288"/>
      <c r="P55" s="288"/>
      <c r="Q55" s="1141"/>
    </row>
    <row r="56" spans="1:17" ht="26.4">
      <c r="A56" s="368" t="s">
        <v>441</v>
      </c>
      <c r="B56" s="1152"/>
      <c r="C56" s="1152"/>
      <c r="D56" s="288"/>
      <c r="E56" s="288"/>
      <c r="F56" s="288"/>
      <c r="G56" s="288"/>
      <c r="H56" s="288"/>
      <c r="I56" s="288"/>
      <c r="J56" s="288"/>
      <c r="K56" s="288"/>
      <c r="L56" s="288"/>
      <c r="M56" s="288"/>
      <c r="N56" s="288"/>
      <c r="O56" s="288"/>
      <c r="P56" s="288"/>
      <c r="Q56" s="1141"/>
    </row>
    <row r="57" spans="1:17" ht="22.2" customHeight="1">
      <c r="A57" s="367" t="s">
        <v>96</v>
      </c>
      <c r="B57" s="1152">
        <v>7.2891374668389499</v>
      </c>
      <c r="C57" s="1152">
        <v>5.3687508672294504</v>
      </c>
      <c r="D57" s="460">
        <v>3.40954188372895</v>
      </c>
      <c r="E57" s="460">
        <v>3.1515669808158102</v>
      </c>
      <c r="F57" s="460">
        <v>3.28959647737322</v>
      </c>
      <c r="G57" s="460">
        <v>3.7574613551357801</v>
      </c>
      <c r="H57" s="460">
        <v>4.1161177411271996</v>
      </c>
      <c r="I57" s="460">
        <v>4.6061737676177099</v>
      </c>
      <c r="J57" s="460">
        <v>4.3199460102511003</v>
      </c>
      <c r="K57" s="460">
        <v>4.3899095819307803</v>
      </c>
      <c r="L57" s="460">
        <v>4.4182760594791501</v>
      </c>
      <c r="M57" s="460">
        <v>4.2200177400131</v>
      </c>
      <c r="N57" s="460">
        <v>4.1486255848308202</v>
      </c>
      <c r="O57" s="460">
        <v>4.3126141040693504</v>
      </c>
      <c r="P57" s="460">
        <v>4.2498372185811197</v>
      </c>
      <c r="Q57" s="1142">
        <v>4.2577967735364197</v>
      </c>
    </row>
    <row r="58" spans="1:17" ht="22.2" customHeight="1">
      <c r="A58" s="367" t="s">
        <v>438</v>
      </c>
      <c r="B58" s="1152">
        <v>3.1651608881355102</v>
      </c>
      <c r="C58" s="1152">
        <v>1.16426486317347</v>
      </c>
      <c r="D58" s="460">
        <v>0.52172407034507096</v>
      </c>
      <c r="E58" s="460">
        <v>0.55104743000643397</v>
      </c>
      <c r="F58" s="460">
        <v>0.48989321920249501</v>
      </c>
      <c r="G58" s="460">
        <v>0.58056168824874399</v>
      </c>
      <c r="H58" s="460">
        <v>0.930237966356951</v>
      </c>
      <c r="I58" s="460">
        <v>1.3649543363182199</v>
      </c>
      <c r="J58" s="460">
        <v>3.5405584405664001</v>
      </c>
      <c r="K58" s="460">
        <v>3.0397030787172099</v>
      </c>
      <c r="L58" s="460">
        <v>2.5337973417911099</v>
      </c>
      <c r="M58" s="460">
        <v>2.5558107566655499</v>
      </c>
      <c r="N58" s="460">
        <v>1.64127852940791</v>
      </c>
      <c r="O58" s="460">
        <v>1.7108385531874899</v>
      </c>
      <c r="P58" s="460">
        <v>1.54188186094256</v>
      </c>
      <c r="Q58" s="1142">
        <v>2.3844075364452899</v>
      </c>
    </row>
    <row r="59" spans="1:17" ht="26.4">
      <c r="A59" s="368" t="s">
        <v>442</v>
      </c>
      <c r="B59" s="1152"/>
      <c r="C59" s="1152"/>
      <c r="D59" s="199"/>
      <c r="E59" s="199"/>
      <c r="F59" s="199"/>
      <c r="G59" s="199"/>
      <c r="H59" s="199"/>
      <c r="I59" s="199"/>
      <c r="J59" s="199"/>
      <c r="K59" s="199"/>
      <c r="L59" s="199"/>
      <c r="M59" s="199"/>
      <c r="N59" s="199"/>
      <c r="O59" s="199"/>
      <c r="P59" s="199"/>
      <c r="Q59" s="1143"/>
    </row>
    <row r="60" spans="1:17" ht="22.2" customHeight="1">
      <c r="A60" s="367" t="s">
        <v>96</v>
      </c>
      <c r="B60" s="1152">
        <v>7.5753016462351503</v>
      </c>
      <c r="C60" s="1152">
        <v>5.8480137224988002</v>
      </c>
      <c r="D60" s="460">
        <v>3.66324959949227</v>
      </c>
      <c r="E60" s="460">
        <v>3.2066901901357201</v>
      </c>
      <c r="F60" s="460">
        <v>3.2620104569273898</v>
      </c>
      <c r="G60" s="460">
        <v>3.79853312343237</v>
      </c>
      <c r="H60" s="460">
        <v>4.38022842029679</v>
      </c>
      <c r="I60" s="460">
        <v>5.2360811126233804</v>
      </c>
      <c r="J60" s="460">
        <v>5.3004108284243001</v>
      </c>
      <c r="K60" s="460">
        <v>5.3795549608045397</v>
      </c>
      <c r="L60" s="460">
        <v>5.0214189260377697</v>
      </c>
      <c r="M60" s="460">
        <v>4.9418884202249398</v>
      </c>
      <c r="N60" s="460">
        <v>4.9368770415039602</v>
      </c>
      <c r="O60" s="460">
        <v>4.6694798659291799</v>
      </c>
      <c r="P60" s="460">
        <v>4.8077699048429396</v>
      </c>
      <c r="Q60" s="1142">
        <v>4.8708328752329804</v>
      </c>
    </row>
    <row r="61" spans="1:17" ht="22.2" customHeight="1">
      <c r="A61" s="367" t="s">
        <v>438</v>
      </c>
      <c r="B61" s="1152">
        <v>1.0434314361930901</v>
      </c>
      <c r="C61" s="1152">
        <v>1.23343248985888</v>
      </c>
      <c r="D61" s="460">
        <v>0.532715833056147</v>
      </c>
      <c r="E61" s="460">
        <v>0.44771651128246298</v>
      </c>
      <c r="F61" s="460">
        <v>0.47670320491214302</v>
      </c>
      <c r="G61" s="460">
        <v>0.49599149021563999</v>
      </c>
      <c r="H61" s="460">
        <v>0.49830763221060598</v>
      </c>
      <c r="I61" s="460">
        <v>0.56191306868623103</v>
      </c>
      <c r="J61" s="460">
        <v>0.60528976901459797</v>
      </c>
      <c r="K61" s="460">
        <v>0.57278839947535798</v>
      </c>
      <c r="L61" s="460">
        <v>0.56836826659460105</v>
      </c>
      <c r="M61" s="460">
        <v>0.54057140566372297</v>
      </c>
      <c r="N61" s="460">
        <v>0.59726075434909798</v>
      </c>
      <c r="O61" s="460">
        <v>0.68089351149744504</v>
      </c>
      <c r="P61" s="460">
        <v>0.75390676983364802</v>
      </c>
      <c r="Q61" s="1142">
        <v>0.78024699850986057</v>
      </c>
    </row>
    <row r="62" spans="1:17" ht="26.4">
      <c r="A62" s="368" t="s">
        <v>443</v>
      </c>
      <c r="B62" s="1152"/>
      <c r="C62" s="1152"/>
      <c r="D62" s="461"/>
      <c r="E62" s="461"/>
      <c r="F62" s="461"/>
      <c r="G62" s="461"/>
      <c r="H62" s="461"/>
      <c r="I62" s="461"/>
      <c r="J62" s="461"/>
      <c r="K62" s="461"/>
      <c r="L62" s="461"/>
      <c r="M62" s="461"/>
      <c r="N62" s="461"/>
      <c r="O62" s="461"/>
      <c r="P62" s="461"/>
      <c r="Q62" s="1144"/>
    </row>
    <row r="63" spans="1:17" ht="22.2" customHeight="1">
      <c r="A63" s="367" t="s">
        <v>96</v>
      </c>
      <c r="B63" s="1152">
        <v>7.7982413342293597</v>
      </c>
      <c r="C63" s="1152">
        <v>5.3023724010871396</v>
      </c>
      <c r="D63" s="462">
        <v>3.9249375566415101</v>
      </c>
      <c r="E63" s="462">
        <v>3.5340822859540801</v>
      </c>
      <c r="F63" s="462">
        <v>3.5150078555975499</v>
      </c>
      <c r="G63" s="462">
        <v>3.7212035035026099</v>
      </c>
      <c r="H63" s="462">
        <v>3.7394729695254401</v>
      </c>
      <c r="I63" s="462">
        <v>4.2197375747263202</v>
      </c>
      <c r="J63" s="462">
        <v>4.4073262498799597</v>
      </c>
      <c r="K63" s="462">
        <v>4.4513066941734296</v>
      </c>
      <c r="L63" s="462">
        <v>4.4880966735722003</v>
      </c>
      <c r="M63" s="462">
        <v>4.55154736466055</v>
      </c>
      <c r="N63" s="462">
        <v>4.5658323364166202</v>
      </c>
      <c r="O63" s="462">
        <v>4.4729648175016301</v>
      </c>
      <c r="P63" s="462">
        <v>4.4968750332427998</v>
      </c>
      <c r="Q63" s="1145">
        <v>4.6145223334901004</v>
      </c>
    </row>
    <row r="64" spans="1:17" ht="22.2" customHeight="1">
      <c r="A64" s="367" t="s">
        <v>438</v>
      </c>
      <c r="B64" s="1152">
        <v>1.2728067669008001</v>
      </c>
      <c r="C64" s="1152">
        <v>0.55909852531496496</v>
      </c>
      <c r="D64" s="462">
        <v>0.53147848096453698</v>
      </c>
      <c r="E64" s="462">
        <v>0.74591355728839104</v>
      </c>
      <c r="F64" s="462">
        <v>0.74647054449402395</v>
      </c>
      <c r="G64" s="462">
        <v>0.874146208818395</v>
      </c>
      <c r="H64" s="462">
        <v>0.87201630113742501</v>
      </c>
      <c r="I64" s="462">
        <v>0.87602946262245596</v>
      </c>
      <c r="J64" s="462">
        <v>0.88096393663003802</v>
      </c>
      <c r="K64" s="462">
        <v>0.93485266033350001</v>
      </c>
      <c r="L64" s="462">
        <v>0.93118293283303</v>
      </c>
      <c r="M64" s="462">
        <v>0.92929910305820496</v>
      </c>
      <c r="N64" s="462">
        <v>0.93272191752425404</v>
      </c>
      <c r="O64" s="462">
        <v>0.91905376672308403</v>
      </c>
      <c r="P64" s="462">
        <v>0.92114155634342398</v>
      </c>
      <c r="Q64" s="1145">
        <v>0.92222293439041703</v>
      </c>
    </row>
    <row r="65" spans="1:17" ht="26.4">
      <c r="A65" s="368" t="s">
        <v>444</v>
      </c>
      <c r="B65" s="1152"/>
      <c r="C65" s="1152"/>
      <c r="D65" s="199"/>
      <c r="E65" s="199"/>
      <c r="F65" s="199"/>
      <c r="G65" s="199"/>
      <c r="H65" s="199"/>
      <c r="I65" s="199"/>
      <c r="J65" s="199"/>
      <c r="K65" s="199"/>
      <c r="L65" s="199"/>
      <c r="M65" s="199"/>
      <c r="N65" s="199"/>
      <c r="O65" s="199"/>
      <c r="P65" s="199"/>
      <c r="Q65" s="1143"/>
    </row>
    <row r="66" spans="1:17" ht="22.2" customHeight="1">
      <c r="A66" s="367" t="s">
        <v>96</v>
      </c>
      <c r="B66" s="1152">
        <v>7.3276924248633604</v>
      </c>
      <c r="C66" s="1152">
        <v>6.4218378310759201</v>
      </c>
      <c r="D66" s="462">
        <v>4.27940259192812</v>
      </c>
      <c r="E66" s="462">
        <v>3.6973092603995701</v>
      </c>
      <c r="F66" s="462">
        <v>3.8151423722682201</v>
      </c>
      <c r="G66" s="462">
        <v>4.2680870640858597</v>
      </c>
      <c r="H66" s="462">
        <v>4.7884215421966303</v>
      </c>
      <c r="I66" s="462">
        <v>5.3997972536913696</v>
      </c>
      <c r="J66" s="462">
        <v>5.4134840428936801</v>
      </c>
      <c r="K66" s="462">
        <v>5.5549997910036701</v>
      </c>
      <c r="L66" s="462">
        <v>5.6019688371055496</v>
      </c>
      <c r="M66" s="462">
        <v>5.64951518031594</v>
      </c>
      <c r="N66" s="462">
        <v>5.6468977043981203</v>
      </c>
      <c r="O66" s="462">
        <v>5.6470821227671602</v>
      </c>
      <c r="P66" s="462">
        <v>5.6276952346194804</v>
      </c>
      <c r="Q66" s="1145">
        <v>5.6559860863699498</v>
      </c>
    </row>
    <row r="67" spans="1:17" ht="22.2" customHeight="1" thickBot="1">
      <c r="A67" s="369" t="s">
        <v>438</v>
      </c>
      <c r="B67" s="465">
        <v>1.5369297219453399</v>
      </c>
      <c r="C67" s="465">
        <v>0.98896999805382502</v>
      </c>
      <c r="D67" s="466">
        <v>0.30006902899400001</v>
      </c>
      <c r="E67" s="466">
        <v>0.25120767014196199</v>
      </c>
      <c r="F67" s="466">
        <v>0.25125332661594602</v>
      </c>
      <c r="G67" s="466">
        <v>0.25144236730570302</v>
      </c>
      <c r="H67" s="466">
        <v>0.25144500181128998</v>
      </c>
      <c r="I67" s="466">
        <v>0.25254560497490602</v>
      </c>
      <c r="J67" s="466">
        <v>0.25326532598048201</v>
      </c>
      <c r="K67" s="466">
        <v>0.25308867891539799</v>
      </c>
      <c r="L67" s="466">
        <v>0.71646533053813899</v>
      </c>
      <c r="M67" s="466">
        <v>0.77424447266902396</v>
      </c>
      <c r="N67" s="466">
        <v>0.77411830734839504</v>
      </c>
      <c r="O67" s="466">
        <v>0.78168334362657499</v>
      </c>
      <c r="P67" s="466">
        <v>0.72174987297670301</v>
      </c>
      <c r="Q67" s="1146">
        <v>0.74117006604910185</v>
      </c>
    </row>
    <row r="68" spans="1:17" s="179" customFormat="1" ht="22.2" hidden="1" customHeight="1" thickBot="1">
      <c r="A68" s="1147" t="s">
        <v>246</v>
      </c>
      <c r="B68" s="366"/>
      <c r="C68" s="366"/>
      <c r="D68" s="366"/>
      <c r="E68" s="366"/>
      <c r="F68" s="366"/>
      <c r="G68" s="366"/>
      <c r="H68" s="366"/>
      <c r="I68" s="366"/>
      <c r="J68" s="366"/>
      <c r="K68" s="366"/>
      <c r="L68" s="366"/>
      <c r="M68" s="366"/>
      <c r="N68" s="366"/>
      <c r="O68" s="366"/>
      <c r="P68" s="366"/>
      <c r="Q68" s="1148"/>
    </row>
    <row r="69" spans="1:17" ht="75" customHeight="1">
      <c r="A69" s="1393" t="s">
        <v>310</v>
      </c>
      <c r="B69" s="1394"/>
      <c r="C69" s="1394"/>
      <c r="D69" s="1394"/>
      <c r="E69" s="1394"/>
      <c r="F69" s="1394"/>
      <c r="G69" s="1394"/>
      <c r="H69" s="1394"/>
      <c r="I69" s="1394"/>
      <c r="J69" s="1394"/>
      <c r="K69" s="1394"/>
      <c r="L69" s="1394"/>
      <c r="M69" s="1394"/>
      <c r="N69" s="1394"/>
      <c r="O69" s="1394"/>
      <c r="P69" s="1394"/>
      <c r="Q69" s="1395"/>
    </row>
    <row r="70" spans="1:17" ht="22.2" customHeight="1">
      <c r="A70" s="1348" t="s">
        <v>426</v>
      </c>
      <c r="B70" s="1367" t="s">
        <v>277</v>
      </c>
      <c r="C70" s="1357" t="s">
        <v>854</v>
      </c>
      <c r="D70" s="1359">
        <v>2021</v>
      </c>
      <c r="E70" s="1359">
        <v>2022</v>
      </c>
      <c r="F70" s="1359"/>
      <c r="G70" s="1359"/>
      <c r="H70" s="1359"/>
      <c r="I70" s="1359"/>
      <c r="J70" s="1359">
        <v>2023</v>
      </c>
      <c r="K70" s="1359"/>
      <c r="L70" s="1359"/>
      <c r="M70" s="1359"/>
      <c r="N70" s="1359"/>
      <c r="O70" s="1359"/>
      <c r="P70" s="1359"/>
      <c r="Q70" s="1373"/>
    </row>
    <row r="71" spans="1:17" ht="22.2" customHeight="1">
      <c r="A71" s="1348"/>
      <c r="B71" s="1367"/>
      <c r="C71" s="1358"/>
      <c r="D71" s="1360"/>
      <c r="E71" s="809" t="s">
        <v>267</v>
      </c>
      <c r="F71" s="809" t="s">
        <v>7</v>
      </c>
      <c r="G71" s="809" t="s">
        <v>13</v>
      </c>
      <c r="H71" s="809" t="s">
        <v>14</v>
      </c>
      <c r="I71" s="809" t="s">
        <v>15</v>
      </c>
      <c r="J71" s="809" t="s">
        <v>0</v>
      </c>
      <c r="K71" s="934" t="s">
        <v>1</v>
      </c>
      <c r="L71" s="934" t="s">
        <v>2</v>
      </c>
      <c r="M71" s="934" t="s">
        <v>3</v>
      </c>
      <c r="N71" s="934" t="s">
        <v>4</v>
      </c>
      <c r="O71" s="934" t="s">
        <v>5</v>
      </c>
      <c r="P71" s="934" t="s">
        <v>6</v>
      </c>
      <c r="Q71" s="1007" t="s">
        <v>267</v>
      </c>
    </row>
    <row r="72" spans="1:17" ht="22.2" customHeight="1">
      <c r="A72" s="172" t="s">
        <v>437</v>
      </c>
      <c r="B72" s="1139"/>
      <c r="C72" s="1139"/>
      <c r="D72" s="1139"/>
      <c r="E72" s="1139"/>
      <c r="F72" s="1139"/>
      <c r="G72" s="1139"/>
      <c r="H72" s="1139"/>
      <c r="I72" s="1139"/>
      <c r="J72" s="1139"/>
      <c r="K72" s="1139"/>
      <c r="L72" s="1139"/>
      <c r="M72" s="1139"/>
      <c r="N72" s="1139"/>
      <c r="O72" s="1139"/>
      <c r="P72" s="1139"/>
      <c r="Q72" s="464"/>
    </row>
    <row r="73" spans="1:17" ht="22.2" customHeight="1">
      <c r="A73" s="367" t="s">
        <v>96</v>
      </c>
      <c r="B73" s="1153">
        <v>1.97195677793249</v>
      </c>
      <c r="C73" s="1153">
        <v>1.7739332575775899</v>
      </c>
      <c r="D73" s="459">
        <v>1.5120092894103301</v>
      </c>
      <c r="E73" s="459">
        <v>1.4031752151532599</v>
      </c>
      <c r="F73" s="459">
        <v>1.3998463139597099</v>
      </c>
      <c r="G73" s="459">
        <v>1.4482962596153599</v>
      </c>
      <c r="H73" s="459">
        <v>1.54226994929899</v>
      </c>
      <c r="I73" s="459">
        <v>1.6633424574736799</v>
      </c>
      <c r="J73" s="459">
        <v>1.5870615732193201</v>
      </c>
      <c r="K73" s="459">
        <v>1.6130040336406299</v>
      </c>
      <c r="L73" s="459">
        <v>1.6917818234158499</v>
      </c>
      <c r="M73" s="459">
        <v>1.7584479313892301</v>
      </c>
      <c r="N73" s="459">
        <v>1.8096936172485201</v>
      </c>
      <c r="O73" s="459">
        <v>1.7251122640110901</v>
      </c>
      <c r="P73" s="459">
        <v>1.7455840148467701</v>
      </c>
      <c r="Q73" s="1140">
        <v>1.74820337006571</v>
      </c>
    </row>
    <row r="74" spans="1:17" ht="22.2" customHeight="1">
      <c r="A74" s="367" t="s">
        <v>438</v>
      </c>
      <c r="B74" s="1153">
        <v>0.57614021630041701</v>
      </c>
      <c r="C74" s="1153">
        <v>0.37856169143924501</v>
      </c>
      <c r="D74" s="459">
        <v>0.19823510743923001</v>
      </c>
      <c r="E74" s="459">
        <v>0.23521344340587644</v>
      </c>
      <c r="F74" s="926">
        <v>0.42105313770367497</v>
      </c>
      <c r="G74" s="926">
        <v>0.57780157606834903</v>
      </c>
      <c r="H74" s="926">
        <v>0.80280635234948705</v>
      </c>
      <c r="I74" s="926">
        <v>0.86123041718836102</v>
      </c>
      <c r="J74" s="926">
        <v>0.88208812753329602</v>
      </c>
      <c r="K74" s="926">
        <v>1.0551268181425799</v>
      </c>
      <c r="L74" s="926">
        <v>1.14926294457365</v>
      </c>
      <c r="M74" s="926">
        <v>1.2766947117643801</v>
      </c>
      <c r="N74" s="926">
        <v>1.18248841389036</v>
      </c>
      <c r="O74" s="926">
        <v>1.2210169840638301</v>
      </c>
      <c r="P74" s="926">
        <v>1.31278843956695</v>
      </c>
      <c r="Q74" s="1154">
        <v>1.4209599605559</v>
      </c>
    </row>
    <row r="75" spans="1:17" ht="22.2" customHeight="1">
      <c r="A75" s="172" t="s">
        <v>439</v>
      </c>
      <c r="B75" s="1153"/>
      <c r="C75" s="1153"/>
      <c r="D75" s="288"/>
      <c r="E75" s="288"/>
      <c r="F75" s="288"/>
      <c r="G75" s="288"/>
      <c r="H75" s="288"/>
      <c r="I75" s="288"/>
      <c r="J75" s="288"/>
      <c r="K75" s="288"/>
      <c r="L75" s="288"/>
      <c r="M75" s="288"/>
      <c r="N75" s="288"/>
      <c r="O75" s="288"/>
      <c r="P75" s="288"/>
      <c r="Q75" s="1141"/>
    </row>
    <row r="76" spans="1:17" ht="22.2" customHeight="1">
      <c r="A76" s="367" t="s">
        <v>96</v>
      </c>
      <c r="B76" s="1153">
        <v>1.36650811824653</v>
      </c>
      <c r="C76" s="1153">
        <v>0.78301436545876701</v>
      </c>
      <c r="D76" s="459">
        <v>0.66885259609126102</v>
      </c>
      <c r="E76" s="459">
        <v>0.63937600712531895</v>
      </c>
      <c r="F76" s="459">
        <v>0.64139735554017896</v>
      </c>
      <c r="G76" s="459">
        <v>0.66406585851649103</v>
      </c>
      <c r="H76" s="459">
        <v>0.67006083170934505</v>
      </c>
      <c r="I76" s="459">
        <v>0.64825401842614905</v>
      </c>
      <c r="J76" s="459">
        <v>0.65817390278143095</v>
      </c>
      <c r="K76" s="459">
        <v>0.678596819533278</v>
      </c>
      <c r="L76" s="459">
        <v>0.71327172962792096</v>
      </c>
      <c r="M76" s="459">
        <v>0.69975597076930096</v>
      </c>
      <c r="N76" s="459">
        <v>0.69895354447156</v>
      </c>
      <c r="O76" s="459">
        <v>0.70403026816093395</v>
      </c>
      <c r="P76" s="459">
        <v>0.69745000090406095</v>
      </c>
      <c r="Q76" s="1140">
        <v>0.68863219768901895</v>
      </c>
    </row>
    <row r="77" spans="1:17" ht="22.2" customHeight="1">
      <c r="A77" s="367" t="s">
        <v>438</v>
      </c>
      <c r="B77" s="1153">
        <v>0.45800726766348998</v>
      </c>
      <c r="C77" s="1153">
        <v>0.27078619638009399</v>
      </c>
      <c r="D77" s="459">
        <v>0.15855092372889401</v>
      </c>
      <c r="E77" s="459">
        <v>0.22349906342288201</v>
      </c>
      <c r="F77" s="459">
        <v>0.27458436205648801</v>
      </c>
      <c r="G77" s="459">
        <v>0.40437583160533702</v>
      </c>
      <c r="H77" s="459">
        <v>0.489895925311775</v>
      </c>
      <c r="I77" s="459">
        <v>0.53777865167762595</v>
      </c>
      <c r="J77" s="459">
        <v>0.63166694813707003</v>
      </c>
      <c r="K77" s="459">
        <v>0.75516681321303702</v>
      </c>
      <c r="L77" s="459">
        <v>0.95776904105460703</v>
      </c>
      <c r="M77" s="459">
        <v>0.97368804559687605</v>
      </c>
      <c r="N77" s="459">
        <v>0.84389087371478999</v>
      </c>
      <c r="O77" s="459">
        <v>0.77563138818299304</v>
      </c>
      <c r="P77" s="459">
        <v>0.89886944134418001</v>
      </c>
      <c r="Q77" s="1140">
        <v>0.94926760067980098</v>
      </c>
    </row>
    <row r="78" spans="1:17" ht="22.2" customHeight="1">
      <c r="A78" s="172" t="s">
        <v>440</v>
      </c>
      <c r="B78" s="1153"/>
      <c r="C78" s="1153"/>
      <c r="D78" s="288"/>
      <c r="E78" s="288"/>
      <c r="F78" s="288"/>
      <c r="G78" s="288"/>
      <c r="H78" s="288"/>
      <c r="I78" s="288"/>
      <c r="J78" s="288"/>
      <c r="K78" s="288"/>
      <c r="L78" s="288"/>
      <c r="M78" s="288"/>
      <c r="N78" s="288"/>
      <c r="O78" s="288"/>
      <c r="P78" s="288"/>
      <c r="Q78" s="1141"/>
    </row>
    <row r="79" spans="1:17" ht="26.4">
      <c r="A79" s="368" t="s">
        <v>441</v>
      </c>
      <c r="B79" s="1153"/>
      <c r="C79" s="1153"/>
      <c r="D79" s="288"/>
      <c r="E79" s="288"/>
      <c r="F79" s="288"/>
      <c r="G79" s="288"/>
      <c r="H79" s="288"/>
      <c r="I79" s="288"/>
      <c r="J79" s="288"/>
      <c r="K79" s="288"/>
      <c r="L79" s="288"/>
      <c r="M79" s="288"/>
      <c r="N79" s="288"/>
      <c r="O79" s="288"/>
      <c r="P79" s="288"/>
      <c r="Q79" s="1141"/>
    </row>
    <row r="80" spans="1:17" ht="22.2" customHeight="1">
      <c r="A80" s="367" t="s">
        <v>96</v>
      </c>
      <c r="B80" s="1153">
        <v>6.9489412038492198</v>
      </c>
      <c r="C80" s="1153">
        <v>4.3467887625209798</v>
      </c>
      <c r="D80" s="460">
        <v>3.0766410366318602</v>
      </c>
      <c r="E80" s="460">
        <v>2.9656906368648999</v>
      </c>
      <c r="F80" s="460">
        <v>3.0606876473618598</v>
      </c>
      <c r="G80" s="460">
        <v>3.4120988432495798</v>
      </c>
      <c r="H80" s="460">
        <v>3.6995030888299199</v>
      </c>
      <c r="I80" s="460">
        <v>4.0409558619489996</v>
      </c>
      <c r="J80" s="460">
        <v>4.1122527723865199</v>
      </c>
      <c r="K80" s="460">
        <v>4.4196989449988404</v>
      </c>
      <c r="L80" s="460">
        <v>4.4649740713522998</v>
      </c>
      <c r="M80" s="460">
        <v>4.43815474158201</v>
      </c>
      <c r="N80" s="460">
        <v>4.4413157309056803</v>
      </c>
      <c r="O80" s="460">
        <v>4.4405004798065102</v>
      </c>
      <c r="P80" s="460">
        <v>4.4650267638194201</v>
      </c>
      <c r="Q80" s="1142">
        <v>4.4956410486133001</v>
      </c>
    </row>
    <row r="81" spans="1:17" ht="22.2" customHeight="1">
      <c r="A81" s="367" t="s">
        <v>438</v>
      </c>
      <c r="B81" s="1153">
        <v>2.09711983740078</v>
      </c>
      <c r="C81" s="1153">
        <v>0.79405682084479901</v>
      </c>
      <c r="D81" s="460">
        <v>0.40648549260142303</v>
      </c>
      <c r="E81" s="460">
        <v>1.1001723091039</v>
      </c>
      <c r="F81" s="460">
        <v>1.4056311929379901</v>
      </c>
      <c r="G81" s="460">
        <v>1.92647003124974</v>
      </c>
      <c r="H81" s="460">
        <v>2.38727521817678</v>
      </c>
      <c r="I81" s="460">
        <v>2.6939004872531198</v>
      </c>
      <c r="J81" s="460">
        <v>2.8556030093572198</v>
      </c>
      <c r="K81" s="460">
        <v>2.8946233796185599</v>
      </c>
      <c r="L81" s="460">
        <v>3.0118609809750101</v>
      </c>
      <c r="M81" s="460">
        <v>2.96766497246829</v>
      </c>
      <c r="N81" s="460">
        <v>3.1364269868197199</v>
      </c>
      <c r="O81" s="460">
        <v>3.1173062515880701</v>
      </c>
      <c r="P81" s="460">
        <v>3.37684911837108</v>
      </c>
      <c r="Q81" s="1142">
        <v>3.5350405015192798</v>
      </c>
    </row>
    <row r="82" spans="1:17" ht="26.4">
      <c r="A82" s="368" t="s">
        <v>442</v>
      </c>
      <c r="B82" s="1153"/>
      <c r="C82" s="1153"/>
      <c r="D82" s="199"/>
      <c r="E82" s="199"/>
      <c r="F82" s="199"/>
      <c r="G82" s="199"/>
      <c r="H82" s="199"/>
      <c r="I82" s="199"/>
      <c r="J82" s="199"/>
      <c r="K82" s="199"/>
      <c r="L82" s="199"/>
      <c r="M82" s="199"/>
      <c r="N82" s="199"/>
      <c r="O82" s="199"/>
      <c r="P82" s="199"/>
      <c r="Q82" s="1143"/>
    </row>
    <row r="83" spans="1:17" ht="22.2" customHeight="1">
      <c r="A83" s="367" t="s">
        <v>96</v>
      </c>
      <c r="B83" s="1153">
        <v>7.1576194398136099</v>
      </c>
      <c r="C83" s="1153">
        <v>4.9691412664366599</v>
      </c>
      <c r="D83" s="460">
        <v>3.5237001560910501</v>
      </c>
      <c r="E83" s="460">
        <v>3.3130872750005098</v>
      </c>
      <c r="F83" s="460">
        <v>3.4124741768332001</v>
      </c>
      <c r="G83" s="460">
        <v>3.64510477338376</v>
      </c>
      <c r="H83" s="460">
        <v>3.9708926250085801</v>
      </c>
      <c r="I83" s="460">
        <v>4.3027382460200601</v>
      </c>
      <c r="J83" s="460">
        <v>4.56220826164963</v>
      </c>
      <c r="K83" s="460">
        <v>4.6598739424129603</v>
      </c>
      <c r="L83" s="460">
        <v>4.8375349260043601</v>
      </c>
      <c r="M83" s="460">
        <v>4.9097633482236596</v>
      </c>
      <c r="N83" s="460">
        <v>4.9647470311233199</v>
      </c>
      <c r="O83" s="460">
        <v>4.9583183183380202</v>
      </c>
      <c r="P83" s="460">
        <v>4.9874695880497404</v>
      </c>
      <c r="Q83" s="1142">
        <v>4.9459708612747804</v>
      </c>
    </row>
    <row r="84" spans="1:17" ht="22.2" customHeight="1">
      <c r="A84" s="367" t="s">
        <v>438</v>
      </c>
      <c r="B84" s="1153">
        <v>2.4692668485476998</v>
      </c>
      <c r="C84" s="1153">
        <v>0.97582736608093601</v>
      </c>
      <c r="D84" s="460">
        <v>0.56330708257830497</v>
      </c>
      <c r="E84" s="460">
        <v>1.0248495056990601</v>
      </c>
      <c r="F84" s="460">
        <v>1.3251026259982399</v>
      </c>
      <c r="G84" s="460">
        <v>1.6476944780217</v>
      </c>
      <c r="H84" s="460">
        <v>2.2062271595003602</v>
      </c>
      <c r="I84" s="460">
        <v>2.5528361709816001</v>
      </c>
      <c r="J84" s="460">
        <v>2.8933362433872598</v>
      </c>
      <c r="K84" s="460">
        <v>3.0222369299518501</v>
      </c>
      <c r="L84" s="460">
        <v>3.2831704000027502</v>
      </c>
      <c r="M84" s="460">
        <v>3.4033805583103098</v>
      </c>
      <c r="N84" s="460">
        <v>3.4610220633361601</v>
      </c>
      <c r="O84" s="460">
        <v>3.4673482913965201</v>
      </c>
      <c r="P84" s="460">
        <v>3.58450237493394</v>
      </c>
      <c r="Q84" s="1142">
        <v>3.6125465668260102</v>
      </c>
    </row>
    <row r="85" spans="1:17" ht="26.4">
      <c r="A85" s="368" t="s">
        <v>443</v>
      </c>
      <c r="B85" s="1153"/>
      <c r="C85" s="1153"/>
      <c r="D85" s="461"/>
      <c r="E85" s="461"/>
      <c r="F85" s="461"/>
      <c r="G85" s="461"/>
      <c r="H85" s="461"/>
      <c r="I85" s="461"/>
      <c r="J85" s="461"/>
      <c r="K85" s="461"/>
      <c r="L85" s="461"/>
      <c r="M85" s="461"/>
      <c r="N85" s="461"/>
      <c r="O85" s="461"/>
      <c r="P85" s="461"/>
      <c r="Q85" s="1144"/>
    </row>
    <row r="86" spans="1:17" ht="22.2" customHeight="1">
      <c r="A86" s="367" t="s">
        <v>96</v>
      </c>
      <c r="B86" s="1153">
        <v>7.0204042222391196</v>
      </c>
      <c r="C86" s="1153">
        <v>5.3222165255621201</v>
      </c>
      <c r="D86" s="462">
        <v>3.8142491377437699</v>
      </c>
      <c r="E86" s="462">
        <v>3.52421215411086</v>
      </c>
      <c r="F86" s="462">
        <v>3.5389844945690201</v>
      </c>
      <c r="G86" s="462">
        <v>3.6903445067956202</v>
      </c>
      <c r="H86" s="462">
        <v>3.8929012598377302</v>
      </c>
      <c r="I86" s="462">
        <v>4.1929610821894698</v>
      </c>
      <c r="J86" s="462">
        <v>4.4074894943046798</v>
      </c>
      <c r="K86" s="462">
        <v>4.6260744118484096</v>
      </c>
      <c r="L86" s="462">
        <v>4.8349338264615298</v>
      </c>
      <c r="M86" s="462">
        <v>4.9497609058147001</v>
      </c>
      <c r="N86" s="462">
        <v>5.0627997518291101</v>
      </c>
      <c r="O86" s="462">
        <v>5.0651812767993896</v>
      </c>
      <c r="P86" s="462">
        <v>5.1503716059232696</v>
      </c>
      <c r="Q86" s="1145">
        <v>5.1282994962217598</v>
      </c>
    </row>
    <row r="87" spans="1:17" ht="22.2" customHeight="1">
      <c r="A87" s="367" t="s">
        <v>438</v>
      </c>
      <c r="B87" s="1153">
        <v>2.2396089976234101</v>
      </c>
      <c r="C87" s="1153">
        <v>1.44562746362936</v>
      </c>
      <c r="D87" s="462">
        <v>0.67127431382991898</v>
      </c>
      <c r="E87" s="462">
        <v>0.713886159373324</v>
      </c>
      <c r="F87" s="462">
        <v>0.82680898372196898</v>
      </c>
      <c r="G87" s="462">
        <v>1.0785551336911301</v>
      </c>
      <c r="H87" s="462">
        <v>1.41057525741847</v>
      </c>
      <c r="I87" s="462">
        <v>1.85246611069772</v>
      </c>
      <c r="J87" s="462">
        <v>2.15420482061797</v>
      </c>
      <c r="K87" s="462">
        <v>2.46571777447677</v>
      </c>
      <c r="L87" s="462">
        <v>2.8031257729475598</v>
      </c>
      <c r="M87" s="462">
        <v>2.9905233437201102</v>
      </c>
      <c r="N87" s="462">
        <v>3.0884931169149699</v>
      </c>
      <c r="O87" s="462">
        <v>3.2526397341331199</v>
      </c>
      <c r="P87" s="462">
        <v>3.4570870360342401</v>
      </c>
      <c r="Q87" s="1145">
        <v>3.40757002917938</v>
      </c>
    </row>
    <row r="88" spans="1:17" ht="26.4">
      <c r="A88" s="368" t="s">
        <v>444</v>
      </c>
      <c r="B88" s="1153"/>
      <c r="C88" s="1153"/>
      <c r="D88" s="199"/>
      <c r="E88" s="199"/>
      <c r="F88" s="199"/>
      <c r="G88" s="199"/>
      <c r="H88" s="199"/>
      <c r="I88" s="199"/>
      <c r="J88" s="199"/>
      <c r="K88" s="199"/>
      <c r="L88" s="199"/>
      <c r="M88" s="199"/>
      <c r="N88" s="199"/>
      <c r="O88" s="199"/>
      <c r="P88" s="199"/>
      <c r="Q88" s="1143"/>
    </row>
    <row r="89" spans="1:17" ht="22.2" customHeight="1">
      <c r="A89" s="367" t="s">
        <v>96</v>
      </c>
      <c r="B89" s="1153">
        <v>6.4028388192954502</v>
      </c>
      <c r="C89" s="1153">
        <v>5.4442424207484201</v>
      </c>
      <c r="D89" s="462">
        <v>4.0439208535437903</v>
      </c>
      <c r="E89" s="462">
        <v>3.7741827081839099</v>
      </c>
      <c r="F89" s="462">
        <v>3.5704777498581901</v>
      </c>
      <c r="G89" s="462">
        <v>3.6109465308297501</v>
      </c>
      <c r="H89" s="462">
        <v>3.7440357427520099</v>
      </c>
      <c r="I89" s="462">
        <v>3.9197986760475998</v>
      </c>
      <c r="J89" s="462">
        <v>4.3360346787396997</v>
      </c>
      <c r="K89" s="462">
        <v>4.1641296499782596</v>
      </c>
      <c r="L89" s="462">
        <v>4.2766984234768799</v>
      </c>
      <c r="M89" s="462">
        <v>4.3246998917785699</v>
      </c>
      <c r="N89" s="462">
        <v>4.67416404255468</v>
      </c>
      <c r="O89" s="462">
        <v>4.4834158082215003</v>
      </c>
      <c r="P89" s="462">
        <v>4.8402213788163904</v>
      </c>
      <c r="Q89" s="1145">
        <v>4.5999914920074003</v>
      </c>
    </row>
    <row r="90" spans="1:17" ht="22.2" customHeight="1" thickBot="1">
      <c r="A90" s="369" t="s">
        <v>438</v>
      </c>
      <c r="B90" s="150">
        <v>1.6915347589912899</v>
      </c>
      <c r="C90" s="150">
        <v>1.39740146315082</v>
      </c>
      <c r="D90" s="466">
        <v>0.80087012600714802</v>
      </c>
      <c r="E90" s="466">
        <v>0.97785872650057803</v>
      </c>
      <c r="F90" s="466">
        <v>1.0612525881785699</v>
      </c>
      <c r="G90" s="466">
        <v>1.74966698521971</v>
      </c>
      <c r="H90" s="466">
        <v>1.9837194449770801</v>
      </c>
      <c r="I90" s="466">
        <v>2.4078628406887201</v>
      </c>
      <c r="J90" s="466">
        <v>2.5542193147868399</v>
      </c>
      <c r="K90" s="466">
        <v>2.7708304324522</v>
      </c>
      <c r="L90" s="466">
        <v>2.8660583916742399</v>
      </c>
      <c r="M90" s="466">
        <v>3.05973596799699</v>
      </c>
      <c r="N90" s="466">
        <v>3.1277059131092901</v>
      </c>
      <c r="O90" s="466">
        <v>3.2669873464794401</v>
      </c>
      <c r="P90" s="466">
        <v>3.3481252870899301</v>
      </c>
      <c r="Q90" s="1146">
        <v>3.5158526058825501</v>
      </c>
    </row>
    <row r="91" spans="1:17" ht="75" customHeight="1">
      <c r="A91" s="1393" t="s">
        <v>731</v>
      </c>
      <c r="B91" s="1394"/>
      <c r="C91" s="1394"/>
      <c r="D91" s="1394"/>
      <c r="E91" s="1394"/>
      <c r="F91" s="1394"/>
      <c r="G91" s="1394"/>
      <c r="H91" s="1394"/>
      <c r="I91" s="1394"/>
      <c r="J91" s="1394"/>
      <c r="K91" s="1394"/>
      <c r="L91" s="1394"/>
      <c r="M91" s="1394"/>
      <c r="N91" s="1394"/>
      <c r="O91" s="1394"/>
      <c r="P91" s="1394"/>
      <c r="Q91" s="1395"/>
    </row>
    <row r="92" spans="1:17" ht="22.2" customHeight="1">
      <c r="A92" s="1348" t="s">
        <v>426</v>
      </c>
      <c r="B92" s="1367" t="s">
        <v>277</v>
      </c>
      <c r="C92" s="1357" t="s">
        <v>854</v>
      </c>
      <c r="D92" s="1359">
        <v>2021</v>
      </c>
      <c r="E92" s="1359">
        <v>2022</v>
      </c>
      <c r="F92" s="1359"/>
      <c r="G92" s="1359"/>
      <c r="H92" s="1359"/>
      <c r="I92" s="1359"/>
      <c r="J92" s="1359">
        <v>2023</v>
      </c>
      <c r="K92" s="1359"/>
      <c r="L92" s="1359"/>
      <c r="M92" s="1359"/>
      <c r="N92" s="1359"/>
      <c r="O92" s="1359"/>
      <c r="P92" s="1359"/>
      <c r="Q92" s="1373"/>
    </row>
    <row r="93" spans="1:17" ht="22.2" customHeight="1">
      <c r="A93" s="1348"/>
      <c r="B93" s="1367"/>
      <c r="C93" s="1358"/>
      <c r="D93" s="1360"/>
      <c r="E93" s="809" t="s">
        <v>267</v>
      </c>
      <c r="F93" s="809" t="s">
        <v>7</v>
      </c>
      <c r="G93" s="809" t="s">
        <v>13</v>
      </c>
      <c r="H93" s="809" t="s">
        <v>14</v>
      </c>
      <c r="I93" s="809" t="s">
        <v>15</v>
      </c>
      <c r="J93" s="809" t="s">
        <v>0</v>
      </c>
      <c r="K93" s="934" t="s">
        <v>1</v>
      </c>
      <c r="L93" s="934" t="s">
        <v>2</v>
      </c>
      <c r="M93" s="934" t="s">
        <v>3</v>
      </c>
      <c r="N93" s="934" t="s">
        <v>4</v>
      </c>
      <c r="O93" s="934" t="s">
        <v>5</v>
      </c>
      <c r="P93" s="934" t="s">
        <v>6</v>
      </c>
      <c r="Q93" s="1007" t="s">
        <v>267</v>
      </c>
    </row>
    <row r="94" spans="1:17" ht="22.2" customHeight="1">
      <c r="A94" s="172" t="s">
        <v>437</v>
      </c>
      <c r="B94" s="1139"/>
      <c r="C94" s="1139"/>
      <c r="D94" s="1139"/>
      <c r="E94" s="1139"/>
      <c r="F94" s="1139"/>
      <c r="G94" s="1139"/>
      <c r="H94" s="1139"/>
      <c r="I94" s="1139"/>
      <c r="J94" s="1139"/>
      <c r="K94" s="1139"/>
      <c r="L94" s="1139"/>
      <c r="M94" s="1139"/>
      <c r="N94" s="1139"/>
      <c r="O94" s="1139"/>
      <c r="P94" s="1139"/>
      <c r="Q94" s="464"/>
    </row>
    <row r="95" spans="1:17" ht="22.2" customHeight="1">
      <c r="A95" s="367" t="s">
        <v>96</v>
      </c>
      <c r="B95" s="1153">
        <v>2.5224810073795401</v>
      </c>
      <c r="C95" s="1153">
        <v>1.7215578709472199</v>
      </c>
      <c r="D95" s="459">
        <v>1.2703402826341801</v>
      </c>
      <c r="E95" s="459">
        <v>1.25613456092237</v>
      </c>
      <c r="F95" s="459">
        <v>1.3213874873775999</v>
      </c>
      <c r="G95" s="459">
        <v>1.49178158674719</v>
      </c>
      <c r="H95" s="459">
        <v>1.65877927190487</v>
      </c>
      <c r="I95" s="459">
        <v>1.7635609367032901</v>
      </c>
      <c r="J95" s="459">
        <v>1.72641093472452</v>
      </c>
      <c r="K95" s="459">
        <v>1.7331549232771599</v>
      </c>
      <c r="L95" s="459">
        <v>1.8549043878806799</v>
      </c>
      <c r="M95" s="459">
        <v>1.8241154199393299</v>
      </c>
      <c r="N95" s="459">
        <v>1.9058237379202501</v>
      </c>
      <c r="O95" s="459">
        <v>1.9390845591080399</v>
      </c>
      <c r="P95" s="459">
        <v>2.04521610749764</v>
      </c>
      <c r="Q95" s="1140">
        <v>2.0338128516381602</v>
      </c>
    </row>
    <row r="96" spans="1:17" ht="22.2" customHeight="1">
      <c r="A96" s="367" t="s">
        <v>438</v>
      </c>
      <c r="B96" s="1153">
        <v>0.47560472186174102</v>
      </c>
      <c r="C96" s="1153">
        <v>0.24823037760723399</v>
      </c>
      <c r="D96" s="459">
        <v>4.5269804606957897E-2</v>
      </c>
      <c r="E96" s="459">
        <v>0.23586009125205301</v>
      </c>
      <c r="F96" s="459">
        <v>0.32930284004479499</v>
      </c>
      <c r="G96" s="459">
        <v>0.34908617204442899</v>
      </c>
      <c r="H96" s="459">
        <v>0.46126697121875698</v>
      </c>
      <c r="I96" s="459">
        <v>0.41573664428183998</v>
      </c>
      <c r="J96" s="459">
        <v>0.50822698986862103</v>
      </c>
      <c r="K96" s="459">
        <v>0.57439904799931696</v>
      </c>
      <c r="L96" s="459">
        <v>0.63411624836912905</v>
      </c>
      <c r="M96" s="459">
        <v>0.63436130700953497</v>
      </c>
      <c r="N96" s="459">
        <v>0.59744506551536802</v>
      </c>
      <c r="O96" s="459">
        <v>0.64191592844836298</v>
      </c>
      <c r="P96" s="459">
        <v>0.61522657707554596</v>
      </c>
      <c r="Q96" s="1140">
        <v>0.75755064716405995</v>
      </c>
    </row>
    <row r="97" spans="1:17" ht="22.2" customHeight="1">
      <c r="A97" s="172" t="s">
        <v>439</v>
      </c>
      <c r="B97" s="1153"/>
      <c r="C97" s="1153"/>
      <c r="D97" s="288"/>
      <c r="E97" s="288"/>
      <c r="F97" s="288"/>
      <c r="G97" s="288"/>
      <c r="H97" s="288"/>
      <c r="I97" s="288"/>
      <c r="J97" s="288"/>
      <c r="K97" s="288"/>
      <c r="L97" s="288"/>
      <c r="M97" s="288"/>
      <c r="N97" s="288"/>
      <c r="O97" s="288"/>
      <c r="P97" s="288"/>
      <c r="Q97" s="1141"/>
    </row>
    <row r="98" spans="1:17" ht="22.2" customHeight="1">
      <c r="A98" s="367" t="s">
        <v>96</v>
      </c>
      <c r="B98" s="1153">
        <v>1.2765387222720901</v>
      </c>
      <c r="C98" s="1153">
        <v>1.4534757970374801</v>
      </c>
      <c r="D98" s="459">
        <v>2.1325000352568901</v>
      </c>
      <c r="E98" s="459">
        <v>2.4694183034809898</v>
      </c>
      <c r="F98" s="459">
        <v>2.5778216324907199</v>
      </c>
      <c r="G98" s="459">
        <v>2.6001815121018899</v>
      </c>
      <c r="H98" s="459">
        <v>2.5514445471540101</v>
      </c>
      <c r="I98" s="459">
        <v>2.4901684191353799</v>
      </c>
      <c r="J98" s="459">
        <v>2.1465091954394802</v>
      </c>
      <c r="K98" s="459">
        <v>1.4362867912378501</v>
      </c>
      <c r="L98" s="459">
        <v>2.0312191510871802</v>
      </c>
      <c r="M98" s="459">
        <v>2.1613091830105202</v>
      </c>
      <c r="N98" s="459">
        <v>2.2311092171334899</v>
      </c>
      <c r="O98" s="459">
        <v>2.3201774211247899</v>
      </c>
      <c r="P98" s="459">
        <v>2.3339290841501499</v>
      </c>
      <c r="Q98" s="1140">
        <v>2.4973930791817498</v>
      </c>
    </row>
    <row r="99" spans="1:17" ht="22.2" customHeight="1">
      <c r="A99" s="367" t="s">
        <v>438</v>
      </c>
      <c r="B99" s="1153">
        <v>0.195910380140216</v>
      </c>
      <c r="C99" s="1153">
        <v>0.25249483454338401</v>
      </c>
      <c r="D99" s="459">
        <v>0.18073230095684101</v>
      </c>
      <c r="E99" s="459">
        <v>0.46663162230409</v>
      </c>
      <c r="F99" s="459">
        <v>0.55065430164772999</v>
      </c>
      <c r="G99" s="459">
        <v>0.79047892882633997</v>
      </c>
      <c r="H99" s="459">
        <v>0.83137838104306205</v>
      </c>
      <c r="I99" s="459">
        <v>0.84039840186610804</v>
      </c>
      <c r="J99" s="459">
        <v>0.27234463634695499</v>
      </c>
      <c r="K99" s="459">
        <v>0.28264255314994202</v>
      </c>
      <c r="L99" s="459">
        <v>0.325289553423115</v>
      </c>
      <c r="M99" s="459">
        <v>0.32351372272460799</v>
      </c>
      <c r="N99" s="459">
        <v>0.330601000712057</v>
      </c>
      <c r="O99" s="459">
        <v>0.33723241147525801</v>
      </c>
      <c r="P99" s="459">
        <v>0.29099347240647</v>
      </c>
      <c r="Q99" s="1140">
        <v>0.30421738488843503</v>
      </c>
    </row>
    <row r="100" spans="1:17" ht="22.2" customHeight="1">
      <c r="A100" s="172" t="s">
        <v>440</v>
      </c>
      <c r="B100" s="1153"/>
      <c r="C100" s="1153"/>
      <c r="D100" s="288"/>
      <c r="E100" s="288"/>
      <c r="F100" s="288"/>
      <c r="G100" s="288"/>
      <c r="H100" s="288"/>
      <c r="I100" s="288"/>
      <c r="J100" s="288"/>
      <c r="K100" s="288"/>
      <c r="L100" s="288"/>
      <c r="M100" s="288"/>
      <c r="N100" s="288"/>
      <c r="O100" s="288"/>
      <c r="P100" s="288"/>
      <c r="Q100" s="1141"/>
    </row>
    <row r="101" spans="1:17" ht="26.4">
      <c r="A101" s="368" t="s">
        <v>441</v>
      </c>
      <c r="B101" s="1153"/>
      <c r="C101" s="1153"/>
      <c r="D101" s="288"/>
      <c r="E101" s="288"/>
      <c r="F101" s="288"/>
      <c r="G101" s="288"/>
      <c r="H101" s="288"/>
      <c r="I101" s="288"/>
      <c r="J101" s="288"/>
      <c r="K101" s="288"/>
      <c r="L101" s="288"/>
      <c r="M101" s="288"/>
      <c r="N101" s="288"/>
      <c r="O101" s="288"/>
      <c r="P101" s="288"/>
      <c r="Q101" s="1141"/>
    </row>
    <row r="102" spans="1:17" ht="22.2" customHeight="1">
      <c r="A102" s="367" t="s">
        <v>96</v>
      </c>
      <c r="B102" s="1153">
        <v>6.1533507757217798</v>
      </c>
      <c r="C102" s="1153">
        <v>2.98017853748703</v>
      </c>
      <c r="D102" s="460">
        <v>2.03328530963458</v>
      </c>
      <c r="E102" s="460">
        <v>2.3717795778947601</v>
      </c>
      <c r="F102" s="460">
        <v>2.83060413502603</v>
      </c>
      <c r="G102" s="460">
        <v>3.2793280208570201</v>
      </c>
      <c r="H102" s="460">
        <v>3.5841120806291</v>
      </c>
      <c r="I102" s="460">
        <v>3.8623220532682199</v>
      </c>
      <c r="J102" s="460">
        <v>4.23122428899425</v>
      </c>
      <c r="K102" s="460">
        <v>4.2433623579171202</v>
      </c>
      <c r="L102" s="460">
        <v>4.09658141643901</v>
      </c>
      <c r="M102" s="460">
        <v>4.0929149215491201</v>
      </c>
      <c r="N102" s="460">
        <v>4.2156237237948098</v>
      </c>
      <c r="O102" s="460">
        <v>4.3313098615639598</v>
      </c>
      <c r="P102" s="460">
        <v>4.1812813358412404</v>
      </c>
      <c r="Q102" s="1142">
        <v>4.2046471931702101</v>
      </c>
    </row>
    <row r="103" spans="1:17" ht="22.2" customHeight="1">
      <c r="A103" s="367" t="s">
        <v>438</v>
      </c>
      <c r="B103" s="1153">
        <v>2.0674885298734398</v>
      </c>
      <c r="C103" s="1153">
        <v>0.13279454063870499</v>
      </c>
      <c r="D103" s="460">
        <v>0.241079926184258</v>
      </c>
      <c r="E103" s="460">
        <v>1.4347010052357001</v>
      </c>
      <c r="F103" s="460">
        <v>1.8694633813141599</v>
      </c>
      <c r="G103" s="460">
        <v>2.0023809959585699</v>
      </c>
      <c r="H103" s="460">
        <v>2.4807918215129798</v>
      </c>
      <c r="I103" s="460">
        <v>2.9692006159600899</v>
      </c>
      <c r="J103" s="460">
        <v>3.2233515853776602</v>
      </c>
      <c r="K103" s="460">
        <v>3.4398635295899198</v>
      </c>
      <c r="L103" s="460">
        <v>3.49494411414044</v>
      </c>
      <c r="M103" s="460">
        <v>3.5059957519463598</v>
      </c>
      <c r="N103" s="460">
        <v>3.21095315227985</v>
      </c>
      <c r="O103" s="460">
        <v>3.4118691061928801</v>
      </c>
      <c r="P103" s="460">
        <v>3.5102875997104799</v>
      </c>
      <c r="Q103" s="1142">
        <v>3.57447378135834</v>
      </c>
    </row>
    <row r="104" spans="1:17" ht="26.4">
      <c r="A104" s="368" t="s">
        <v>442</v>
      </c>
      <c r="B104" s="1153"/>
      <c r="C104" s="1153"/>
      <c r="D104" s="199"/>
      <c r="E104" s="199"/>
      <c r="F104" s="199"/>
      <c r="G104" s="199"/>
      <c r="H104" s="199"/>
      <c r="I104" s="199"/>
      <c r="J104" s="199"/>
      <c r="K104" s="199"/>
      <c r="L104" s="199"/>
      <c r="M104" s="199"/>
      <c r="N104" s="199"/>
      <c r="O104" s="199"/>
      <c r="P104" s="199"/>
      <c r="Q104" s="1143"/>
    </row>
    <row r="105" spans="1:17" ht="22.2" customHeight="1">
      <c r="A105" s="367" t="s">
        <v>96</v>
      </c>
      <c r="B105" s="1153">
        <v>6.9007655583000798</v>
      </c>
      <c r="C105" s="1153">
        <v>4.0368250478631298</v>
      </c>
      <c r="D105" s="460">
        <v>2.7413823885375899</v>
      </c>
      <c r="E105" s="460">
        <v>2.96416704738854</v>
      </c>
      <c r="F105" s="460">
        <v>3.0365253354134301</v>
      </c>
      <c r="G105" s="460">
        <v>3.22238400534828</v>
      </c>
      <c r="H105" s="460">
        <v>3.44043797429438</v>
      </c>
      <c r="I105" s="460">
        <v>3.7876738043197702</v>
      </c>
      <c r="J105" s="460">
        <v>4.1828531634025596</v>
      </c>
      <c r="K105" s="460">
        <v>4.34927011058359</v>
      </c>
      <c r="L105" s="460">
        <v>4.4146703032789096</v>
      </c>
      <c r="M105" s="460">
        <v>4.3454380890665503</v>
      </c>
      <c r="N105" s="460">
        <v>4.3446940210855596</v>
      </c>
      <c r="O105" s="460">
        <v>4.3688257370670298</v>
      </c>
      <c r="P105" s="460">
        <v>4.3737963935462503</v>
      </c>
      <c r="Q105" s="1142">
        <v>4.4126782287193</v>
      </c>
    </row>
    <row r="106" spans="1:17" ht="22.2" customHeight="1">
      <c r="A106" s="367" t="s">
        <v>438</v>
      </c>
      <c r="B106" s="1153">
        <v>1.9662942759702</v>
      </c>
      <c r="C106" s="1153">
        <v>0.36960396367814002</v>
      </c>
      <c r="D106" s="460">
        <v>0.16541099485837199</v>
      </c>
      <c r="E106" s="460">
        <v>1.6433031091913499</v>
      </c>
      <c r="F106" s="460">
        <v>2.0958802724539898</v>
      </c>
      <c r="G106" s="460">
        <v>2.38005278620067</v>
      </c>
      <c r="H106" s="460">
        <v>2.95856886573748</v>
      </c>
      <c r="I106" s="460">
        <v>3.2096600595024198</v>
      </c>
      <c r="J106" s="460">
        <v>3.3462193095320898</v>
      </c>
      <c r="K106" s="460">
        <v>3.1559278944379998</v>
      </c>
      <c r="L106" s="460">
        <v>3.5004409586401102</v>
      </c>
      <c r="M106" s="460">
        <v>3.72038989582492</v>
      </c>
      <c r="N106" s="460">
        <v>3.8832216692288699</v>
      </c>
      <c r="O106" s="460">
        <v>3.9160162732204902</v>
      </c>
      <c r="P106" s="460">
        <v>3.8823226361844601</v>
      </c>
      <c r="Q106" s="1142">
        <v>3.9650332353273998</v>
      </c>
    </row>
    <row r="107" spans="1:17" ht="26.4">
      <c r="A107" s="368" t="s">
        <v>443</v>
      </c>
      <c r="B107" s="1153"/>
      <c r="C107" s="1153"/>
      <c r="D107" s="461"/>
      <c r="E107" s="461"/>
      <c r="F107" s="461"/>
      <c r="G107" s="461"/>
      <c r="H107" s="461"/>
      <c r="I107" s="461"/>
      <c r="J107" s="461"/>
      <c r="K107" s="461"/>
      <c r="L107" s="461"/>
      <c r="M107" s="461"/>
      <c r="N107" s="461"/>
      <c r="O107" s="461"/>
      <c r="P107" s="461"/>
      <c r="Q107" s="1144"/>
    </row>
    <row r="108" spans="1:17" ht="22.2" customHeight="1">
      <c r="A108" s="367" t="s">
        <v>96</v>
      </c>
      <c r="B108" s="1153">
        <v>7.0238352296278501</v>
      </c>
      <c r="C108" s="1153">
        <v>4.4994611623842502</v>
      </c>
      <c r="D108" s="462">
        <v>3.4016100390655901</v>
      </c>
      <c r="E108" s="462">
        <v>3.3096575158748198</v>
      </c>
      <c r="F108" s="462">
        <v>3.4320910850820199</v>
      </c>
      <c r="G108" s="462">
        <v>3.66800673226843</v>
      </c>
      <c r="H108" s="462">
        <v>3.9366636026912598</v>
      </c>
      <c r="I108" s="462">
        <v>4.1261015790905704</v>
      </c>
      <c r="J108" s="462">
        <v>4.3503371235504904</v>
      </c>
      <c r="K108" s="462">
        <v>4.4950423224891098</v>
      </c>
      <c r="L108" s="462">
        <v>4.6559018906473701</v>
      </c>
      <c r="M108" s="462">
        <v>4.7294844877860598</v>
      </c>
      <c r="N108" s="462">
        <v>4.8355940731264599</v>
      </c>
      <c r="O108" s="462">
        <v>4.9816189227334897</v>
      </c>
      <c r="P108" s="462">
        <v>5.0304389869478801</v>
      </c>
      <c r="Q108" s="1145">
        <v>5.0772325776869698</v>
      </c>
    </row>
    <row r="109" spans="1:17" ht="22.2" customHeight="1">
      <c r="A109" s="367" t="s">
        <v>438</v>
      </c>
      <c r="B109" s="1153">
        <v>2.1573982450498601</v>
      </c>
      <c r="C109" s="1153">
        <v>0.40432436346045603</v>
      </c>
      <c r="D109" s="462">
        <v>0.37573209444456201</v>
      </c>
      <c r="E109" s="462">
        <v>2.86878483323685</v>
      </c>
      <c r="F109" s="462">
        <v>2.8846492084319699</v>
      </c>
      <c r="G109" s="462">
        <v>2.74853240809336</v>
      </c>
      <c r="H109" s="462">
        <v>2.6747025312936001</v>
      </c>
      <c r="I109" s="462">
        <v>2.65427462708969</v>
      </c>
      <c r="J109" s="462">
        <v>3.1680683111639101</v>
      </c>
      <c r="K109" s="462">
        <v>3.58318725509071</v>
      </c>
      <c r="L109" s="462">
        <v>3.7257693151503499</v>
      </c>
      <c r="M109" s="462">
        <v>3.7748302637015798</v>
      </c>
      <c r="N109" s="462">
        <v>3.78055705858797</v>
      </c>
      <c r="O109" s="462">
        <v>3.9361578200700502</v>
      </c>
      <c r="P109" s="462">
        <v>3.9591215368100801</v>
      </c>
      <c r="Q109" s="1145">
        <v>4.02258631459783</v>
      </c>
    </row>
    <row r="110" spans="1:17" ht="26.4">
      <c r="A110" s="368" t="s">
        <v>444</v>
      </c>
      <c r="B110" s="1153"/>
      <c r="C110" s="1153"/>
      <c r="D110" s="199"/>
      <c r="E110" s="199"/>
      <c r="F110" s="199"/>
      <c r="G110" s="199"/>
      <c r="H110" s="199"/>
      <c r="I110" s="199"/>
      <c r="J110" s="199"/>
      <c r="K110" s="199"/>
      <c r="L110" s="199"/>
      <c r="M110" s="199"/>
      <c r="N110" s="199"/>
      <c r="O110" s="199"/>
      <c r="P110" s="199"/>
      <c r="Q110" s="1143"/>
    </row>
    <row r="111" spans="1:17" ht="22.2" customHeight="1">
      <c r="A111" s="367" t="s">
        <v>96</v>
      </c>
      <c r="B111" s="1153">
        <v>6.6146337277943896</v>
      </c>
      <c r="C111" s="1153">
        <v>4.7079824808070301</v>
      </c>
      <c r="D111" s="462">
        <v>3.51437165881803</v>
      </c>
      <c r="E111" s="462">
        <v>3.0503251408336198</v>
      </c>
      <c r="F111" s="462">
        <v>3.0547137611699702</v>
      </c>
      <c r="G111" s="462">
        <v>3.24029695387858</v>
      </c>
      <c r="H111" s="462">
        <v>3.3893724314516098</v>
      </c>
      <c r="I111" s="462">
        <v>4.0649928291244999</v>
      </c>
      <c r="J111" s="462">
        <v>5.0245380518801497</v>
      </c>
      <c r="K111" s="462">
        <v>5.06263029445899</v>
      </c>
      <c r="L111" s="462">
        <v>5.1381185215195497</v>
      </c>
      <c r="M111" s="462">
        <v>5.1858070002436998</v>
      </c>
      <c r="N111" s="462">
        <v>5.2065323939648298</v>
      </c>
      <c r="O111" s="462">
        <v>5.2350652875464903</v>
      </c>
      <c r="P111" s="462">
        <v>5.2646955331942999</v>
      </c>
      <c r="Q111" s="1145">
        <v>5.3007374147524899</v>
      </c>
    </row>
    <row r="112" spans="1:17" ht="22.2" customHeight="1" thickBot="1">
      <c r="A112" s="369" t="s">
        <v>438</v>
      </c>
      <c r="B112" s="150">
        <v>1.9995013798608701</v>
      </c>
      <c r="C112" s="150">
        <v>0.84336063401773098</v>
      </c>
      <c r="D112" s="466">
        <v>0.45571916499209603</v>
      </c>
      <c r="E112" s="466">
        <v>2.0873580915564398</v>
      </c>
      <c r="F112" s="466">
        <v>2.1764464621559401</v>
      </c>
      <c r="G112" s="466">
        <v>2.3218022875040898</v>
      </c>
      <c r="H112" s="466">
        <v>2.5425709171043702</v>
      </c>
      <c r="I112" s="466">
        <v>2.6899149496993</v>
      </c>
      <c r="J112" s="466">
        <v>3.92664061685712</v>
      </c>
      <c r="K112" s="466">
        <v>3.9804531826401899</v>
      </c>
      <c r="L112" s="466">
        <v>4.0848087192608702</v>
      </c>
      <c r="M112" s="466">
        <v>4.1011079192211204</v>
      </c>
      <c r="N112" s="466">
        <v>4.1003358977687103</v>
      </c>
      <c r="O112" s="466">
        <v>4.1185021176496797</v>
      </c>
      <c r="P112" s="466">
        <v>4.1668949587789896</v>
      </c>
      <c r="Q112" s="1146">
        <v>4.2905749290406101</v>
      </c>
    </row>
    <row r="113" ht="22.2" customHeight="1"/>
  </sheetData>
  <mergeCells count="35">
    <mergeCell ref="E47:I47"/>
    <mergeCell ref="J47:Q47"/>
    <mergeCell ref="E70:I70"/>
    <mergeCell ref="J70:Q70"/>
    <mergeCell ref="A24:Q24"/>
    <mergeCell ref="A25:A26"/>
    <mergeCell ref="B25:B26"/>
    <mergeCell ref="C25:C26"/>
    <mergeCell ref="A47:A48"/>
    <mergeCell ref="A46:Q46"/>
    <mergeCell ref="B47:B48"/>
    <mergeCell ref="D25:D26"/>
    <mergeCell ref="D47:D48"/>
    <mergeCell ref="C47:C48"/>
    <mergeCell ref="E25:I25"/>
    <mergeCell ref="J25:Q25"/>
    <mergeCell ref="A1:Q1"/>
    <mergeCell ref="A2:A3"/>
    <mergeCell ref="B2:B3"/>
    <mergeCell ref="C2:C3"/>
    <mergeCell ref="D2:D3"/>
    <mergeCell ref="E2:I2"/>
    <mergeCell ref="J2:Q2"/>
    <mergeCell ref="A69:Q69"/>
    <mergeCell ref="B70:B71"/>
    <mergeCell ref="D70:D71"/>
    <mergeCell ref="B92:B93"/>
    <mergeCell ref="C70:C71"/>
    <mergeCell ref="A91:Q91"/>
    <mergeCell ref="A92:A93"/>
    <mergeCell ref="C92:C93"/>
    <mergeCell ref="A70:A71"/>
    <mergeCell ref="D92:D93"/>
    <mergeCell ref="E92:I92"/>
    <mergeCell ref="J92:Q92"/>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A82"/>
  <sheetViews>
    <sheetView showGridLines="0" view="pageBreakPreview" topLeftCell="D1" zoomScale="80" zoomScaleNormal="100" zoomScaleSheetLayoutView="80" workbookViewId="0">
      <selection activeCell="R74" sqref="R74"/>
    </sheetView>
  </sheetViews>
  <sheetFormatPr defaultColWidth="8.81640625" defaultRowHeight="12.75" customHeight="1"/>
  <cols>
    <col min="1" max="1" width="2.81640625" style="1" customWidth="1"/>
    <col min="2" max="2" width="65" style="1" customWidth="1"/>
    <col min="3" max="3" width="7.81640625" style="2" hidden="1" customWidth="1"/>
    <col min="4" max="19" width="7.81640625" style="2" customWidth="1"/>
    <col min="20" max="20" width="15.81640625" style="1" customWidth="1"/>
    <col min="21" max="24" width="8.81640625" style="1" customWidth="1"/>
    <col min="25" max="52" width="5.1796875" style="1" customWidth="1"/>
    <col min="53" max="53" width="15.81640625" style="1" customWidth="1"/>
    <col min="54" max="16384" width="8.81640625" style="1"/>
  </cols>
  <sheetData>
    <row r="1" spans="1:53" ht="5.25" customHeight="1" thickBot="1"/>
    <row r="2" spans="1:53" ht="61.95" customHeight="1">
      <c r="A2" s="1407" t="s">
        <v>830</v>
      </c>
      <c r="B2" s="1408"/>
      <c r="C2" s="1408"/>
      <c r="D2" s="1408"/>
      <c r="E2" s="1408"/>
      <c r="F2" s="1408"/>
      <c r="G2" s="1408"/>
      <c r="H2" s="1408"/>
      <c r="I2" s="1408"/>
      <c r="J2" s="1408"/>
      <c r="K2" s="1408"/>
      <c r="L2" s="1408"/>
      <c r="M2" s="1408"/>
      <c r="N2" s="1408"/>
      <c r="O2" s="1408"/>
      <c r="P2" s="1408"/>
      <c r="Q2" s="1408"/>
      <c r="R2" s="140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row>
    <row r="3" spans="1:53" ht="22.2" customHeight="1">
      <c r="A3" s="1399" t="s">
        <v>426</v>
      </c>
      <c r="B3" s="1400"/>
      <c r="C3" s="1367" t="s">
        <v>277</v>
      </c>
      <c r="D3" s="1357" t="s">
        <v>854</v>
      </c>
      <c r="E3" s="1359">
        <v>2021</v>
      </c>
      <c r="F3" s="1359">
        <v>2022</v>
      </c>
      <c r="G3" s="1359"/>
      <c r="H3" s="1359"/>
      <c r="I3" s="1359"/>
      <c r="J3" s="1359"/>
      <c r="K3" s="1359">
        <v>2023</v>
      </c>
      <c r="L3" s="1359"/>
      <c r="M3" s="1359"/>
      <c r="N3" s="1359"/>
      <c r="O3" s="1359"/>
      <c r="P3" s="1359"/>
      <c r="Q3" s="1359"/>
      <c r="R3" s="1373"/>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row>
    <row r="4" spans="1:53" ht="22.2" customHeight="1">
      <c r="A4" s="1399"/>
      <c r="B4" s="1400"/>
      <c r="C4" s="1367"/>
      <c r="D4" s="1358"/>
      <c r="E4" s="1360"/>
      <c r="F4" s="809" t="s">
        <v>267</v>
      </c>
      <c r="G4" s="809" t="s">
        <v>7</v>
      </c>
      <c r="H4" s="809" t="s">
        <v>13</v>
      </c>
      <c r="I4" s="809" t="s">
        <v>14</v>
      </c>
      <c r="J4" s="809" t="s">
        <v>15</v>
      </c>
      <c r="K4" s="809" t="s">
        <v>0</v>
      </c>
      <c r="L4" s="934" t="s">
        <v>1</v>
      </c>
      <c r="M4" s="934" t="s">
        <v>2</v>
      </c>
      <c r="N4" s="934" t="s">
        <v>3</v>
      </c>
      <c r="O4" s="934" t="s">
        <v>4</v>
      </c>
      <c r="P4" s="934" t="s">
        <v>5</v>
      </c>
      <c r="Q4" s="934" t="s">
        <v>6</v>
      </c>
      <c r="R4" s="1007" t="s">
        <v>267</v>
      </c>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89"/>
      <c r="AW4" s="289"/>
      <c r="AX4" s="289"/>
      <c r="AY4" s="289"/>
      <c r="AZ4" s="289"/>
      <c r="BA4" s="289"/>
    </row>
    <row r="5" spans="1:53" ht="10.5" customHeight="1">
      <c r="A5" s="1410" t="s">
        <v>489</v>
      </c>
      <c r="B5" s="1411"/>
      <c r="C5" s="468"/>
      <c r="D5" s="468"/>
      <c r="E5" s="950"/>
      <c r="F5" s="468"/>
      <c r="G5" s="468"/>
      <c r="H5" s="468"/>
      <c r="I5" s="468"/>
      <c r="J5" s="468"/>
      <c r="R5" s="74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row>
    <row r="6" spans="1:53" ht="10.5" customHeight="1">
      <c r="A6" s="86" t="s">
        <v>18</v>
      </c>
      <c r="B6" s="29" t="s">
        <v>490</v>
      </c>
      <c r="C6" s="469"/>
      <c r="D6" s="469"/>
      <c r="E6" s="469"/>
      <c r="F6" s="469"/>
      <c r="G6" s="469"/>
      <c r="H6" s="469"/>
      <c r="I6" s="469"/>
      <c r="J6" s="469"/>
      <c r="R6" s="74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row>
    <row r="7" spans="1:53" ht="10.5" customHeight="1">
      <c r="A7" s="86"/>
      <c r="B7" s="29" t="s">
        <v>96</v>
      </c>
      <c r="C7" s="470">
        <v>9.9206045422702296</v>
      </c>
      <c r="D7" s="470">
        <v>9.2516661653843197</v>
      </c>
      <c r="E7" s="470">
        <v>8.5214023094431699</v>
      </c>
      <c r="F7" s="470">
        <v>8.5003263800870101</v>
      </c>
      <c r="G7" s="470">
        <v>8.5264726865409806</v>
      </c>
      <c r="H7" s="470">
        <v>8.5936126286233492</v>
      </c>
      <c r="I7" s="470">
        <v>8.6550362047367706</v>
      </c>
      <c r="J7" s="470">
        <v>8.73626160443904</v>
      </c>
      <c r="K7" s="1155">
        <v>8.9582372685632308</v>
      </c>
      <c r="L7" s="1155">
        <v>9.2392097015449597</v>
      </c>
      <c r="M7" s="1155">
        <v>9.37694308581111</v>
      </c>
      <c r="N7" s="1155">
        <v>9.4765875302195504</v>
      </c>
      <c r="O7" s="1155">
        <v>9.5251842110472609</v>
      </c>
      <c r="P7" s="1155">
        <v>9.5983260234258196</v>
      </c>
      <c r="Q7" s="1155">
        <v>9.7155419985013101</v>
      </c>
      <c r="R7" s="1156">
        <v>9.7914362977720497</v>
      </c>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row>
    <row r="8" spans="1:53" ht="10.5" customHeight="1">
      <c r="A8" s="86"/>
      <c r="B8" s="29" t="s">
        <v>491</v>
      </c>
      <c r="C8" s="470">
        <v>4.3204475141645</v>
      </c>
      <c r="D8" s="470">
        <v>3.2648967438018399</v>
      </c>
      <c r="E8" s="470">
        <v>2.96613188495061</v>
      </c>
      <c r="F8" s="470">
        <v>4.0355611699249199</v>
      </c>
      <c r="G8" s="470">
        <v>4.31778132520268</v>
      </c>
      <c r="H8" s="470">
        <v>4.7247794136634296</v>
      </c>
      <c r="I8" s="470">
        <v>5.2006051465127499</v>
      </c>
      <c r="J8" s="470">
        <v>5.5284764243855102</v>
      </c>
      <c r="K8" s="1155">
        <v>5.6583397585602704</v>
      </c>
      <c r="L8" s="1155">
        <v>5.6652011694548303</v>
      </c>
      <c r="M8" s="1155">
        <v>5.8558547971598101</v>
      </c>
      <c r="N8" s="1155">
        <v>5.8091364392437601</v>
      </c>
      <c r="O8" s="1155">
        <v>5.8022272181907697</v>
      </c>
      <c r="P8" s="1155">
        <v>5.80704438271085</v>
      </c>
      <c r="Q8" s="1155">
        <v>5.8219710639801399</v>
      </c>
      <c r="R8" s="1156">
        <v>5.9121555030683197</v>
      </c>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row>
    <row r="9" spans="1:53" ht="10.5" customHeight="1">
      <c r="A9" s="86" t="s">
        <v>19</v>
      </c>
      <c r="B9" s="29" t="s">
        <v>492</v>
      </c>
      <c r="C9" s="1157"/>
      <c r="D9" s="1157"/>
      <c r="E9" s="1157"/>
      <c r="F9" s="1157"/>
      <c r="G9" s="1157"/>
      <c r="H9" s="1157"/>
      <c r="I9" s="1157"/>
      <c r="J9" s="1157"/>
      <c r="K9" s="1155"/>
      <c r="L9" s="1155"/>
      <c r="M9" s="1155"/>
      <c r="N9" s="1155"/>
      <c r="O9" s="1155"/>
      <c r="P9" s="1155"/>
      <c r="Q9" s="1155"/>
      <c r="R9" s="1156"/>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row>
    <row r="10" spans="1:53" ht="10.5" customHeight="1">
      <c r="A10" s="86"/>
      <c r="B10" s="29" t="s">
        <v>96</v>
      </c>
      <c r="C10" s="471">
        <v>10.786319291760201</v>
      </c>
      <c r="D10" s="471">
        <v>9.9211039106485206</v>
      </c>
      <c r="E10" s="471">
        <v>9.4056802079812094</v>
      </c>
      <c r="F10" s="471">
        <v>9.2668132248998791</v>
      </c>
      <c r="G10" s="471">
        <v>9.2840154437426694</v>
      </c>
      <c r="H10" s="471">
        <v>9.3062110395007505</v>
      </c>
      <c r="I10" s="471">
        <v>9.2996925622641999</v>
      </c>
      <c r="J10" s="471">
        <v>9.3827221023938794</v>
      </c>
      <c r="K10" s="1155">
        <v>9.6621864336885093</v>
      </c>
      <c r="L10" s="1155">
        <v>9.9522336328165899</v>
      </c>
      <c r="M10" s="1155">
        <v>10.055191459458101</v>
      </c>
      <c r="N10" s="1155">
        <v>10.0932291159325</v>
      </c>
      <c r="O10" s="1155">
        <v>10.1742338111795</v>
      </c>
      <c r="P10" s="1155">
        <v>10.3318402299463</v>
      </c>
      <c r="Q10" s="1155">
        <v>10.4502088446086</v>
      </c>
      <c r="R10" s="1156">
        <v>10.507318899281801</v>
      </c>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row>
    <row r="11" spans="1:53" ht="10.5" customHeight="1">
      <c r="A11" s="86"/>
      <c r="B11" s="29" t="s">
        <v>491</v>
      </c>
      <c r="C11" s="471">
        <v>4.6407636108603896</v>
      </c>
      <c r="D11" s="471">
        <v>4.21045711435172</v>
      </c>
      <c r="E11" s="471">
        <v>3.46905253507484</v>
      </c>
      <c r="F11" s="471">
        <v>4.4951024752584372</v>
      </c>
      <c r="G11" s="476">
        <v>4.7895335246394604</v>
      </c>
      <c r="H11" s="476">
        <v>5.1337196570217696</v>
      </c>
      <c r="I11" s="476">
        <v>5.3089285732971998</v>
      </c>
      <c r="J11" s="476">
        <v>5.6340011336156204</v>
      </c>
      <c r="K11" s="1155">
        <v>5.9382040938363199</v>
      </c>
      <c r="L11" s="1155">
        <v>6.0305191840370602</v>
      </c>
      <c r="M11" s="1155">
        <v>5.9915955250423396</v>
      </c>
      <c r="N11" s="1155">
        <v>6.0258513121929598</v>
      </c>
      <c r="O11" s="1155">
        <v>6.2088048619046603</v>
      </c>
      <c r="P11" s="1155">
        <v>6.29985562768357</v>
      </c>
      <c r="Q11" s="1155">
        <v>6.3398471046828799</v>
      </c>
      <c r="R11" s="1156">
        <v>6.3573388354167299</v>
      </c>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row>
    <row r="12" spans="1:53" ht="10.5" customHeight="1">
      <c r="A12" s="86" t="s">
        <v>20</v>
      </c>
      <c r="B12" s="29" t="s">
        <v>493</v>
      </c>
      <c r="C12" s="1157"/>
      <c r="D12" s="1157"/>
      <c r="E12" s="1157"/>
      <c r="F12" s="1157"/>
      <c r="G12" s="1157"/>
      <c r="H12" s="1157"/>
      <c r="I12" s="1157"/>
      <c r="J12" s="1157"/>
      <c r="K12" s="1155"/>
      <c r="L12" s="1155"/>
      <c r="M12" s="1155"/>
      <c r="N12" s="1155"/>
      <c r="O12" s="1155"/>
      <c r="P12" s="1155"/>
      <c r="Q12" s="1155"/>
      <c r="R12" s="1156"/>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row>
    <row r="13" spans="1:53" ht="10.5" customHeight="1">
      <c r="A13" s="86"/>
      <c r="B13" s="29" t="s">
        <v>96</v>
      </c>
      <c r="C13" s="471">
        <v>10.6847492828503</v>
      </c>
      <c r="D13" s="471">
        <v>9.7993307460311101</v>
      </c>
      <c r="E13" s="471">
        <v>9.0104001341763809</v>
      </c>
      <c r="F13" s="471">
        <v>7.6492028123487898</v>
      </c>
      <c r="G13" s="471">
        <v>7.9187425928082602</v>
      </c>
      <c r="H13" s="471">
        <v>7.6592895097614102</v>
      </c>
      <c r="I13" s="471">
        <v>7.9601575489487804</v>
      </c>
      <c r="J13" s="471">
        <v>8.4619413446186709</v>
      </c>
      <c r="K13" s="1155">
        <v>8.5813433603244498</v>
      </c>
      <c r="L13" s="1155">
        <v>8.7336603136040001</v>
      </c>
      <c r="M13" s="1155">
        <v>8.6955124244361208</v>
      </c>
      <c r="N13" s="1155">
        <v>8.6888565035247094</v>
      </c>
      <c r="O13" s="1155">
        <v>8.6806062162918902</v>
      </c>
      <c r="P13" s="1155">
        <v>8.6563565635422499</v>
      </c>
      <c r="Q13" s="1155">
        <v>8.6947627658142199</v>
      </c>
      <c r="R13" s="1156">
        <v>8.5088877374303191</v>
      </c>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row>
    <row r="14" spans="1:53" ht="10.5" customHeight="1">
      <c r="A14" s="86"/>
      <c r="B14" s="29" t="s">
        <v>491</v>
      </c>
      <c r="C14" s="471">
        <v>5.1887456953495601</v>
      </c>
      <c r="D14" s="471">
        <v>4.5297145455251897</v>
      </c>
      <c r="E14" s="471">
        <v>3.8804413957395898</v>
      </c>
      <c r="F14" s="471">
        <v>4.6684058536034803</v>
      </c>
      <c r="G14" s="471">
        <v>5.7447670747412598</v>
      </c>
      <c r="H14" s="471">
        <v>5.6609770196145703</v>
      </c>
      <c r="I14" s="471">
        <v>6.2354792096299398</v>
      </c>
      <c r="J14" s="471">
        <v>6.7076396433942902</v>
      </c>
      <c r="K14" s="1155">
        <v>6.88771295693219</v>
      </c>
      <c r="L14" s="1155">
        <v>6.8657534963364597</v>
      </c>
      <c r="M14" s="1155">
        <v>6.78462688612061</v>
      </c>
      <c r="N14" s="1155">
        <v>6.8660258024112402</v>
      </c>
      <c r="O14" s="1155">
        <v>6.9351814550981397</v>
      </c>
      <c r="P14" s="1155">
        <v>7.1685116528236001</v>
      </c>
      <c r="Q14" s="1155">
        <v>7.3487286349216099</v>
      </c>
      <c r="R14" s="1156">
        <v>7.4723910561932003</v>
      </c>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row>
    <row r="15" spans="1:53" ht="10.5" customHeight="1">
      <c r="A15" s="86" t="s">
        <v>22</v>
      </c>
      <c r="B15" s="29" t="s">
        <v>494</v>
      </c>
      <c r="C15" s="1157"/>
      <c r="D15" s="1157"/>
      <c r="E15" s="1157"/>
      <c r="F15" s="1157"/>
      <c r="G15" s="1157"/>
      <c r="H15" s="1157"/>
      <c r="I15" s="1157"/>
      <c r="J15" s="1157"/>
      <c r="K15" s="1155"/>
      <c r="L15" s="1155"/>
      <c r="M15" s="1155"/>
      <c r="N15" s="1155"/>
      <c r="O15" s="1155"/>
      <c r="P15" s="1155"/>
      <c r="Q15" s="1155"/>
      <c r="R15" s="1156"/>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row>
    <row r="16" spans="1:53" ht="10.5" customHeight="1">
      <c r="A16" s="86"/>
      <c r="B16" s="29" t="s">
        <v>96</v>
      </c>
      <c r="C16" s="471">
        <v>9.76944358691334</v>
      </c>
      <c r="D16" s="471">
        <v>8.1920810233690098</v>
      </c>
      <c r="E16" s="471">
        <v>7.6567523321133004</v>
      </c>
      <c r="F16" s="471">
        <v>7.5218984514860603</v>
      </c>
      <c r="G16" s="471">
        <v>7.5510297256179602</v>
      </c>
      <c r="H16" s="471">
        <v>7.7596606736333902</v>
      </c>
      <c r="I16" s="471">
        <v>7.8179053468565503</v>
      </c>
      <c r="J16" s="471">
        <v>7.9332937466240097</v>
      </c>
      <c r="K16" s="1155">
        <v>8.0604160902910902</v>
      </c>
      <c r="L16" s="1155">
        <v>8.1575348872925009</v>
      </c>
      <c r="M16" s="1155">
        <v>8.2149160307112208</v>
      </c>
      <c r="N16" s="1155">
        <v>8.1867112779612299</v>
      </c>
      <c r="O16" s="1155">
        <v>8.1978425093096803</v>
      </c>
      <c r="P16" s="1155">
        <v>8.1764320017605101</v>
      </c>
      <c r="Q16" s="1155">
        <v>8.2038075139025395</v>
      </c>
      <c r="R16" s="1156">
        <v>8.2321242533277807</v>
      </c>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row>
    <row r="17" spans="1:53" ht="10.5" customHeight="1">
      <c r="A17" s="86"/>
      <c r="B17" s="29" t="s">
        <v>491</v>
      </c>
      <c r="C17" s="471">
        <v>4.4428408239790897</v>
      </c>
      <c r="D17" s="471">
        <v>3.26033849127275</v>
      </c>
      <c r="E17" s="471">
        <v>3.0045772438414802</v>
      </c>
      <c r="F17" s="471">
        <v>4.1211469232718301</v>
      </c>
      <c r="G17" s="471">
        <v>4.4984611630196296</v>
      </c>
      <c r="H17" s="471">
        <v>4.7609572566534801</v>
      </c>
      <c r="I17" s="471">
        <v>5.0403380699228402</v>
      </c>
      <c r="J17" s="471">
        <v>5.35497608792239</v>
      </c>
      <c r="K17" s="1155">
        <v>5.4488709607205204</v>
      </c>
      <c r="L17" s="1155">
        <v>5.5827653082919397</v>
      </c>
      <c r="M17" s="1155">
        <v>5.7303106164871602</v>
      </c>
      <c r="N17" s="1155">
        <v>5.7624397307922202</v>
      </c>
      <c r="O17" s="1155">
        <v>5.8849022031693501</v>
      </c>
      <c r="P17" s="1155">
        <v>5.9038424538253302</v>
      </c>
      <c r="Q17" s="1155">
        <v>5.98595221601704</v>
      </c>
      <c r="R17" s="1156">
        <v>6.0370910041944503</v>
      </c>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row>
    <row r="18" spans="1:53" ht="10.5" customHeight="1">
      <c r="A18" s="86" t="s">
        <v>23</v>
      </c>
      <c r="B18" s="29" t="s">
        <v>495</v>
      </c>
      <c r="C18" s="1157"/>
      <c r="D18" s="1157"/>
      <c r="E18" s="1157"/>
      <c r="F18" s="1157"/>
      <c r="G18" s="1157"/>
      <c r="H18" s="1157"/>
      <c r="I18" s="1157"/>
      <c r="J18" s="1157"/>
      <c r="K18" s="1155"/>
      <c r="L18" s="1155"/>
      <c r="M18" s="1155"/>
      <c r="N18" s="1155"/>
      <c r="O18" s="1155"/>
      <c r="P18" s="1155"/>
      <c r="Q18" s="1155"/>
      <c r="R18" s="1156"/>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row>
    <row r="19" spans="1:53" ht="10.5" customHeight="1">
      <c r="A19" s="86"/>
      <c r="B19" s="29" t="s">
        <v>96</v>
      </c>
      <c r="C19" s="471">
        <v>9.1614201898860994</v>
      </c>
      <c r="D19" s="471">
        <v>7.5121521193865002</v>
      </c>
      <c r="E19" s="471">
        <v>6.5298032025633601</v>
      </c>
      <c r="F19" s="471">
        <v>6.4521489051235603</v>
      </c>
      <c r="G19" s="471">
        <v>6.5264555999668401</v>
      </c>
      <c r="H19" s="471">
        <v>6.58844790090202</v>
      </c>
      <c r="I19" s="471">
        <v>6.7299759652323798</v>
      </c>
      <c r="J19" s="471">
        <v>7.01131190401198</v>
      </c>
      <c r="K19" s="1155">
        <v>7.1227027597441301</v>
      </c>
      <c r="L19" s="1155">
        <v>7.3161813036025203</v>
      </c>
      <c r="M19" s="1155">
        <v>7.9147236185825802</v>
      </c>
      <c r="N19" s="1155">
        <v>7.8873280142762896</v>
      </c>
      <c r="O19" s="1155">
        <v>7.9236063028828196</v>
      </c>
      <c r="P19" s="1155">
        <v>8.0968767236867194</v>
      </c>
      <c r="Q19" s="1155">
        <v>7.9274583107236802</v>
      </c>
      <c r="R19" s="1156">
        <v>7.58485239100838</v>
      </c>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row>
    <row r="20" spans="1:53" ht="10.5" customHeight="1">
      <c r="A20" s="86"/>
      <c r="B20" s="29" t="s">
        <v>491</v>
      </c>
      <c r="C20" s="472">
        <v>5.2059420530673002</v>
      </c>
      <c r="D20" s="472">
        <v>4.0273341884018201</v>
      </c>
      <c r="E20" s="472">
        <v>3.9573816592595401</v>
      </c>
      <c r="F20" s="472">
        <v>4.9540274212049003</v>
      </c>
      <c r="G20" s="472">
        <v>5.4062282421907302</v>
      </c>
      <c r="H20" s="472">
        <v>5.6473829586347604</v>
      </c>
      <c r="I20" s="472">
        <v>5.8007534208212501</v>
      </c>
      <c r="J20" s="472">
        <v>6.03709864976405</v>
      </c>
      <c r="K20" s="1155">
        <v>6.0994082082880903</v>
      </c>
      <c r="L20" s="1155">
        <v>6.1735065425640796</v>
      </c>
      <c r="M20" s="1155">
        <v>6.3247247047476698</v>
      </c>
      <c r="N20" s="1155">
        <v>6.4581827089842401</v>
      </c>
      <c r="O20" s="1155">
        <v>6.4876954670748601</v>
      </c>
      <c r="P20" s="1155">
        <v>6.6124283520169103</v>
      </c>
      <c r="Q20" s="1155">
        <v>6.62081970653706</v>
      </c>
      <c r="R20" s="1156">
        <v>6.6840355679799499</v>
      </c>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row>
    <row r="21" spans="1:53" ht="10.5" customHeight="1">
      <c r="A21" s="86" t="s">
        <v>24</v>
      </c>
      <c r="B21" s="29" t="s">
        <v>496</v>
      </c>
      <c r="C21" s="1157"/>
      <c r="D21" s="1157"/>
      <c r="E21" s="1157"/>
      <c r="F21" s="1157"/>
      <c r="G21" s="1157"/>
      <c r="H21" s="1157"/>
      <c r="I21" s="1157"/>
      <c r="J21" s="1157"/>
      <c r="K21" s="1155"/>
      <c r="L21" s="1155"/>
      <c r="M21" s="1155"/>
      <c r="N21" s="1155"/>
      <c r="O21" s="1155"/>
      <c r="P21" s="1155"/>
      <c r="Q21" s="1155"/>
      <c r="R21" s="1156"/>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row>
    <row r="22" spans="1:53" ht="10.5" customHeight="1">
      <c r="A22" s="86"/>
      <c r="B22" s="29" t="s">
        <v>96</v>
      </c>
      <c r="C22" s="471">
        <v>10.566241381167201</v>
      </c>
      <c r="D22" s="471">
        <v>9.0308695210032095</v>
      </c>
      <c r="E22" s="471">
        <v>8.0935524048480598</v>
      </c>
      <c r="F22" s="471">
        <v>7.8797456472523901</v>
      </c>
      <c r="G22" s="471">
        <v>7.9070252753004198</v>
      </c>
      <c r="H22" s="471">
        <v>7.9141954365095897</v>
      </c>
      <c r="I22" s="471">
        <v>7.95201783585612</v>
      </c>
      <c r="J22" s="471">
        <v>7.9425986532148203</v>
      </c>
      <c r="K22" s="1155">
        <v>7.9433745062400298</v>
      </c>
      <c r="L22" s="1155">
        <v>7.9453640284167504</v>
      </c>
      <c r="M22" s="1155">
        <v>7.9970211392260797</v>
      </c>
      <c r="N22" s="1155">
        <v>7.9391650497821296</v>
      </c>
      <c r="O22" s="1155">
        <v>7.9691874362326898</v>
      </c>
      <c r="P22" s="1155">
        <v>7.98401728608175</v>
      </c>
      <c r="Q22" s="1155">
        <v>7.9952169994204798</v>
      </c>
      <c r="R22" s="1156">
        <v>7.9756727754572001</v>
      </c>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row>
    <row r="23" spans="1:53" ht="10.5" customHeight="1">
      <c r="A23" s="86"/>
      <c r="B23" s="29" t="s">
        <v>491</v>
      </c>
      <c r="C23" s="471">
        <v>5.1200256786911904</v>
      </c>
      <c r="D23" s="471">
        <v>3.9085990144065699</v>
      </c>
      <c r="E23" s="471">
        <v>3.9287210484832702</v>
      </c>
      <c r="F23" s="471">
        <v>4.4571627417551598</v>
      </c>
      <c r="G23" s="471">
        <v>4.6695354792543498</v>
      </c>
      <c r="H23" s="471">
        <v>5.0122109497079599</v>
      </c>
      <c r="I23" s="471">
        <v>6.0752306398917604</v>
      </c>
      <c r="J23" s="471">
        <v>6.4540098056217303</v>
      </c>
      <c r="K23" s="1155">
        <v>6.3005562909350701</v>
      </c>
      <c r="L23" s="1155">
        <v>5.7754091676429598</v>
      </c>
      <c r="M23" s="1155">
        <v>5.8375969705038004</v>
      </c>
      <c r="N23" s="1155">
        <v>5.9376066039825197</v>
      </c>
      <c r="O23" s="1155">
        <v>6.0135124283075596</v>
      </c>
      <c r="P23" s="1155">
        <v>6.0516194283657603</v>
      </c>
      <c r="Q23" s="1155">
        <v>6.2840126231452604</v>
      </c>
      <c r="R23" s="1156">
        <v>6.3132331277514799</v>
      </c>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row>
    <row r="24" spans="1:53" ht="10.5" customHeight="1">
      <c r="A24" s="86" t="s">
        <v>25</v>
      </c>
      <c r="B24" s="29" t="s">
        <v>497</v>
      </c>
      <c r="C24" s="1157"/>
      <c r="D24" s="1157"/>
      <c r="E24" s="1157"/>
      <c r="F24" s="1157"/>
      <c r="G24" s="1157"/>
      <c r="H24" s="1157"/>
      <c r="I24" s="1157"/>
      <c r="J24" s="1157"/>
      <c r="K24" s="1155"/>
      <c r="L24" s="1155"/>
      <c r="M24" s="1155"/>
      <c r="N24" s="1155"/>
      <c r="O24" s="1155"/>
      <c r="P24" s="1155"/>
      <c r="Q24" s="1155"/>
      <c r="R24" s="1156"/>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row>
    <row r="25" spans="1:53" ht="10.5" customHeight="1">
      <c r="A25" s="86"/>
      <c r="B25" s="29" t="s">
        <v>96</v>
      </c>
      <c r="C25" s="471">
        <v>11.021314102117399</v>
      </c>
      <c r="D25" s="471">
        <v>10.269332179161699</v>
      </c>
      <c r="E25" s="471">
        <v>10.0658737447125</v>
      </c>
      <c r="F25" s="471">
        <v>9.9168590062919204</v>
      </c>
      <c r="G25" s="471">
        <v>9.9307987966423994</v>
      </c>
      <c r="H25" s="471">
        <v>10.0752123956049</v>
      </c>
      <c r="I25" s="471">
        <v>9.9814161042787006</v>
      </c>
      <c r="J25" s="471">
        <v>9.9863307765200897</v>
      </c>
      <c r="K25" s="1155">
        <v>10.1425984846621</v>
      </c>
      <c r="L25" s="1155">
        <v>10.306086368932901</v>
      </c>
      <c r="M25" s="1155">
        <v>10.350352051349599</v>
      </c>
      <c r="N25" s="1155">
        <v>10.3460034797689</v>
      </c>
      <c r="O25" s="1155">
        <v>10.3264814414238</v>
      </c>
      <c r="P25" s="1155">
        <v>10.289837885008801</v>
      </c>
      <c r="Q25" s="1155">
        <v>10.291860739659199</v>
      </c>
      <c r="R25" s="1156">
        <v>10.2873441795765</v>
      </c>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row>
    <row r="26" spans="1:53" ht="10.5" customHeight="1">
      <c r="A26" s="86"/>
      <c r="B26" s="29" t="s">
        <v>491</v>
      </c>
      <c r="C26" s="471">
        <v>4.7181893181496202</v>
      </c>
      <c r="D26" s="471">
        <v>4.20590834919728</v>
      </c>
      <c r="E26" s="471">
        <v>3.44469663486707</v>
      </c>
      <c r="F26" s="471">
        <v>4.1105234119549401</v>
      </c>
      <c r="G26" s="471">
        <v>4.4856154546365996</v>
      </c>
      <c r="H26" s="471">
        <v>4.8010116761847703</v>
      </c>
      <c r="I26" s="471">
        <v>4.8872355632891002</v>
      </c>
      <c r="J26" s="471">
        <v>5.27755035003121</v>
      </c>
      <c r="K26" s="1155">
        <v>5.2860612827548996</v>
      </c>
      <c r="L26" s="1155">
        <v>5.3760716258245997</v>
      </c>
      <c r="M26" s="1155">
        <v>5.4919614587876602</v>
      </c>
      <c r="N26" s="1155">
        <v>5.4170353278756798</v>
      </c>
      <c r="O26" s="1155">
        <v>5.4936073527677296</v>
      </c>
      <c r="P26" s="1155">
        <v>6.0012592714140096</v>
      </c>
      <c r="Q26" s="1155">
        <v>6.0860268631060697</v>
      </c>
      <c r="R26" s="1156">
        <v>6.1110506460092902</v>
      </c>
      <c r="T26" s="289"/>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row>
    <row r="27" spans="1:53" ht="15" customHeight="1">
      <c r="A27" s="86" t="s">
        <v>26</v>
      </c>
      <c r="B27" s="29" t="s">
        <v>498</v>
      </c>
      <c r="C27" s="1157"/>
      <c r="D27" s="1157"/>
      <c r="E27" s="1157"/>
      <c r="F27" s="1157"/>
      <c r="G27" s="1157"/>
      <c r="H27" s="1157"/>
      <c r="I27" s="1157"/>
      <c r="J27" s="1157"/>
      <c r="K27" s="1155"/>
      <c r="L27" s="1155"/>
      <c r="M27" s="1155"/>
      <c r="N27" s="1155"/>
      <c r="O27" s="1155"/>
      <c r="P27" s="1155"/>
      <c r="Q27" s="1155"/>
      <c r="R27" s="1156"/>
      <c r="T27" s="289"/>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row>
    <row r="28" spans="1:53" ht="10.5" customHeight="1">
      <c r="A28" s="86"/>
      <c r="B28" s="29" t="s">
        <v>96</v>
      </c>
      <c r="C28" s="471">
        <v>10.742670276438201</v>
      </c>
      <c r="D28" s="471">
        <v>8.3975885064526707</v>
      </c>
      <c r="E28" s="471">
        <v>8.3135734362851501</v>
      </c>
      <c r="F28" s="471">
        <v>8.4072414073910497</v>
      </c>
      <c r="G28" s="471">
        <v>8.47205380960858</v>
      </c>
      <c r="H28" s="471">
        <v>8.5261768911959503</v>
      </c>
      <c r="I28" s="471">
        <v>8.5053175000726906</v>
      </c>
      <c r="J28" s="471">
        <v>8.5640910931545697</v>
      </c>
      <c r="K28" s="1155">
        <v>8.6860755339604907</v>
      </c>
      <c r="L28" s="1155">
        <v>8.8544057238096805</v>
      </c>
      <c r="M28" s="1155">
        <v>8.9581601099389694</v>
      </c>
      <c r="N28" s="1155">
        <v>9.0275947561473302</v>
      </c>
      <c r="O28" s="1155">
        <v>9.0259344881669001</v>
      </c>
      <c r="P28" s="1155">
        <v>9.0622885104019293</v>
      </c>
      <c r="Q28" s="1155">
        <v>9.0819551341955105</v>
      </c>
      <c r="R28" s="1156">
        <v>9.0893365728194802</v>
      </c>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row>
    <row r="29" spans="1:53" ht="10.5" customHeight="1">
      <c r="A29" s="86"/>
      <c r="B29" s="29" t="s">
        <v>491</v>
      </c>
      <c r="C29" s="471">
        <v>6.4619512554936902</v>
      </c>
      <c r="D29" s="471">
        <v>4.2724106197292704</v>
      </c>
      <c r="E29" s="471">
        <v>4.1747738186245602</v>
      </c>
      <c r="F29" s="471">
        <v>4.8871123779575303</v>
      </c>
      <c r="G29" s="471">
        <v>5.5402699194421503</v>
      </c>
      <c r="H29" s="471">
        <v>5.6554491988767399</v>
      </c>
      <c r="I29" s="471">
        <v>6.00859304375044</v>
      </c>
      <c r="J29" s="471">
        <v>6.2039987771011802</v>
      </c>
      <c r="K29" s="1155">
        <v>6.3992835748197301</v>
      </c>
      <c r="L29" s="1155">
        <v>6.45957381719351</v>
      </c>
      <c r="M29" s="1155">
        <v>6.4971322131738898</v>
      </c>
      <c r="N29" s="1155">
        <v>6.4244140868937301</v>
      </c>
      <c r="O29" s="1155">
        <v>6.5489550231296301</v>
      </c>
      <c r="P29" s="1155">
        <v>6.6170512936876902</v>
      </c>
      <c r="Q29" s="1155">
        <v>6.7084219976125601</v>
      </c>
      <c r="R29" s="1156">
        <v>6.8088543766428202</v>
      </c>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row>
    <row r="30" spans="1:53" ht="15" customHeight="1">
      <c r="A30" s="86" t="s">
        <v>27</v>
      </c>
      <c r="B30" s="29" t="s">
        <v>499</v>
      </c>
      <c r="C30" s="1157"/>
      <c r="D30" s="1157"/>
      <c r="E30" s="1157"/>
      <c r="F30" s="1157"/>
      <c r="G30" s="1157"/>
      <c r="H30" s="1157"/>
      <c r="I30" s="1157"/>
      <c r="J30" s="1157"/>
      <c r="K30" s="1155"/>
      <c r="L30" s="1155"/>
      <c r="M30" s="1155"/>
      <c r="N30" s="1155"/>
      <c r="O30" s="1155"/>
      <c r="P30" s="1155"/>
      <c r="Q30" s="1155"/>
      <c r="R30" s="1156"/>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row>
    <row r="31" spans="1:53" ht="10.5" customHeight="1">
      <c r="A31" s="86"/>
      <c r="B31" s="29" t="s">
        <v>96</v>
      </c>
      <c r="C31" s="471">
        <v>9.8954632514486498</v>
      </c>
      <c r="D31" s="471">
        <v>8.1004077524129006</v>
      </c>
      <c r="E31" s="471">
        <v>7.3372096752932796</v>
      </c>
      <c r="F31" s="471">
        <v>7.1032611926557996</v>
      </c>
      <c r="G31" s="471">
        <v>7.2948619458922801</v>
      </c>
      <c r="H31" s="471">
        <v>7.3789168000574303</v>
      </c>
      <c r="I31" s="471">
        <v>7.6135288876809302</v>
      </c>
      <c r="J31" s="471">
        <v>7.9727709034111696</v>
      </c>
      <c r="K31" s="1155">
        <v>8.0781518998296402</v>
      </c>
      <c r="L31" s="1155">
        <v>8.1094065751117306</v>
      </c>
      <c r="M31" s="1155">
        <v>8.2382348308317095</v>
      </c>
      <c r="N31" s="1155">
        <v>8.1559241391971096</v>
      </c>
      <c r="O31" s="1155">
        <v>8.1143567937712806</v>
      </c>
      <c r="P31" s="1155">
        <v>8.0586968910962309</v>
      </c>
      <c r="Q31" s="1155">
        <v>8.0345652846117996</v>
      </c>
      <c r="R31" s="1156">
        <v>8.0216252653596491</v>
      </c>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row>
    <row r="32" spans="1:53" ht="10.5" customHeight="1">
      <c r="A32" s="86"/>
      <c r="B32" s="29" t="s">
        <v>491</v>
      </c>
      <c r="C32" s="471">
        <v>5.4337051301589101</v>
      </c>
      <c r="D32" s="471">
        <v>4.3678158727599499</v>
      </c>
      <c r="E32" s="471">
        <v>4.0471406699493802</v>
      </c>
      <c r="F32" s="471">
        <v>4.6714623467993404</v>
      </c>
      <c r="G32" s="471">
        <v>4.9109928750189002</v>
      </c>
      <c r="H32" s="471">
        <v>4.9066165834740998</v>
      </c>
      <c r="I32" s="471">
        <v>5.1953498256968098</v>
      </c>
      <c r="J32" s="471">
        <v>5.2855431306014404</v>
      </c>
      <c r="K32" s="1155">
        <v>5.3745374270137898</v>
      </c>
      <c r="L32" s="1155">
        <v>5.4277481825177203</v>
      </c>
      <c r="M32" s="1155">
        <v>5.4584474405170003</v>
      </c>
      <c r="N32" s="1155">
        <v>5.5745605168500596</v>
      </c>
      <c r="O32" s="1155">
        <v>5.5856509362932796</v>
      </c>
      <c r="P32" s="1155">
        <v>5.6274092014518597</v>
      </c>
      <c r="Q32" s="1155">
        <v>5.7038725785765596</v>
      </c>
      <c r="R32" s="1156">
        <v>5.7287111420538697</v>
      </c>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row>
    <row r="33" spans="1:53" ht="10.5" customHeight="1">
      <c r="A33" s="86" t="s">
        <v>28</v>
      </c>
      <c r="B33" s="29" t="s">
        <v>500</v>
      </c>
      <c r="C33" s="1157"/>
      <c r="D33" s="1157"/>
      <c r="E33" s="1157"/>
      <c r="F33" s="1157"/>
      <c r="G33" s="1157"/>
      <c r="H33" s="1157"/>
      <c r="I33" s="1157"/>
      <c r="J33" s="1157"/>
      <c r="K33" s="1155"/>
      <c r="L33" s="1155"/>
      <c r="M33" s="1155"/>
      <c r="N33" s="1155"/>
      <c r="O33" s="1155"/>
      <c r="P33" s="1155"/>
      <c r="Q33" s="1155"/>
      <c r="R33" s="1156"/>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row>
    <row r="34" spans="1:53" ht="10.5" customHeight="1">
      <c r="A34" s="86"/>
      <c r="B34" s="29" t="s">
        <v>96</v>
      </c>
      <c r="C34" s="471">
        <v>9.5126157642317306</v>
      </c>
      <c r="D34" s="471">
        <v>8.1062949754058309</v>
      </c>
      <c r="E34" s="471">
        <v>6.8270178371583903</v>
      </c>
      <c r="F34" s="471">
        <v>6.3739836911140104</v>
      </c>
      <c r="G34" s="471">
        <v>6.5039680504887798</v>
      </c>
      <c r="H34" s="471">
        <v>6.6893073238890501</v>
      </c>
      <c r="I34" s="471">
        <v>6.8489019623983198</v>
      </c>
      <c r="J34" s="471">
        <v>6.9093506113711696</v>
      </c>
      <c r="K34" s="1155">
        <v>7.0603653537173603</v>
      </c>
      <c r="L34" s="1155">
        <v>7.1616804613081904</v>
      </c>
      <c r="M34" s="1155">
        <v>7.1730158398927797</v>
      </c>
      <c r="N34" s="1155">
        <v>7.2076609825965203</v>
      </c>
      <c r="O34" s="1155">
        <v>7.1976377064162502</v>
      </c>
      <c r="P34" s="1155">
        <v>7.2006047418694896</v>
      </c>
      <c r="Q34" s="1155">
        <v>7.2293943480893601</v>
      </c>
      <c r="R34" s="1156">
        <v>7.19191925407823</v>
      </c>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row>
    <row r="35" spans="1:53" ht="10.5" customHeight="1">
      <c r="A35" s="86"/>
      <c r="B35" s="29" t="s">
        <v>491</v>
      </c>
      <c r="C35" s="471">
        <v>3.5225763993904602</v>
      </c>
      <c r="D35" s="471">
        <v>1.53174942016997</v>
      </c>
      <c r="E35" s="471">
        <v>1.38205884511163</v>
      </c>
      <c r="F35" s="471">
        <v>3.5006544329677598</v>
      </c>
      <c r="G35" s="471">
        <v>4.1749992329643399</v>
      </c>
      <c r="H35" s="471">
        <v>4.6223787629125201</v>
      </c>
      <c r="I35" s="471">
        <v>5.1458590697190303</v>
      </c>
      <c r="J35" s="471">
        <v>5.3918508843299202</v>
      </c>
      <c r="K35" s="1155">
        <v>5.5120640217793797</v>
      </c>
      <c r="L35" s="1155">
        <v>5.6378113172676896</v>
      </c>
      <c r="M35" s="1155">
        <v>5.8232498707319396</v>
      </c>
      <c r="N35" s="1155">
        <v>5.9153495490443397</v>
      </c>
      <c r="O35" s="1155">
        <v>6.0493855937247503</v>
      </c>
      <c r="P35" s="1155">
        <v>6.0387362832221596</v>
      </c>
      <c r="Q35" s="1155">
        <v>6.2285239713691096</v>
      </c>
      <c r="R35" s="1156">
        <v>6.3163469723691099</v>
      </c>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row>
    <row r="36" spans="1:53" ht="16.8">
      <c r="A36" s="86" t="s">
        <v>119</v>
      </c>
      <c r="B36" s="29" t="s">
        <v>501</v>
      </c>
      <c r="C36" s="1157"/>
      <c r="D36" s="1157"/>
      <c r="E36" s="1157"/>
      <c r="F36" s="1157"/>
      <c r="G36" s="1157"/>
      <c r="H36" s="1157"/>
      <c r="I36" s="1157"/>
      <c r="J36" s="1157"/>
      <c r="K36" s="1155"/>
      <c r="L36" s="1155"/>
      <c r="M36" s="1155"/>
      <c r="N36" s="1155"/>
      <c r="O36" s="1155"/>
      <c r="P36" s="1155"/>
      <c r="Q36" s="1155"/>
      <c r="R36" s="1156"/>
      <c r="T36" s="289"/>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row>
    <row r="37" spans="1:53" ht="10.5" customHeight="1">
      <c r="A37" s="86"/>
      <c r="B37" s="29" t="s">
        <v>96</v>
      </c>
      <c r="C37" s="471">
        <v>10.6809084295082</v>
      </c>
      <c r="D37" s="471">
        <v>8.9663239852520693</v>
      </c>
      <c r="E37" s="471">
        <v>8.3673712383641998</v>
      </c>
      <c r="F37" s="471">
        <v>8.0144369363972192</v>
      </c>
      <c r="G37" s="471">
        <v>7.9043330179726601</v>
      </c>
      <c r="H37" s="471">
        <v>8.0240482705166691</v>
      </c>
      <c r="I37" s="471">
        <v>8.1084644898143399</v>
      </c>
      <c r="J37" s="471">
        <v>8.1864227446417104</v>
      </c>
      <c r="K37" s="1155">
        <v>8.2840856052341501</v>
      </c>
      <c r="L37" s="1155">
        <v>8.3088441156328194</v>
      </c>
      <c r="M37" s="1155">
        <v>8.3259709254048708</v>
      </c>
      <c r="N37" s="1155">
        <v>8.3733253410161996</v>
      </c>
      <c r="O37" s="1155">
        <v>8.3938138909396791</v>
      </c>
      <c r="P37" s="1155">
        <v>8.2896920819804496</v>
      </c>
      <c r="Q37" s="1155">
        <v>8.2565639869836893</v>
      </c>
      <c r="R37" s="1156">
        <v>8.2252091817189008</v>
      </c>
      <c r="T37" s="289"/>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row>
    <row r="38" spans="1:53" ht="10.5" customHeight="1">
      <c r="A38" s="86"/>
      <c r="B38" s="29" t="s">
        <v>491</v>
      </c>
      <c r="C38" s="471">
        <v>5.7318613510389502</v>
      </c>
      <c r="D38" s="471">
        <v>4.2076141509547096</v>
      </c>
      <c r="E38" s="471">
        <v>4.6712641346868304</v>
      </c>
      <c r="F38" s="471">
        <v>5.9945994538205003</v>
      </c>
      <c r="G38" s="471">
        <v>6.5881972909676501</v>
      </c>
      <c r="H38" s="471">
        <v>7.0008649458315704</v>
      </c>
      <c r="I38" s="471">
        <v>7.3057255518967601</v>
      </c>
      <c r="J38" s="471">
        <v>7.7678089985900796</v>
      </c>
      <c r="K38" s="1155">
        <v>7.86630984283802</v>
      </c>
      <c r="L38" s="1155">
        <v>7.8470007028127702</v>
      </c>
      <c r="M38" s="1155">
        <v>7.9686134655409804</v>
      </c>
      <c r="N38" s="1155">
        <v>8.0526255480643094</v>
      </c>
      <c r="O38" s="1155">
        <v>8.1818725787867201</v>
      </c>
      <c r="P38" s="1155">
        <v>8.2115785821016605</v>
      </c>
      <c r="Q38" s="1155">
        <v>8.1569882548771009</v>
      </c>
      <c r="R38" s="1156">
        <v>8.2499110158369309</v>
      </c>
      <c r="T38" s="289"/>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row>
    <row r="39" spans="1:53" ht="20.399999999999999">
      <c r="A39" s="86" t="s">
        <v>81</v>
      </c>
      <c r="B39" s="29" t="s">
        <v>502</v>
      </c>
      <c r="C39" s="473"/>
      <c r="D39" s="473"/>
      <c r="E39" s="473"/>
      <c r="F39" s="473"/>
      <c r="G39" s="473"/>
      <c r="H39" s="473"/>
      <c r="I39" s="473"/>
      <c r="J39" s="473"/>
      <c r="K39" s="1155"/>
      <c r="L39" s="1155"/>
      <c r="M39" s="1155"/>
      <c r="N39" s="1155"/>
      <c r="O39" s="1155"/>
      <c r="P39" s="1155"/>
      <c r="Q39" s="1155"/>
      <c r="R39" s="1156"/>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row>
    <row r="40" spans="1:53" ht="10.5" customHeight="1">
      <c r="A40" s="86"/>
      <c r="B40" s="29" t="s">
        <v>96</v>
      </c>
      <c r="C40" s="473">
        <v>10.5952379171157</v>
      </c>
      <c r="D40" s="473">
        <v>5.8398970541175297</v>
      </c>
      <c r="E40" s="473">
        <v>4.7696021444954102</v>
      </c>
      <c r="F40" s="473">
        <v>4.2676997662882101</v>
      </c>
      <c r="G40" s="473">
        <v>4.21714528175045</v>
      </c>
      <c r="H40" s="473">
        <v>4.3858866659745104</v>
      </c>
      <c r="I40" s="473">
        <v>4.4761400598727299</v>
      </c>
      <c r="J40" s="473">
        <v>4.4926170624505302</v>
      </c>
      <c r="K40" s="1155">
        <v>4.5930819876647604</v>
      </c>
      <c r="L40" s="1155">
        <v>4.7274925317356997</v>
      </c>
      <c r="M40" s="1155">
        <v>4.7151245624706304</v>
      </c>
      <c r="N40" s="1155">
        <v>4.7151354527210696</v>
      </c>
      <c r="O40" s="1155">
        <v>5.9974028993634798</v>
      </c>
      <c r="P40" s="1155">
        <v>6.0294042066741502</v>
      </c>
      <c r="Q40" s="1155">
        <v>6.0229650800877899</v>
      </c>
      <c r="R40" s="1156">
        <v>5.9630790768996498</v>
      </c>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row>
    <row r="41" spans="1:53" ht="10.5" customHeight="1">
      <c r="A41" s="86"/>
      <c r="B41" s="29" t="s">
        <v>491</v>
      </c>
      <c r="C41" s="474">
        <v>5.3643715981961702</v>
      </c>
      <c r="D41" s="474">
        <v>2.1688923597693299</v>
      </c>
      <c r="E41" s="474">
        <v>1.7027944414582199</v>
      </c>
      <c r="F41" s="474">
        <v>3.1850345061593681</v>
      </c>
      <c r="G41" s="928">
        <v>4.0258529235806702</v>
      </c>
      <c r="H41" s="928">
        <v>4.6109361697187596</v>
      </c>
      <c r="I41" s="928">
        <v>5.3186478250748399</v>
      </c>
      <c r="J41" s="928">
        <v>5.6229140728500999</v>
      </c>
      <c r="K41" s="1155">
        <v>5.6727026108268701</v>
      </c>
      <c r="L41" s="1155">
        <v>6.0010780393767504</v>
      </c>
      <c r="M41" s="1155">
        <v>6.0476954172723003</v>
      </c>
      <c r="N41" s="1155">
        <v>6.2552501669312299</v>
      </c>
      <c r="O41" s="1155">
        <v>6.3397722319968999</v>
      </c>
      <c r="P41" s="1155">
        <v>6.4096196470750204</v>
      </c>
      <c r="Q41" s="1155">
        <v>6.5047690013922796</v>
      </c>
      <c r="R41" s="1156">
        <v>6.5430825407831996</v>
      </c>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c r="AZ41" s="289"/>
      <c r="BA41" s="289"/>
    </row>
    <row r="42" spans="1:53" ht="10.5" customHeight="1">
      <c r="A42" s="86" t="s">
        <v>82</v>
      </c>
      <c r="B42" s="29" t="s">
        <v>503</v>
      </c>
      <c r="C42" s="1157"/>
      <c r="D42" s="1157"/>
      <c r="E42" s="1157"/>
      <c r="F42" s="1157"/>
      <c r="G42" s="1157"/>
      <c r="H42" s="1157"/>
      <c r="I42" s="1157"/>
      <c r="J42" s="1157"/>
      <c r="K42" s="1155"/>
      <c r="L42" s="1155"/>
      <c r="M42" s="1155"/>
      <c r="N42" s="1155"/>
      <c r="O42" s="1155"/>
      <c r="P42" s="1155"/>
      <c r="Q42" s="1155"/>
      <c r="R42" s="1156"/>
      <c r="T42" s="289"/>
      <c r="U42" s="289"/>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c r="AZ42" s="289"/>
      <c r="BA42" s="289"/>
    </row>
    <row r="43" spans="1:53" ht="10.5" customHeight="1">
      <c r="A43" s="86"/>
      <c r="B43" s="29" t="s">
        <v>96</v>
      </c>
      <c r="C43" s="471">
        <v>11.449028719037001</v>
      </c>
      <c r="D43" s="471">
        <v>10.153739852349901</v>
      </c>
      <c r="E43" s="471">
        <v>12.475177909655301</v>
      </c>
      <c r="F43" s="471">
        <v>11.831634927707301</v>
      </c>
      <c r="G43" s="471">
        <v>11.686135690561001</v>
      </c>
      <c r="H43" s="471">
        <v>11.783940128594599</v>
      </c>
      <c r="I43" s="471">
        <v>11.6556566744406</v>
      </c>
      <c r="J43" s="471">
        <v>11.533249326709999</v>
      </c>
      <c r="K43" s="1155">
        <v>11.4712568624804</v>
      </c>
      <c r="L43" s="1155">
        <v>11.480224666630001</v>
      </c>
      <c r="M43" s="1155">
        <v>11.402958100511</v>
      </c>
      <c r="N43" s="1155">
        <v>11.3272836415615</v>
      </c>
      <c r="O43" s="1155">
        <v>11.3348137255332</v>
      </c>
      <c r="P43" s="1155">
        <v>11.3009639607035</v>
      </c>
      <c r="Q43" s="1155">
        <v>11.1981285414317</v>
      </c>
      <c r="R43" s="1156">
        <v>11.117795630849299</v>
      </c>
      <c r="T43" s="289"/>
      <c r="U43" s="289"/>
      <c r="V43" s="289"/>
      <c r="W43" s="289"/>
      <c r="X43" s="289"/>
      <c r="Y43" s="289"/>
      <c r="Z43" s="289"/>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c r="AZ43" s="289"/>
      <c r="BA43" s="289"/>
    </row>
    <row r="44" spans="1:53" ht="10.5" customHeight="1">
      <c r="A44" s="86"/>
      <c r="B44" s="29" t="s">
        <v>491</v>
      </c>
      <c r="C44" s="471">
        <v>8.8006894758492393</v>
      </c>
      <c r="D44" s="471">
        <v>4.4404170958444498</v>
      </c>
      <c r="E44" s="471">
        <v>4.0296381797134497</v>
      </c>
      <c r="F44" s="471">
        <v>4.8086455991999397</v>
      </c>
      <c r="G44" s="471">
        <v>4.8513537786320597</v>
      </c>
      <c r="H44" s="471">
        <v>4.9061284514018002</v>
      </c>
      <c r="I44" s="471">
        <v>5.3123760775400601</v>
      </c>
      <c r="J44" s="471">
        <v>5.3244696044848796</v>
      </c>
      <c r="K44" s="1155">
        <v>5.3599080294946901</v>
      </c>
      <c r="L44" s="1155">
        <v>5.5692649431250203</v>
      </c>
      <c r="M44" s="1155">
        <v>5.6006613006497297</v>
      </c>
      <c r="N44" s="1155">
        <v>5.6284361805236598</v>
      </c>
      <c r="O44" s="1155">
        <v>5.7197961299519697</v>
      </c>
      <c r="P44" s="1155">
        <v>5.7613551966286796</v>
      </c>
      <c r="Q44" s="1155">
        <v>5.7699073526240996</v>
      </c>
      <c r="R44" s="1156">
        <v>5.8255825897706304</v>
      </c>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row>
    <row r="45" spans="1:53" ht="10.5" customHeight="1">
      <c r="A45" s="86" t="s">
        <v>83</v>
      </c>
      <c r="B45" s="29" t="s">
        <v>504</v>
      </c>
      <c r="C45" s="1157"/>
      <c r="D45" s="1157"/>
      <c r="E45" s="1157"/>
      <c r="F45" s="1157"/>
      <c r="G45" s="1157"/>
      <c r="H45" s="1157"/>
      <c r="I45" s="1157"/>
      <c r="J45" s="1157"/>
      <c r="K45" s="1155"/>
      <c r="L45" s="1155"/>
      <c r="M45" s="1155"/>
      <c r="N45" s="1155"/>
      <c r="O45" s="1155"/>
      <c r="P45" s="1155"/>
      <c r="Q45" s="1155"/>
      <c r="R45" s="1156"/>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row>
    <row r="46" spans="1:53" ht="10.5" customHeight="1">
      <c r="A46" s="86"/>
      <c r="B46" s="29" t="s">
        <v>96</v>
      </c>
      <c r="C46" s="471">
        <v>10.944288440131199</v>
      </c>
      <c r="D46" s="471">
        <v>9.4630119641307697</v>
      </c>
      <c r="E46" s="471">
        <v>9.4001511760501604</v>
      </c>
      <c r="F46" s="471">
        <v>8.9655262793848394</v>
      </c>
      <c r="G46" s="471">
        <v>8.9426597566407509</v>
      </c>
      <c r="H46" s="471">
        <v>8.9670756578409705</v>
      </c>
      <c r="I46" s="471">
        <v>8.9451233997458601</v>
      </c>
      <c r="J46" s="471">
        <v>8.8359906397641605</v>
      </c>
      <c r="K46" s="1155">
        <v>8.8789177998514592</v>
      </c>
      <c r="L46" s="1155">
        <v>8.9043484487080296</v>
      </c>
      <c r="M46" s="1155">
        <v>8.8953344447554699</v>
      </c>
      <c r="N46" s="1155">
        <v>8.8043166323279998</v>
      </c>
      <c r="O46" s="1155">
        <v>8.7925197406096292</v>
      </c>
      <c r="P46" s="1155">
        <v>8.7068629936763298</v>
      </c>
      <c r="Q46" s="1155">
        <v>8.7838049002064498</v>
      </c>
      <c r="R46" s="1156">
        <v>8.7249665530792697</v>
      </c>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c r="AZ46" s="289"/>
      <c r="BA46" s="289"/>
    </row>
    <row r="47" spans="1:53" ht="10.5" customHeight="1">
      <c r="A47" s="86"/>
      <c r="B47" s="29" t="s">
        <v>491</v>
      </c>
      <c r="C47" s="471">
        <v>5.76108671601129</v>
      </c>
      <c r="D47" s="471">
        <v>3.1431333708903</v>
      </c>
      <c r="E47" s="471">
        <v>3.1293699918526401</v>
      </c>
      <c r="F47" s="471">
        <v>5.6438948666586697</v>
      </c>
      <c r="G47" s="471">
        <v>5.6092076461487004</v>
      </c>
      <c r="H47" s="471">
        <v>6.8486802831570897</v>
      </c>
      <c r="I47" s="471">
        <v>6.9876045676684297</v>
      </c>
      <c r="J47" s="471">
        <v>7.0927072557569204</v>
      </c>
      <c r="K47" s="1155">
        <v>7.3453708665524502</v>
      </c>
      <c r="L47" s="1155">
        <v>7.39505428636242</v>
      </c>
      <c r="M47" s="1155">
        <v>7.40969835505435</v>
      </c>
      <c r="N47" s="1155">
        <v>7.6947894567697901</v>
      </c>
      <c r="O47" s="1155">
        <v>7.7500577586016499</v>
      </c>
      <c r="P47" s="1155">
        <v>7.8013030675239996</v>
      </c>
      <c r="Q47" s="1155">
        <v>7.9880678065647297</v>
      </c>
      <c r="R47" s="1156">
        <v>8.0497867278134905</v>
      </c>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c r="BA47" s="289"/>
    </row>
    <row r="48" spans="1:53" ht="20.399999999999999">
      <c r="A48" s="86" t="s">
        <v>84</v>
      </c>
      <c r="B48" s="29" t="s">
        <v>505</v>
      </c>
      <c r="C48" s="1157"/>
      <c r="D48" s="1157"/>
      <c r="E48" s="1157"/>
      <c r="F48" s="1157"/>
      <c r="G48" s="1157"/>
      <c r="H48" s="1157"/>
      <c r="I48" s="1157"/>
      <c r="J48" s="1157"/>
      <c r="K48" s="1155"/>
      <c r="L48" s="1155"/>
      <c r="M48" s="1155"/>
      <c r="N48" s="1155"/>
      <c r="O48" s="1155"/>
      <c r="P48" s="1155"/>
      <c r="Q48" s="1155"/>
      <c r="R48" s="1156"/>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c r="BA48" s="289"/>
    </row>
    <row r="49" spans="1:53" ht="10.95" customHeight="1">
      <c r="A49" s="86"/>
      <c r="B49" s="29" t="s">
        <v>96</v>
      </c>
      <c r="C49" s="471">
        <v>11.009027071561899</v>
      </c>
      <c r="D49" s="471">
        <v>9.5466455882911401</v>
      </c>
      <c r="E49" s="471">
        <v>8.9898097237656103</v>
      </c>
      <c r="F49" s="471">
        <v>8.5122220277822507</v>
      </c>
      <c r="G49" s="471">
        <v>8.4548935337553708</v>
      </c>
      <c r="H49" s="471">
        <v>8.4913962028165599</v>
      </c>
      <c r="I49" s="471">
        <v>8.5225729951758797</v>
      </c>
      <c r="J49" s="471">
        <v>8.3562581612809996</v>
      </c>
      <c r="K49" s="1155">
        <v>8.5233843644246399</v>
      </c>
      <c r="L49" s="1155">
        <v>8.7126613701443194</v>
      </c>
      <c r="M49" s="1155">
        <v>8.7865246168166102</v>
      </c>
      <c r="N49" s="1155">
        <v>8.7757877097164005</v>
      </c>
      <c r="O49" s="1155">
        <v>8.7802068558923505</v>
      </c>
      <c r="P49" s="1155">
        <v>8.8294201396683896</v>
      </c>
      <c r="Q49" s="1155">
        <v>8.9179537848048902</v>
      </c>
      <c r="R49" s="1156">
        <v>9.0049299459600398</v>
      </c>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row>
    <row r="50" spans="1:53" ht="10.95" customHeight="1">
      <c r="A50" s="86"/>
      <c r="B50" s="29" t="s">
        <v>491</v>
      </c>
      <c r="C50" s="471">
        <v>5.5946996514417604</v>
      </c>
      <c r="D50" s="471">
        <v>4.5763267230257503</v>
      </c>
      <c r="E50" s="471">
        <v>3.3782192285093999</v>
      </c>
      <c r="F50" s="471">
        <v>4.1873215203512402</v>
      </c>
      <c r="G50" s="471">
        <v>4.3567261884522503</v>
      </c>
      <c r="H50" s="471">
        <v>3.8987070664225398</v>
      </c>
      <c r="I50" s="471">
        <v>3.9794120899932399</v>
      </c>
      <c r="J50" s="471">
        <v>3.8720695280481898</v>
      </c>
      <c r="K50" s="1155">
        <v>5.0181733674738203</v>
      </c>
      <c r="L50" s="1155">
        <v>5.0307028256466397</v>
      </c>
      <c r="M50" s="1155">
        <v>4.9175406919392497</v>
      </c>
      <c r="N50" s="1155">
        <v>4.9980702024842598</v>
      </c>
      <c r="O50" s="1155">
        <v>4.9902019388424304</v>
      </c>
      <c r="P50" s="1155">
        <v>4.9832162352809704</v>
      </c>
      <c r="Q50" s="1155">
        <v>4.9248288232310102</v>
      </c>
      <c r="R50" s="1156">
        <v>5.07885718593863</v>
      </c>
      <c r="T50" s="289"/>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row>
    <row r="51" spans="1:53" ht="15" customHeight="1">
      <c r="A51" s="86" t="s">
        <v>85</v>
      </c>
      <c r="B51" s="29" t="s">
        <v>506</v>
      </c>
      <c r="C51" s="1157"/>
      <c r="D51" s="1157"/>
      <c r="E51" s="1157"/>
      <c r="F51" s="1157"/>
      <c r="G51" s="1157"/>
      <c r="H51" s="1157"/>
      <c r="I51" s="1157"/>
      <c r="J51" s="1157"/>
      <c r="K51" s="1155"/>
      <c r="L51" s="1155"/>
      <c r="M51" s="1155"/>
      <c r="N51" s="1155"/>
      <c r="O51" s="1155"/>
      <c r="P51" s="1155"/>
      <c r="Q51" s="1155"/>
      <c r="R51" s="1156"/>
      <c r="T51" s="289"/>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row>
    <row r="52" spans="1:53" ht="10.95" customHeight="1">
      <c r="A52" s="86"/>
      <c r="B52" s="29" t="s">
        <v>96</v>
      </c>
      <c r="C52" s="471">
        <v>16.678746188687601</v>
      </c>
      <c r="D52" s="471">
        <v>18.6217646685845</v>
      </c>
      <c r="E52" s="471">
        <v>17.918189310807001</v>
      </c>
      <c r="F52" s="471">
        <v>18.7268407151597</v>
      </c>
      <c r="G52" s="471">
        <v>18.474886821425098</v>
      </c>
      <c r="H52" s="471">
        <v>18.651406828439299</v>
      </c>
      <c r="I52" s="471">
        <v>18.623641581679799</v>
      </c>
      <c r="J52" s="471">
        <v>18.609713011261199</v>
      </c>
      <c r="K52" s="1155">
        <v>18.832304773682999</v>
      </c>
      <c r="L52" s="1155">
        <v>18.8811317252067</v>
      </c>
      <c r="M52" s="1155">
        <v>18.700654960326101</v>
      </c>
      <c r="N52" s="1155">
        <v>18.973746906049701</v>
      </c>
      <c r="O52" s="1155">
        <v>18.740087568640799</v>
      </c>
      <c r="P52" s="1155">
        <v>18.7094962756609</v>
      </c>
      <c r="Q52" s="1155">
        <v>18.7669802403266</v>
      </c>
      <c r="R52" s="1156">
        <v>18.7543025868213</v>
      </c>
      <c r="T52" s="289"/>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row>
    <row r="53" spans="1:53" ht="10.95" customHeight="1">
      <c r="A53" s="86"/>
      <c r="B53" s="29" t="s">
        <v>491</v>
      </c>
      <c r="C53" s="475">
        <v>0</v>
      </c>
      <c r="D53" s="475">
        <v>0</v>
      </c>
      <c r="E53" s="475">
        <v>3.66576340662998</v>
      </c>
      <c r="F53" s="475">
        <v>4.40259327608464</v>
      </c>
      <c r="G53" s="475">
        <v>4.8533122861024003</v>
      </c>
      <c r="H53" s="475">
        <v>4.8392847814921698</v>
      </c>
      <c r="I53" s="475">
        <v>4.8240779421015798</v>
      </c>
      <c r="J53" s="475">
        <v>5.1503667553137804</v>
      </c>
      <c r="K53" s="1155">
        <v>5.1331108564227099</v>
      </c>
      <c r="L53" s="1155">
        <v>5.1082326445088198</v>
      </c>
      <c r="M53" s="1155">
        <v>5.18887258300136</v>
      </c>
      <c r="N53" s="1155">
        <v>5.1799252392839303</v>
      </c>
      <c r="O53" s="1155">
        <v>5.1408048347186002</v>
      </c>
      <c r="P53" s="1155">
        <v>5.1435159315516303</v>
      </c>
      <c r="Q53" s="1155">
        <v>5.0971425913077999</v>
      </c>
      <c r="R53" s="1156">
        <v>5.1401869849988504</v>
      </c>
      <c r="T53" s="289"/>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row>
    <row r="54" spans="1:53" ht="18.45" customHeight="1">
      <c r="A54" s="86" t="s">
        <v>86</v>
      </c>
      <c r="B54" s="29" t="s">
        <v>507</v>
      </c>
      <c r="C54" s="1157"/>
      <c r="D54" s="1157"/>
      <c r="E54" s="1157"/>
      <c r="F54" s="1157"/>
      <c r="G54" s="1157"/>
      <c r="H54" s="1157"/>
      <c r="I54" s="1157"/>
      <c r="J54" s="1157"/>
      <c r="K54" s="1155"/>
      <c r="L54" s="1155"/>
      <c r="M54" s="1155"/>
      <c r="N54" s="1155"/>
      <c r="O54" s="1155"/>
      <c r="P54" s="1155"/>
      <c r="Q54" s="1155"/>
      <c r="R54" s="1156"/>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row>
    <row r="55" spans="1:53" ht="16.2" customHeight="1">
      <c r="A55" s="86"/>
      <c r="B55" s="29" t="s">
        <v>96</v>
      </c>
      <c r="C55" s="471">
        <v>12.858133628733</v>
      </c>
      <c r="D55" s="471">
        <v>12.241398122799399</v>
      </c>
      <c r="E55" s="471">
        <v>10.3935008982357</v>
      </c>
      <c r="F55" s="471">
        <v>11.1420179597761</v>
      </c>
      <c r="G55" s="471">
        <v>10.8511516206868</v>
      </c>
      <c r="H55" s="471">
        <v>10.7430741995909</v>
      </c>
      <c r="I55" s="471">
        <v>8.9311850770140992</v>
      </c>
      <c r="J55" s="471">
        <v>8.9784748539716599</v>
      </c>
      <c r="K55" s="1155">
        <v>8.6857058026912597</v>
      </c>
      <c r="L55" s="1155">
        <v>9.1891117363473196</v>
      </c>
      <c r="M55" s="1155">
        <v>9.3925636677122704</v>
      </c>
      <c r="N55" s="1155">
        <v>9.0465598489306895</v>
      </c>
      <c r="O55" s="1155">
        <v>9.2290813983669899</v>
      </c>
      <c r="P55" s="1155">
        <v>9.0614505220462505</v>
      </c>
      <c r="Q55" s="1155">
        <v>9.2981419169895396</v>
      </c>
      <c r="R55" s="1156">
        <v>9.11413209731219</v>
      </c>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row>
    <row r="56" spans="1:53" ht="10.199999999999999" customHeight="1">
      <c r="A56" s="86"/>
      <c r="B56" s="29" t="s">
        <v>491</v>
      </c>
      <c r="C56" s="471">
        <v>3.9778591398445</v>
      </c>
      <c r="D56" s="471">
        <v>3.9674582578219999</v>
      </c>
      <c r="E56" s="471">
        <v>3.9687111258156298</v>
      </c>
      <c r="F56" s="471">
        <v>3.17</v>
      </c>
      <c r="G56" s="471">
        <v>3.17</v>
      </c>
      <c r="H56" s="471">
        <v>3.17</v>
      </c>
      <c r="I56" s="471">
        <v>3.17</v>
      </c>
      <c r="J56" s="471">
        <v>3.17</v>
      </c>
      <c r="K56" s="1155">
        <v>3.17</v>
      </c>
      <c r="L56" s="1155">
        <v>3.17</v>
      </c>
      <c r="M56" s="1155">
        <v>3.17</v>
      </c>
      <c r="N56" s="1155">
        <v>3.17</v>
      </c>
      <c r="O56" s="1155">
        <v>3.17</v>
      </c>
      <c r="P56" s="1155">
        <v>3.17</v>
      </c>
      <c r="Q56" s="1155">
        <v>3.17</v>
      </c>
      <c r="R56" s="1156">
        <v>3.17</v>
      </c>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row>
    <row r="57" spans="1:53" ht="15" customHeight="1">
      <c r="A57" s="86" t="s">
        <v>87</v>
      </c>
      <c r="B57" s="29" t="s">
        <v>508</v>
      </c>
      <c r="C57" s="1157"/>
      <c r="D57" s="1157"/>
      <c r="E57" s="1157"/>
      <c r="F57" s="1157"/>
      <c r="G57" s="1157"/>
      <c r="H57" s="1157"/>
      <c r="I57" s="1157"/>
      <c r="J57" s="1157"/>
      <c r="K57" s="1155"/>
      <c r="L57" s="1155"/>
      <c r="M57" s="1155"/>
      <c r="N57" s="1155"/>
      <c r="O57" s="1155"/>
      <c r="P57" s="1155"/>
      <c r="Q57" s="1155"/>
      <c r="R57" s="1156"/>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row>
    <row r="58" spans="1:53" ht="10.199999999999999" customHeight="1">
      <c r="A58" s="86"/>
      <c r="B58" s="29" t="s">
        <v>96</v>
      </c>
      <c r="C58" s="471">
        <v>11.1732392983431</v>
      </c>
      <c r="D58" s="471">
        <v>9.3610792219038004</v>
      </c>
      <c r="E58" s="471">
        <v>8.2261251025288704</v>
      </c>
      <c r="F58" s="471">
        <v>0</v>
      </c>
      <c r="G58" s="471">
        <v>0</v>
      </c>
      <c r="H58" s="471">
        <v>0</v>
      </c>
      <c r="I58" s="471">
        <v>0</v>
      </c>
      <c r="J58" s="471">
        <v>0</v>
      </c>
      <c r="K58" s="471">
        <v>0</v>
      </c>
      <c r="L58" s="471">
        <v>0</v>
      </c>
      <c r="M58" s="471">
        <v>0</v>
      </c>
      <c r="N58" s="471">
        <v>0</v>
      </c>
      <c r="O58" s="471">
        <v>0</v>
      </c>
      <c r="P58" s="471">
        <v>0</v>
      </c>
      <c r="Q58" s="471">
        <v>0</v>
      </c>
      <c r="R58" s="1158">
        <v>0</v>
      </c>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row>
    <row r="59" spans="1:53" ht="10.199999999999999" customHeight="1">
      <c r="A59" s="86"/>
      <c r="B59" s="29" t="s">
        <v>491</v>
      </c>
      <c r="C59" s="476">
        <v>5.2618782689166004</v>
      </c>
      <c r="D59" s="476">
        <v>3.3013252172372698</v>
      </c>
      <c r="E59" s="476">
        <v>3.0533436618833298</v>
      </c>
      <c r="F59" s="476">
        <v>0</v>
      </c>
      <c r="G59" s="476">
        <v>0</v>
      </c>
      <c r="H59" s="476">
        <v>0</v>
      </c>
      <c r="I59" s="476">
        <v>0</v>
      </c>
      <c r="J59" s="471">
        <v>0</v>
      </c>
      <c r="K59" s="471">
        <v>0</v>
      </c>
      <c r="L59" s="471">
        <v>0</v>
      </c>
      <c r="M59" s="471">
        <v>0</v>
      </c>
      <c r="N59" s="471">
        <v>0</v>
      </c>
      <c r="O59" s="471">
        <v>0</v>
      </c>
      <c r="P59" s="471">
        <v>0</v>
      </c>
      <c r="Q59" s="471">
        <v>0</v>
      </c>
      <c r="R59" s="1158">
        <v>0</v>
      </c>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row>
    <row r="60" spans="1:53" ht="15" customHeight="1">
      <c r="A60" s="1410" t="s">
        <v>509</v>
      </c>
      <c r="B60" s="1411"/>
      <c r="C60" s="1157"/>
      <c r="D60" s="1157"/>
      <c r="E60" s="1157"/>
      <c r="F60" s="1157"/>
      <c r="G60" s="1157"/>
      <c r="H60" s="1157"/>
      <c r="I60" s="1157"/>
      <c r="J60" s="1157"/>
      <c r="K60" s="1155"/>
      <c r="L60" s="1155"/>
      <c r="M60" s="1155"/>
      <c r="N60" s="1155"/>
      <c r="O60" s="1155"/>
      <c r="P60" s="1155"/>
      <c r="Q60" s="1155"/>
      <c r="R60" s="1156"/>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row>
    <row r="61" spans="1:53" ht="10.199999999999999" customHeight="1">
      <c r="A61" s="87" t="s">
        <v>488</v>
      </c>
      <c r="B61" s="1159"/>
      <c r="C61" s="1160"/>
      <c r="D61" s="1160"/>
      <c r="E61" s="1160"/>
      <c r="F61" s="1160"/>
      <c r="G61" s="1160"/>
      <c r="H61" s="1160"/>
      <c r="I61" s="1160"/>
      <c r="J61" s="1160"/>
      <c r="K61" s="1155"/>
      <c r="L61" s="1155"/>
      <c r="M61" s="1155"/>
      <c r="N61" s="1155"/>
      <c r="O61" s="1155"/>
      <c r="P61" s="1155"/>
      <c r="Q61" s="1155"/>
      <c r="R61" s="1156"/>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row>
    <row r="62" spans="1:53" ht="10.199999999999999" customHeight="1">
      <c r="A62" s="88" t="s">
        <v>17</v>
      </c>
      <c r="B62" s="29" t="s">
        <v>510</v>
      </c>
      <c r="C62" s="477"/>
      <c r="D62" s="477"/>
      <c r="E62" s="477"/>
      <c r="F62" s="477"/>
      <c r="G62" s="477"/>
      <c r="H62" s="477"/>
      <c r="I62" s="477"/>
      <c r="J62" s="477"/>
      <c r="K62" s="1155"/>
      <c r="L62" s="1155"/>
      <c r="M62" s="1155"/>
      <c r="N62" s="1155"/>
      <c r="O62" s="1155"/>
      <c r="P62" s="1155"/>
      <c r="Q62" s="1155"/>
      <c r="R62" s="1156"/>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row>
    <row r="63" spans="1:53" ht="10.199999999999999" customHeight="1">
      <c r="A63" s="86"/>
      <c r="B63" s="29" t="s">
        <v>96</v>
      </c>
      <c r="C63" s="477">
        <v>9.1881036308462001</v>
      </c>
      <c r="D63" s="477">
        <v>8.3065600509349409</v>
      </c>
      <c r="E63" s="477">
        <v>8.0210684307922797</v>
      </c>
      <c r="F63" s="477">
        <v>7.7149742363870804</v>
      </c>
      <c r="G63" s="477">
        <v>7.6747176308588196</v>
      </c>
      <c r="H63" s="477">
        <v>7.6657058652210504</v>
      </c>
      <c r="I63" s="477">
        <v>7.6251525460540703</v>
      </c>
      <c r="J63" s="477">
        <v>7.5961891011266003</v>
      </c>
      <c r="K63" s="1155">
        <v>7.5697488989619899</v>
      </c>
      <c r="L63" s="1155">
        <v>7.5472459548837403</v>
      </c>
      <c r="M63" s="1155">
        <v>7.5162847297178503</v>
      </c>
      <c r="N63" s="1155">
        <v>7.4910960883578896</v>
      </c>
      <c r="O63" s="1155">
        <v>7.45891715939928</v>
      </c>
      <c r="P63" s="1155">
        <v>7.4083076961739298</v>
      </c>
      <c r="Q63" s="1155">
        <v>7.36970011189256</v>
      </c>
      <c r="R63" s="1156">
        <v>7.3600856935560897</v>
      </c>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row>
    <row r="64" spans="1:53" ht="10.199999999999999" customHeight="1">
      <c r="A64" s="86"/>
      <c r="B64" s="29" t="s">
        <v>491</v>
      </c>
      <c r="C64" s="477">
        <v>3.55712810403837</v>
      </c>
      <c r="D64" s="477">
        <v>3.1910090595449701</v>
      </c>
      <c r="E64" s="477">
        <v>2.40382692820809</v>
      </c>
      <c r="F64" s="477">
        <v>0</v>
      </c>
      <c r="G64" s="477">
        <v>0</v>
      </c>
      <c r="H64" s="477">
        <v>0</v>
      </c>
      <c r="I64" s="477">
        <v>0</v>
      </c>
      <c r="J64" s="477">
        <v>0</v>
      </c>
      <c r="K64" s="477">
        <v>0</v>
      </c>
      <c r="L64" s="477">
        <v>0</v>
      </c>
      <c r="M64" s="477">
        <v>0</v>
      </c>
      <c r="N64" s="477">
        <v>0</v>
      </c>
      <c r="O64" s="477">
        <v>0</v>
      </c>
      <c r="P64" s="477">
        <v>0</v>
      </c>
      <c r="Q64" s="477">
        <v>0</v>
      </c>
      <c r="R64" s="1161">
        <v>0</v>
      </c>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row>
    <row r="65" spans="1:53" ht="10.199999999999999" customHeight="1">
      <c r="A65" s="88" t="s">
        <v>17</v>
      </c>
      <c r="B65" s="29" t="s">
        <v>511</v>
      </c>
      <c r="C65" s="478"/>
      <c r="D65" s="478"/>
      <c r="E65" s="478"/>
      <c r="F65" s="478"/>
      <c r="G65" s="478"/>
      <c r="H65" s="478"/>
      <c r="I65" s="478"/>
      <c r="J65" s="478"/>
      <c r="K65" s="1155"/>
      <c r="L65" s="1155"/>
      <c r="M65" s="1155"/>
      <c r="N65" s="1155"/>
      <c r="O65" s="1155"/>
      <c r="P65" s="1155"/>
      <c r="Q65" s="1155"/>
      <c r="R65" s="1156"/>
      <c r="T65" s="289"/>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row>
    <row r="66" spans="1:53" ht="10.199999999999999" customHeight="1">
      <c r="A66" s="86"/>
      <c r="B66" s="29" t="s">
        <v>96</v>
      </c>
      <c r="C66" s="471">
        <v>9.1544096268723099</v>
      </c>
      <c r="D66" s="471">
        <v>8.3068857227554105</v>
      </c>
      <c r="E66" s="471">
        <v>7.8864214262892798</v>
      </c>
      <c r="F66" s="471">
        <v>7.6827272579693302</v>
      </c>
      <c r="G66" s="471">
        <v>7.6583635506152001</v>
      </c>
      <c r="H66" s="471">
        <v>7.69611027218453</v>
      </c>
      <c r="I66" s="471">
        <v>7.7006073461966</v>
      </c>
      <c r="J66" s="471">
        <v>7.7377503518395203</v>
      </c>
      <c r="K66" s="1155">
        <v>7.7427630617146104</v>
      </c>
      <c r="L66" s="1155">
        <v>7.74582797753403</v>
      </c>
      <c r="M66" s="1155">
        <v>7.7370797178679496</v>
      </c>
      <c r="N66" s="1155">
        <v>7.7400830217073402</v>
      </c>
      <c r="O66" s="1155">
        <v>7.7086064623460997</v>
      </c>
      <c r="P66" s="1155">
        <v>7.6556318670843</v>
      </c>
      <c r="Q66" s="1155">
        <v>7.6371284417272696</v>
      </c>
      <c r="R66" s="1156">
        <v>7.6036533221947602</v>
      </c>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row>
    <row r="67" spans="1:53" ht="10.199999999999999" customHeight="1">
      <c r="A67" s="86"/>
      <c r="B67" s="29" t="s">
        <v>491</v>
      </c>
      <c r="C67" s="476">
        <v>0</v>
      </c>
      <c r="D67" s="476">
        <v>0</v>
      </c>
      <c r="E67" s="476">
        <v>1.25</v>
      </c>
      <c r="F67" s="476">
        <v>1.25</v>
      </c>
      <c r="G67" s="476">
        <v>1.25</v>
      </c>
      <c r="H67" s="476">
        <v>1.25</v>
      </c>
      <c r="I67" s="476">
        <v>1.25</v>
      </c>
      <c r="J67" s="476">
        <v>1.25</v>
      </c>
      <c r="K67" s="1155">
        <v>1.25</v>
      </c>
      <c r="L67" s="1155">
        <v>1.25</v>
      </c>
      <c r="M67" s="1155">
        <v>1.25</v>
      </c>
      <c r="N67" s="1155">
        <v>1.25</v>
      </c>
      <c r="O67" s="1155">
        <v>0</v>
      </c>
      <c r="P67" s="1155">
        <v>0</v>
      </c>
      <c r="Q67" s="1155">
        <v>0</v>
      </c>
      <c r="R67" s="1156">
        <v>0</v>
      </c>
      <c r="T67" s="289"/>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row>
    <row r="68" spans="1:53" ht="10.199999999999999" customHeight="1">
      <c r="A68" s="88" t="s">
        <v>17</v>
      </c>
      <c r="B68" s="29" t="s">
        <v>512</v>
      </c>
      <c r="C68" s="479"/>
      <c r="D68" s="479"/>
      <c r="E68" s="479"/>
      <c r="F68" s="479"/>
      <c r="G68" s="479"/>
      <c r="H68" s="479"/>
      <c r="I68" s="479"/>
      <c r="J68" s="479"/>
      <c r="K68" s="1155"/>
      <c r="L68" s="1155"/>
      <c r="M68" s="1155"/>
      <c r="N68" s="1155"/>
      <c r="O68" s="1155"/>
      <c r="P68" s="1155"/>
      <c r="Q68" s="1155"/>
      <c r="R68" s="1156"/>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row>
    <row r="69" spans="1:53" ht="10.199999999999999" customHeight="1">
      <c r="A69" s="86"/>
      <c r="B69" s="29" t="s">
        <v>96</v>
      </c>
      <c r="C69" s="471">
        <v>9.9165946271851109</v>
      </c>
      <c r="D69" s="471">
        <v>9.1896415816444303</v>
      </c>
      <c r="E69" s="471">
        <v>9.0548925803866407</v>
      </c>
      <c r="F69" s="471">
        <v>8.6673046085652299</v>
      </c>
      <c r="G69" s="471">
        <v>8.5602370361858497</v>
      </c>
      <c r="H69" s="471">
        <v>8.5369092395623305</v>
      </c>
      <c r="I69" s="471">
        <v>8.4953591413615701</v>
      </c>
      <c r="J69" s="471">
        <v>8.4178244135607105</v>
      </c>
      <c r="K69" s="1155">
        <v>8.4059187604776096</v>
      </c>
      <c r="L69" s="1155">
        <v>8.4045869541854792</v>
      </c>
      <c r="M69" s="1155">
        <v>8.3585808644229793</v>
      </c>
      <c r="N69" s="1155">
        <v>8.3092402547722806</v>
      </c>
      <c r="O69" s="1155">
        <v>8.2442337945244599</v>
      </c>
      <c r="P69" s="1155">
        <v>8.1559241960904902</v>
      </c>
      <c r="Q69" s="1155">
        <v>8.0761449901130895</v>
      </c>
      <c r="R69" s="1156">
        <v>8.0041693056128906</v>
      </c>
      <c r="T69" s="289"/>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row>
    <row r="70" spans="1:53" ht="10.199999999999999" customHeight="1">
      <c r="A70" s="86"/>
      <c r="B70" s="29" t="s">
        <v>491</v>
      </c>
      <c r="C70" s="472">
        <v>6.4049379847191696</v>
      </c>
      <c r="D70" s="472">
        <v>0</v>
      </c>
      <c r="E70" s="472">
        <v>0</v>
      </c>
      <c r="F70" s="472"/>
      <c r="G70" s="472">
        <v>0</v>
      </c>
      <c r="H70" s="472">
        <v>0</v>
      </c>
      <c r="I70" s="472">
        <v>0</v>
      </c>
      <c r="J70" s="472">
        <v>0</v>
      </c>
      <c r="K70" s="477">
        <v>0</v>
      </c>
      <c r="L70" s="477">
        <v>0</v>
      </c>
      <c r="M70" s="477">
        <v>0</v>
      </c>
      <c r="N70" s="477">
        <v>0</v>
      </c>
      <c r="O70" s="477">
        <v>0</v>
      </c>
      <c r="P70" s="477">
        <v>0</v>
      </c>
      <c r="Q70" s="477">
        <v>0</v>
      </c>
      <c r="R70" s="1161">
        <v>0</v>
      </c>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row>
    <row r="71" spans="1:53" ht="10.199999999999999" customHeight="1">
      <c r="A71" s="88" t="s">
        <v>17</v>
      </c>
      <c r="B71" s="29" t="s">
        <v>513</v>
      </c>
      <c r="C71" s="479"/>
      <c r="D71" s="479"/>
      <c r="E71" s="479"/>
      <c r="F71" s="479"/>
      <c r="G71" s="479"/>
      <c r="H71" s="479"/>
      <c r="I71" s="479"/>
      <c r="J71" s="479"/>
      <c r="K71" s="1155"/>
      <c r="L71" s="1155"/>
      <c r="M71" s="1155"/>
      <c r="N71" s="1155"/>
      <c r="O71" s="1155"/>
      <c r="P71" s="1155"/>
      <c r="Q71" s="1155"/>
      <c r="R71" s="1156"/>
      <c r="T71" s="289"/>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row>
    <row r="72" spans="1:53" ht="10.199999999999999" customHeight="1">
      <c r="A72" s="86"/>
      <c r="B72" s="29" t="s">
        <v>96</v>
      </c>
      <c r="C72" s="471">
        <v>10.2982370562934</v>
      </c>
      <c r="D72" s="471">
        <v>10.4267601812889</v>
      </c>
      <c r="E72" s="471">
        <v>9.7206385997716094</v>
      </c>
      <c r="F72" s="471">
        <v>9.0588986837922292</v>
      </c>
      <c r="G72" s="471">
        <v>8.9250971340918497</v>
      </c>
      <c r="H72" s="471">
        <v>8.8905266540718095</v>
      </c>
      <c r="I72" s="471">
        <v>8.8342320477445195</v>
      </c>
      <c r="J72" s="471">
        <v>8.8122198278486294</v>
      </c>
      <c r="K72" s="1155">
        <v>8.7966534833793304</v>
      </c>
      <c r="L72" s="1155">
        <v>8.7777352048473105</v>
      </c>
      <c r="M72" s="1155">
        <v>8.7476484890405306</v>
      </c>
      <c r="N72" s="1155">
        <v>8.7096836122622392</v>
      </c>
      <c r="O72" s="1155">
        <v>8.6829482540525404</v>
      </c>
      <c r="P72" s="1155">
        <v>8.6613406166424909</v>
      </c>
      <c r="Q72" s="1155">
        <v>8.6517037382664306</v>
      </c>
      <c r="R72" s="1156">
        <v>8.6492065104740998</v>
      </c>
      <c r="T72" s="289"/>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row>
    <row r="73" spans="1:53" ht="12" customHeight="1">
      <c r="A73" s="86"/>
      <c r="B73" s="29" t="s">
        <v>491</v>
      </c>
      <c r="C73" s="472">
        <v>2.5</v>
      </c>
      <c r="D73" s="472">
        <v>3.0662672725695601</v>
      </c>
      <c r="E73" s="472">
        <v>3.8995884161853498</v>
      </c>
      <c r="F73" s="472">
        <v>2.5</v>
      </c>
      <c r="G73" s="472">
        <v>2.5</v>
      </c>
      <c r="H73" s="472">
        <v>2.5</v>
      </c>
      <c r="I73" s="472">
        <v>2.5</v>
      </c>
      <c r="J73" s="472">
        <v>2.5</v>
      </c>
      <c r="K73" s="1155">
        <v>2.5</v>
      </c>
      <c r="L73" s="1155">
        <v>2.5</v>
      </c>
      <c r="M73" s="1155">
        <v>2.5</v>
      </c>
      <c r="N73" s="1155">
        <v>2.5</v>
      </c>
      <c r="O73" s="1155">
        <v>2.5</v>
      </c>
      <c r="P73" s="1155">
        <v>2.5</v>
      </c>
      <c r="Q73" s="1155">
        <v>2.5</v>
      </c>
      <c r="R73" s="1156">
        <v>2.5</v>
      </c>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row>
    <row r="74" spans="1:53" ht="20.399999999999999">
      <c r="A74" s="88" t="s">
        <v>17</v>
      </c>
      <c r="B74" s="29" t="s">
        <v>514</v>
      </c>
      <c r="C74" s="479"/>
      <c r="D74" s="479"/>
      <c r="E74" s="479"/>
      <c r="F74" s="479"/>
      <c r="G74" s="479"/>
      <c r="H74" s="479"/>
      <c r="I74" s="479"/>
      <c r="J74" s="479"/>
      <c r="K74" s="1155"/>
      <c r="L74" s="1155"/>
      <c r="M74" s="1155"/>
      <c r="N74" s="1155"/>
      <c r="O74" s="1155"/>
      <c r="P74" s="1155"/>
      <c r="Q74" s="1155"/>
      <c r="R74" s="1156"/>
      <c r="T74" s="289"/>
      <c r="U74" s="289"/>
      <c r="V74" s="289"/>
      <c r="W74" s="289"/>
      <c r="X74" s="289"/>
      <c r="Y74" s="289"/>
      <c r="Z74" s="289"/>
      <c r="AA74" s="289"/>
      <c r="AB74" s="289"/>
      <c r="AC74" s="289"/>
      <c r="AD74" s="289"/>
      <c r="AE74" s="289"/>
      <c r="AF74" s="289"/>
      <c r="AG74" s="289"/>
      <c r="AH74" s="289"/>
      <c r="AI74" s="289"/>
      <c r="AJ74" s="289"/>
      <c r="AK74" s="289"/>
      <c r="AL74" s="289"/>
      <c r="AM74" s="289"/>
      <c r="AN74" s="289"/>
      <c r="AO74" s="289"/>
      <c r="AP74" s="289"/>
      <c r="AQ74" s="289"/>
      <c r="AR74" s="289"/>
      <c r="AS74" s="289"/>
      <c r="AT74" s="289"/>
      <c r="AU74" s="289"/>
      <c r="AV74" s="289"/>
      <c r="AW74" s="289"/>
      <c r="AX74" s="289"/>
      <c r="AY74" s="289"/>
      <c r="AZ74" s="289"/>
      <c r="BA74" s="289"/>
    </row>
    <row r="75" spans="1:53" ht="10.199999999999999" customHeight="1">
      <c r="A75" s="86"/>
      <c r="B75" s="29" t="s">
        <v>96</v>
      </c>
      <c r="C75" s="471">
        <v>12.9208954712389</v>
      </c>
      <c r="D75" s="471">
        <v>12.233471337171</v>
      </c>
      <c r="E75" s="471">
        <v>11.8341609942697</v>
      </c>
      <c r="F75" s="471">
        <v>11.6757989298306</v>
      </c>
      <c r="G75" s="471">
        <v>11.711099385849501</v>
      </c>
      <c r="H75" s="471">
        <v>11.7434791382738</v>
      </c>
      <c r="I75" s="471">
        <v>11.7263510696043</v>
      </c>
      <c r="J75" s="471">
        <v>11.6589464615711</v>
      </c>
      <c r="K75" s="1155">
        <v>11.731966497028701</v>
      </c>
      <c r="L75" s="1155">
        <v>11.7638486221359</v>
      </c>
      <c r="M75" s="1155">
        <v>11.797842702672099</v>
      </c>
      <c r="N75" s="1155">
        <v>11.8090493999209</v>
      </c>
      <c r="O75" s="1155">
        <v>11.8205684485826</v>
      </c>
      <c r="P75" s="1155">
        <v>11.7357082135507</v>
      </c>
      <c r="Q75" s="1155">
        <v>11.716282961683399</v>
      </c>
      <c r="R75" s="1156">
        <v>11.7861728074719</v>
      </c>
      <c r="T75" s="289"/>
      <c r="U75" s="289"/>
      <c r="V75" s="289"/>
      <c r="W75" s="289"/>
      <c r="X75" s="289"/>
      <c r="Y75" s="289"/>
      <c r="Z75" s="289"/>
      <c r="AA75" s="289"/>
      <c r="AB75" s="289"/>
      <c r="AC75" s="289"/>
      <c r="AD75" s="289"/>
      <c r="AE75" s="289"/>
      <c r="AF75" s="289"/>
      <c r="AG75" s="289"/>
      <c r="AH75" s="289"/>
      <c r="AI75" s="289"/>
      <c r="AJ75" s="289"/>
      <c r="AK75" s="289"/>
      <c r="AL75" s="289"/>
      <c r="AM75" s="289"/>
      <c r="AN75" s="289"/>
      <c r="AO75" s="289"/>
      <c r="AP75" s="289"/>
      <c r="AQ75" s="289"/>
      <c r="AR75" s="289"/>
      <c r="AS75" s="289"/>
      <c r="AT75" s="289"/>
      <c r="AU75" s="289"/>
      <c r="AV75" s="289"/>
      <c r="AW75" s="289"/>
      <c r="AX75" s="289"/>
      <c r="AY75" s="289"/>
      <c r="AZ75" s="289"/>
      <c r="BA75" s="289"/>
    </row>
    <row r="76" spans="1:53" ht="10.199999999999999" customHeight="1">
      <c r="A76" s="86"/>
      <c r="B76" s="29" t="s">
        <v>491</v>
      </c>
      <c r="C76" s="471">
        <v>2.3165371515428101</v>
      </c>
      <c r="D76" s="471">
        <v>4.1484961822626598</v>
      </c>
      <c r="E76" s="471">
        <v>3.9130872984675098</v>
      </c>
      <c r="F76" s="471">
        <v>4.0282442491610597</v>
      </c>
      <c r="G76" s="471">
        <v>4.0455848100953098</v>
      </c>
      <c r="H76" s="471">
        <v>4.0658249947338998</v>
      </c>
      <c r="I76" s="471">
        <v>4.0770731650174303</v>
      </c>
      <c r="J76" s="471">
        <v>6.30863444511892</v>
      </c>
      <c r="K76" s="1155">
        <v>6.3269802743493697</v>
      </c>
      <c r="L76" s="1155">
        <v>6.3505343253235802</v>
      </c>
      <c r="M76" s="1155">
        <v>6.3790886906392501</v>
      </c>
      <c r="N76" s="1155">
        <v>6.4035174108382602</v>
      </c>
      <c r="O76" s="1155">
        <v>6.4283313168516498</v>
      </c>
      <c r="P76" s="1155">
        <v>5.9687555673467703</v>
      </c>
      <c r="Q76" s="1155">
        <v>6.0404559652119101</v>
      </c>
      <c r="R76" s="1156">
        <v>6.0035310617211497</v>
      </c>
      <c r="T76" s="289"/>
      <c r="U76" s="289"/>
      <c r="V76" s="289"/>
      <c r="W76" s="289"/>
      <c r="X76" s="289"/>
      <c r="Y76" s="289"/>
      <c r="Z76" s="289"/>
      <c r="AA76" s="289"/>
      <c r="AB76" s="289"/>
      <c r="AC76" s="289"/>
      <c r="AD76" s="289"/>
      <c r="AE76" s="289"/>
      <c r="AF76" s="289"/>
      <c r="AG76" s="289"/>
      <c r="AH76" s="289"/>
      <c r="AI76" s="289"/>
      <c r="AJ76" s="289"/>
      <c r="AK76" s="289"/>
      <c r="AL76" s="289"/>
      <c r="AM76" s="289"/>
      <c r="AN76" s="289"/>
      <c r="AO76" s="289"/>
      <c r="AP76" s="289"/>
      <c r="AQ76" s="289"/>
      <c r="AR76" s="289"/>
      <c r="AS76" s="289"/>
      <c r="AT76" s="289"/>
      <c r="AU76" s="289"/>
      <c r="AV76" s="289"/>
      <c r="AW76" s="289"/>
      <c r="AX76" s="289"/>
      <c r="AY76" s="289"/>
      <c r="AZ76" s="289"/>
      <c r="BA76" s="289"/>
    </row>
    <row r="77" spans="1:53" ht="10.199999999999999" customHeight="1">
      <c r="A77" s="88" t="s">
        <v>17</v>
      </c>
      <c r="B77" s="29" t="s">
        <v>515</v>
      </c>
      <c r="C77" s="471"/>
      <c r="D77" s="471"/>
      <c r="E77" s="471"/>
      <c r="F77" s="471"/>
      <c r="G77" s="471"/>
      <c r="H77" s="471"/>
      <c r="I77" s="471"/>
      <c r="J77" s="471"/>
      <c r="K77" s="1155"/>
      <c r="L77" s="1155"/>
      <c r="M77" s="1155"/>
      <c r="N77" s="1155"/>
      <c r="O77" s="1155"/>
      <c r="P77" s="1155"/>
      <c r="Q77" s="1155"/>
      <c r="R77" s="1156"/>
      <c r="T77" s="289"/>
      <c r="U77" s="289"/>
      <c r="V77" s="289"/>
      <c r="W77" s="289"/>
      <c r="X77" s="289"/>
      <c r="Y77" s="289"/>
      <c r="Z77" s="289"/>
      <c r="AA77" s="289"/>
      <c r="AB77" s="289"/>
      <c r="AC77" s="289"/>
      <c r="AD77" s="289"/>
      <c r="AE77" s="289"/>
      <c r="AF77" s="289"/>
      <c r="AG77" s="289"/>
      <c r="AH77" s="289"/>
      <c r="AI77" s="289"/>
      <c r="AJ77" s="289"/>
      <c r="AK77" s="289"/>
      <c r="AL77" s="289"/>
      <c r="AM77" s="289"/>
      <c r="AN77" s="289"/>
      <c r="AO77" s="289"/>
      <c r="AP77" s="289"/>
      <c r="AQ77" s="289"/>
      <c r="AR77" s="289"/>
      <c r="AS77" s="289"/>
      <c r="AT77" s="289"/>
      <c r="AU77" s="289"/>
      <c r="AV77" s="289"/>
      <c r="AW77" s="289"/>
      <c r="AX77" s="289"/>
      <c r="AY77" s="289"/>
      <c r="AZ77" s="289"/>
      <c r="BA77" s="289"/>
    </row>
    <row r="78" spans="1:53" ht="9.75" customHeight="1">
      <c r="A78" s="86"/>
      <c r="B78" s="29" t="s">
        <v>96</v>
      </c>
      <c r="C78" s="471">
        <v>14.996391929938699</v>
      </c>
      <c r="D78" s="471">
        <v>13.8557890395337</v>
      </c>
      <c r="E78" s="471">
        <v>13.375631990271399</v>
      </c>
      <c r="F78" s="471">
        <v>12.7774642297244</v>
      </c>
      <c r="G78" s="471">
        <v>12.830586381128599</v>
      </c>
      <c r="H78" s="471">
        <v>13.972588366194399</v>
      </c>
      <c r="I78" s="471">
        <v>14.009306531152101</v>
      </c>
      <c r="J78" s="471">
        <v>14.0582121488296</v>
      </c>
      <c r="K78" s="1155">
        <v>14.100430248172801</v>
      </c>
      <c r="L78" s="1155">
        <v>14.1271982640489</v>
      </c>
      <c r="M78" s="1155">
        <v>14.1197853878638</v>
      </c>
      <c r="N78" s="1155">
        <v>14.078744940622</v>
      </c>
      <c r="O78" s="1155">
        <v>14.064974907566199</v>
      </c>
      <c r="P78" s="1155">
        <v>14.0451592444367</v>
      </c>
      <c r="Q78" s="1155">
        <v>14.0511638060304</v>
      </c>
      <c r="R78" s="1156">
        <v>14.005151735976799</v>
      </c>
      <c r="T78" s="289"/>
      <c r="U78" s="289"/>
      <c r="V78" s="289"/>
      <c r="W78" s="289"/>
      <c r="X78" s="289"/>
      <c r="Y78" s="289"/>
      <c r="Z78" s="289"/>
      <c r="AA78" s="289"/>
      <c r="AB78" s="289"/>
      <c r="AC78" s="289"/>
      <c r="AD78" s="289"/>
      <c r="AE78" s="289"/>
      <c r="AF78" s="289"/>
      <c r="AG78" s="289"/>
      <c r="AH78" s="289"/>
      <c r="AI78" s="289"/>
      <c r="AJ78" s="289"/>
      <c r="AK78" s="289"/>
      <c r="AL78" s="289"/>
      <c r="AM78" s="289"/>
      <c r="AN78" s="289"/>
      <c r="AO78" s="289"/>
      <c r="AP78" s="289"/>
      <c r="AQ78" s="289"/>
      <c r="AR78" s="289"/>
      <c r="AS78" s="289"/>
      <c r="AT78" s="289"/>
      <c r="AU78" s="289"/>
      <c r="AV78" s="289"/>
      <c r="AW78" s="289"/>
      <c r="AX78" s="289"/>
      <c r="AY78" s="289"/>
      <c r="AZ78" s="289"/>
      <c r="BA78" s="289"/>
    </row>
    <row r="79" spans="1:53" ht="16.5" customHeight="1" thickBot="1">
      <c r="A79" s="480"/>
      <c r="B79" s="481" t="s">
        <v>491</v>
      </c>
      <c r="C79" s="482">
        <v>4.5742275791216702</v>
      </c>
      <c r="D79" s="482">
        <v>3.8350463287980099</v>
      </c>
      <c r="E79" s="482">
        <v>3.0912987727005898</v>
      </c>
      <c r="F79" s="482">
        <v>4.6522527972304282</v>
      </c>
      <c r="G79" s="927">
        <v>5.1402721486614897</v>
      </c>
      <c r="H79" s="927">
        <v>5.4988915225515598</v>
      </c>
      <c r="I79" s="927">
        <v>5.7141642613719297</v>
      </c>
      <c r="J79" s="927">
        <v>5.9277645668389898</v>
      </c>
      <c r="K79" s="954">
        <v>6.1048764685831403</v>
      </c>
      <c r="L79" s="954">
        <v>6.0840567986765697</v>
      </c>
      <c r="M79" s="954">
        <v>6.6154439835947203</v>
      </c>
      <c r="N79" s="954">
        <v>7.7333687106267703</v>
      </c>
      <c r="O79" s="954">
        <v>7.4630328906548504</v>
      </c>
      <c r="P79" s="954">
        <v>7.8246932789468104</v>
      </c>
      <c r="Q79" s="954">
        <v>8.1618415912287592</v>
      </c>
      <c r="R79" s="1162">
        <v>8.2272812536874493</v>
      </c>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89"/>
      <c r="AY79" s="289"/>
      <c r="AZ79" s="289"/>
      <c r="BA79" s="289"/>
    </row>
    <row r="80" spans="1:53" s="49" customFormat="1" ht="9.75" hidden="1" customHeight="1">
      <c r="A80" s="1355" t="s">
        <v>239</v>
      </c>
      <c r="B80" s="1355"/>
      <c r="C80" s="328"/>
      <c r="D80" s="328"/>
      <c r="E80" s="328"/>
      <c r="F80" s="328"/>
      <c r="G80" s="328"/>
      <c r="H80" s="328"/>
      <c r="I80" s="328"/>
      <c r="J80" s="328"/>
      <c r="K80" s="328"/>
      <c r="L80" s="328"/>
      <c r="M80" s="328"/>
      <c r="N80" s="328"/>
      <c r="O80" s="328"/>
      <c r="P80" s="328"/>
      <c r="Q80" s="328"/>
      <c r="R80" s="328"/>
      <c r="S80" s="167"/>
    </row>
    <row r="81" spans="3:18" ht="12.75" customHeight="1">
      <c r="C81" s="17"/>
      <c r="D81" s="17"/>
      <c r="E81" s="17"/>
      <c r="F81" s="17"/>
      <c r="G81" s="17"/>
      <c r="H81" s="17"/>
      <c r="I81" s="17"/>
      <c r="J81" s="17"/>
      <c r="K81" s="17"/>
      <c r="L81" s="17"/>
      <c r="M81" s="17"/>
      <c r="N81" s="17"/>
      <c r="O81" s="17"/>
      <c r="P81" s="17"/>
      <c r="Q81" s="17"/>
      <c r="R81" s="17"/>
    </row>
    <row r="82" spans="3:18" ht="12.75" customHeight="1">
      <c r="C82" s="73"/>
      <c r="D82" s="73"/>
      <c r="E82" s="73"/>
      <c r="F82" s="73"/>
      <c r="G82" s="73"/>
      <c r="H82" s="73"/>
      <c r="I82" s="73"/>
      <c r="J82" s="73"/>
      <c r="K82" s="73"/>
      <c r="L82" s="73"/>
      <c r="M82" s="73"/>
      <c r="N82" s="73"/>
      <c r="O82" s="73"/>
      <c r="P82" s="73"/>
      <c r="Q82" s="73"/>
      <c r="R82" s="73"/>
    </row>
  </sheetData>
  <mergeCells count="10">
    <mergeCell ref="A2:R2"/>
    <mergeCell ref="A3:B4"/>
    <mergeCell ref="A80:B80"/>
    <mergeCell ref="C3:C4"/>
    <mergeCell ref="A60:B60"/>
    <mergeCell ref="A5:B5"/>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54"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olBreaks count="1" manualBreakCount="1">
    <brk id="19"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D1" zoomScale="90" zoomScaleNormal="90" zoomScaleSheetLayoutView="90" workbookViewId="0">
      <selection activeCell="R13" sqref="R13"/>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403" t="s">
        <v>719</v>
      </c>
      <c r="B2" s="1404"/>
      <c r="C2" s="1404"/>
      <c r="D2" s="1404"/>
      <c r="E2" s="1404"/>
      <c r="F2" s="1404"/>
      <c r="G2" s="1404"/>
      <c r="H2" s="1404"/>
      <c r="I2" s="1404"/>
      <c r="J2" s="1404"/>
      <c r="K2" s="1404"/>
      <c r="L2" s="1404"/>
      <c r="M2" s="1404"/>
      <c r="N2" s="1404"/>
      <c r="O2" s="1404"/>
      <c r="P2" s="1404"/>
      <c r="Q2" s="1404"/>
      <c r="R2" s="1404"/>
      <c r="S2" s="1405"/>
    </row>
    <row r="3" spans="1:19" ht="22.2" customHeight="1">
      <c r="A3" s="1412" t="s">
        <v>516</v>
      </c>
      <c r="B3" s="1413"/>
      <c r="C3" s="1357" t="s">
        <v>277</v>
      </c>
      <c r="D3" s="1357" t="s">
        <v>854</v>
      </c>
      <c r="E3" s="1359">
        <v>2021</v>
      </c>
      <c r="F3" s="1359">
        <v>2022</v>
      </c>
      <c r="G3" s="1359"/>
      <c r="H3" s="1359"/>
      <c r="I3" s="1359"/>
      <c r="J3" s="1359"/>
      <c r="K3" s="1359">
        <v>2023</v>
      </c>
      <c r="L3" s="1359"/>
      <c r="M3" s="1359"/>
      <c r="N3" s="1359"/>
      <c r="O3" s="1359"/>
      <c r="P3" s="1359"/>
      <c r="Q3" s="1359"/>
      <c r="R3" s="1359"/>
      <c r="S3" s="895"/>
    </row>
    <row r="4" spans="1:19" ht="22.2" customHeight="1">
      <c r="A4" s="1412"/>
      <c r="B4" s="1413"/>
      <c r="C4" s="1358"/>
      <c r="D4" s="1358"/>
      <c r="E4" s="1360"/>
      <c r="F4" s="809" t="s">
        <v>267</v>
      </c>
      <c r="G4" s="809" t="s">
        <v>7</v>
      </c>
      <c r="H4" s="809" t="s">
        <v>13</v>
      </c>
      <c r="I4" s="809" t="s">
        <v>14</v>
      </c>
      <c r="J4" s="809" t="s">
        <v>15</v>
      </c>
      <c r="K4" s="809" t="s">
        <v>0</v>
      </c>
      <c r="L4" s="934" t="s">
        <v>1</v>
      </c>
      <c r="M4" s="934" t="s">
        <v>2</v>
      </c>
      <c r="N4" s="934" t="s">
        <v>3</v>
      </c>
      <c r="O4" s="934" t="s">
        <v>4</v>
      </c>
      <c r="P4" s="934" t="s">
        <v>5</v>
      </c>
      <c r="Q4" s="809" t="s">
        <v>6</v>
      </c>
      <c r="R4" s="934" t="s">
        <v>267</v>
      </c>
      <c r="S4" s="807"/>
    </row>
    <row r="5" spans="1:19" ht="19.95" customHeight="1">
      <c r="A5" s="1416" t="s">
        <v>517</v>
      </c>
      <c r="B5" s="1417"/>
      <c r="C5" s="1163"/>
      <c r="D5" s="1163"/>
      <c r="E5" s="1163"/>
      <c r="F5" s="1163"/>
      <c r="G5" s="1163"/>
      <c r="H5" s="1163"/>
      <c r="I5" s="1163"/>
      <c r="J5" s="1163"/>
      <c r="K5" s="1163"/>
      <c r="L5" s="1163"/>
      <c r="M5" s="1163"/>
      <c r="N5" s="1163"/>
      <c r="O5" s="1163"/>
      <c r="P5" s="1163"/>
      <c r="Q5" s="1163"/>
      <c r="R5" s="1163"/>
      <c r="S5" s="491"/>
    </row>
    <row r="6" spans="1:19" ht="19.95" customHeight="1">
      <c r="A6" s="90" t="s">
        <v>17</v>
      </c>
      <c r="B6" s="483" t="s">
        <v>518</v>
      </c>
      <c r="C6" s="1163"/>
      <c r="D6" s="1163"/>
      <c r="E6" s="1163"/>
      <c r="F6" s="1163"/>
      <c r="G6" s="1163"/>
      <c r="H6" s="1163"/>
      <c r="I6" s="1163"/>
      <c r="J6" s="1163"/>
      <c r="K6" s="1163"/>
      <c r="L6" s="1163"/>
      <c r="M6" s="1163"/>
      <c r="N6" s="1163"/>
      <c r="O6" s="1163"/>
      <c r="P6" s="1163"/>
      <c r="Q6" s="1163"/>
      <c r="R6" s="1163"/>
      <c r="S6" s="491"/>
    </row>
    <row r="7" spans="1:19" ht="19.95" customHeight="1">
      <c r="A7" s="91"/>
      <c r="B7" s="484" t="s">
        <v>96</v>
      </c>
      <c r="C7" s="485">
        <v>10.3698015948061</v>
      </c>
      <c r="D7" s="485">
        <v>9.2105406454005507</v>
      </c>
      <c r="E7" s="485">
        <v>8.6281546693456193</v>
      </c>
      <c r="F7" s="485">
        <v>8.4181407204533691</v>
      </c>
      <c r="G7" s="485">
        <v>8.4552520878446398</v>
      </c>
      <c r="H7" s="485">
        <v>8.5787456079473206</v>
      </c>
      <c r="I7" s="485">
        <v>8.5954131416654995</v>
      </c>
      <c r="J7" s="485">
        <v>8.6000134404477109</v>
      </c>
      <c r="K7" s="485">
        <v>8.7494154130382</v>
      </c>
      <c r="L7" s="485">
        <v>8.8874226940883805</v>
      </c>
      <c r="M7" s="485">
        <v>8.9487662622366493</v>
      </c>
      <c r="N7" s="485">
        <v>8.9216174739461902</v>
      </c>
      <c r="O7" s="485">
        <v>8.9251372847027302</v>
      </c>
      <c r="P7" s="485">
        <v>8.9251505093861798</v>
      </c>
      <c r="Q7" s="485">
        <v>8.9535679790338403</v>
      </c>
      <c r="R7" s="485">
        <v>8.9600505693275991</v>
      </c>
      <c r="S7" s="492"/>
    </row>
    <row r="8" spans="1:19" ht="19.95" customHeight="1">
      <c r="A8" s="91"/>
      <c r="B8" s="484" t="s">
        <v>428</v>
      </c>
      <c r="C8" s="485">
        <v>4.3362070086722602</v>
      </c>
      <c r="D8" s="485">
        <v>3.4469868878321601</v>
      </c>
      <c r="E8" s="485">
        <v>3.02771852230146</v>
      </c>
      <c r="F8" s="485">
        <v>4.1099582470657099</v>
      </c>
      <c r="G8" s="485">
        <v>4.5620086655889702</v>
      </c>
      <c r="H8" s="485">
        <v>4.8029791828712698</v>
      </c>
      <c r="I8" s="485">
        <v>5.1241008289487198</v>
      </c>
      <c r="J8" s="485">
        <v>5.5060198236634301</v>
      </c>
      <c r="K8" s="485">
        <v>5.5570479770419601</v>
      </c>
      <c r="L8" s="485">
        <v>5.6123398253484398</v>
      </c>
      <c r="M8" s="485">
        <v>5.6689741874352304</v>
      </c>
      <c r="N8" s="485">
        <v>5.6888956613575496</v>
      </c>
      <c r="O8" s="485">
        <v>5.80629068925652</v>
      </c>
      <c r="P8" s="485">
        <v>5.9362969362592004</v>
      </c>
      <c r="Q8" s="485">
        <v>6.0391702265501204</v>
      </c>
      <c r="R8" s="485">
        <v>6.0972249927045503</v>
      </c>
      <c r="S8" s="492"/>
    </row>
    <row r="9" spans="1:19" ht="19.95" customHeight="1">
      <c r="A9" s="90" t="s">
        <v>17</v>
      </c>
      <c r="B9" s="483" t="s">
        <v>519</v>
      </c>
      <c r="C9" s="486"/>
      <c r="D9" s="486"/>
      <c r="E9" s="486"/>
      <c r="F9" s="486"/>
      <c r="G9" s="486"/>
      <c r="H9" s="486"/>
      <c r="I9" s="486"/>
      <c r="J9" s="486"/>
      <c r="K9" s="486"/>
      <c r="L9" s="486"/>
      <c r="M9" s="486"/>
      <c r="N9" s="486"/>
      <c r="O9" s="486"/>
      <c r="P9" s="486"/>
      <c r="Q9" s="486"/>
      <c r="R9" s="486"/>
      <c r="S9" s="493"/>
    </row>
    <row r="10" spans="1:19" ht="19.95" customHeight="1">
      <c r="A10" s="91"/>
      <c r="B10" s="484" t="s">
        <v>96</v>
      </c>
      <c r="C10" s="485">
        <v>10.3828551417354</v>
      </c>
      <c r="D10" s="485">
        <v>8.8781572700855698</v>
      </c>
      <c r="E10" s="485">
        <v>8.3451997525464403</v>
      </c>
      <c r="F10" s="485">
        <v>8.1480478944043107</v>
      </c>
      <c r="G10" s="485">
        <v>8.1784272736757</v>
      </c>
      <c r="H10" s="485">
        <v>8.2596361579397204</v>
      </c>
      <c r="I10" s="485">
        <v>8.3410061424676201</v>
      </c>
      <c r="J10" s="485">
        <v>8.5113833258130498</v>
      </c>
      <c r="K10" s="485">
        <v>8.6163783330557795</v>
      </c>
      <c r="L10" s="485">
        <v>8.7191491895396904</v>
      </c>
      <c r="M10" s="485">
        <v>8.8018157625652105</v>
      </c>
      <c r="N10" s="485">
        <v>8.8403410636585296</v>
      </c>
      <c r="O10" s="485">
        <v>8.8510161256593491</v>
      </c>
      <c r="P10" s="485">
        <v>8.8186023659324295</v>
      </c>
      <c r="Q10" s="485">
        <v>8.8367213112482492</v>
      </c>
      <c r="R10" s="485">
        <v>8.8259341397125102</v>
      </c>
      <c r="S10" s="492"/>
    </row>
    <row r="11" spans="1:19" ht="19.95" customHeight="1">
      <c r="A11" s="91"/>
      <c r="B11" s="484" t="s">
        <v>428</v>
      </c>
      <c r="C11" s="485">
        <v>5.2974227655460604</v>
      </c>
      <c r="D11" s="485">
        <v>3.74204205975715</v>
      </c>
      <c r="E11" s="485">
        <v>3.6874072154372399</v>
      </c>
      <c r="F11" s="485">
        <v>4.7151644261718202</v>
      </c>
      <c r="G11" s="485">
        <v>5.3278810406498804</v>
      </c>
      <c r="H11" s="485">
        <v>5.4907217363936702</v>
      </c>
      <c r="I11" s="485">
        <v>5.8728877803578001</v>
      </c>
      <c r="J11" s="485">
        <v>6.16269504104514</v>
      </c>
      <c r="K11" s="485">
        <v>6.2771260142938496</v>
      </c>
      <c r="L11" s="485">
        <v>6.3695516072570602</v>
      </c>
      <c r="M11" s="485">
        <v>6.5320242998071096</v>
      </c>
      <c r="N11" s="485">
        <v>6.6011244194711303</v>
      </c>
      <c r="O11" s="485">
        <v>6.6702698297183201</v>
      </c>
      <c r="P11" s="485">
        <v>6.7263008177395598</v>
      </c>
      <c r="Q11" s="485">
        <v>6.7834214979844099</v>
      </c>
      <c r="R11" s="485">
        <v>6.8697572590976304</v>
      </c>
      <c r="S11" s="492"/>
    </row>
    <row r="12" spans="1:19" ht="19.95" customHeight="1">
      <c r="A12" s="90" t="s">
        <v>17</v>
      </c>
      <c r="B12" s="483" t="s">
        <v>520</v>
      </c>
      <c r="C12" s="487"/>
      <c r="D12" s="487"/>
      <c r="E12" s="487"/>
      <c r="F12" s="487"/>
      <c r="G12" s="487"/>
      <c r="H12" s="487"/>
      <c r="I12" s="487"/>
      <c r="J12" s="487"/>
      <c r="K12" s="487"/>
      <c r="L12" s="487"/>
      <c r="M12" s="487"/>
      <c r="N12" s="487"/>
      <c r="O12" s="487"/>
      <c r="P12" s="487"/>
      <c r="Q12" s="487"/>
      <c r="R12" s="487"/>
      <c r="S12" s="494"/>
    </row>
    <row r="13" spans="1:19" ht="19.95" customHeight="1">
      <c r="A13" s="91"/>
      <c r="B13" s="484" t="s">
        <v>96</v>
      </c>
      <c r="C13" s="485">
        <v>11.7304150659493</v>
      </c>
      <c r="D13" s="485">
        <v>10.974197165331701</v>
      </c>
      <c r="E13" s="485">
        <v>10.526062385056999</v>
      </c>
      <c r="F13" s="485">
        <v>10.243870600717999</v>
      </c>
      <c r="G13" s="485">
        <v>10.243598550360399</v>
      </c>
      <c r="H13" s="485">
        <v>10.408217230151701</v>
      </c>
      <c r="I13" s="485">
        <v>10.383822475725401</v>
      </c>
      <c r="J13" s="485">
        <v>10.355492688697399</v>
      </c>
      <c r="K13" s="485">
        <v>10.38110223963</v>
      </c>
      <c r="L13" s="485">
        <v>10.3905623937972</v>
      </c>
      <c r="M13" s="485">
        <v>10.3889926294374</v>
      </c>
      <c r="N13" s="485">
        <v>10.3705136112291</v>
      </c>
      <c r="O13" s="485">
        <v>10.3548610903753</v>
      </c>
      <c r="P13" s="485">
        <v>10.2890227264398</v>
      </c>
      <c r="Q13" s="485">
        <v>10.265195951728201</v>
      </c>
      <c r="R13" s="485">
        <v>10.2540081770402</v>
      </c>
      <c r="S13" s="492"/>
    </row>
    <row r="14" spans="1:19" ht="12.75" customHeight="1">
      <c r="A14" s="91"/>
      <c r="B14" s="484" t="s">
        <v>428</v>
      </c>
      <c r="C14" s="485">
        <v>3.5928196428646899</v>
      </c>
      <c r="D14" s="485">
        <v>4.0592502509606199</v>
      </c>
      <c r="E14" s="485">
        <v>3.7089298486564002</v>
      </c>
      <c r="F14" s="485">
        <v>4.2831074584690096</v>
      </c>
      <c r="G14" s="485">
        <v>4.3124608457495901</v>
      </c>
      <c r="H14" s="485">
        <v>4.4774755541299696</v>
      </c>
      <c r="I14" s="485">
        <v>4.4575408521088402</v>
      </c>
      <c r="J14" s="485">
        <v>6.20873312970234</v>
      </c>
      <c r="K14" s="485">
        <v>6.2665261400179402</v>
      </c>
      <c r="L14" s="485">
        <v>6.2826928743156198</v>
      </c>
      <c r="M14" s="485">
        <v>6.4286399928266604</v>
      </c>
      <c r="N14" s="485">
        <v>6.6963883029805098</v>
      </c>
      <c r="O14" s="485">
        <v>6.6523782221768899</v>
      </c>
      <c r="P14" s="485">
        <v>6.34275064629478</v>
      </c>
      <c r="Q14" s="485">
        <v>6.4530622618593902</v>
      </c>
      <c r="R14" s="485">
        <v>6.4420589063173699</v>
      </c>
      <c r="S14" s="492"/>
    </row>
    <row r="15" spans="1:19" ht="12.75" customHeight="1">
      <c r="A15" s="1416" t="s">
        <v>521</v>
      </c>
      <c r="B15" s="1417"/>
      <c r="C15" s="487"/>
      <c r="D15" s="487"/>
      <c r="E15" s="487"/>
      <c r="F15" s="487"/>
      <c r="G15" s="487"/>
      <c r="H15" s="487"/>
      <c r="I15" s="487"/>
      <c r="J15" s="487"/>
      <c r="K15" s="487"/>
      <c r="L15" s="487"/>
      <c r="M15" s="487"/>
      <c r="N15" s="487"/>
      <c r="O15" s="487"/>
      <c r="P15" s="487"/>
      <c r="Q15" s="487"/>
      <c r="R15" s="487"/>
      <c r="S15" s="494"/>
    </row>
    <row r="16" spans="1:19" ht="12.75" customHeight="1">
      <c r="A16" s="90" t="s">
        <v>17</v>
      </c>
      <c r="B16" s="483" t="s">
        <v>522</v>
      </c>
      <c r="C16" s="488"/>
      <c r="D16" s="488"/>
      <c r="E16" s="488"/>
      <c r="F16" s="488"/>
      <c r="G16" s="488"/>
      <c r="H16" s="488"/>
      <c r="I16" s="488"/>
      <c r="J16" s="488"/>
      <c r="K16" s="488"/>
      <c r="L16" s="488"/>
      <c r="M16" s="488"/>
      <c r="N16" s="488"/>
      <c r="O16" s="488"/>
      <c r="P16" s="488"/>
      <c r="Q16" s="488"/>
      <c r="R16" s="488"/>
      <c r="S16" s="495"/>
    </row>
    <row r="17" spans="1:54" ht="12.75" customHeight="1">
      <c r="A17" s="91"/>
      <c r="B17" s="484" t="s">
        <v>96</v>
      </c>
      <c r="C17" s="485">
        <v>9.8829052404743098</v>
      </c>
      <c r="D17" s="485">
        <v>8.3357280493647892</v>
      </c>
      <c r="E17" s="485">
        <v>9.0728882805855893</v>
      </c>
      <c r="F17" s="485">
        <v>8.8106710694513808</v>
      </c>
      <c r="G17" s="485">
        <v>8.8494059661914104</v>
      </c>
      <c r="H17" s="485">
        <v>8.9834081009925004</v>
      </c>
      <c r="I17" s="485">
        <v>9.0362417231621208</v>
      </c>
      <c r="J17" s="485">
        <v>9.0816498861402692</v>
      </c>
      <c r="K17" s="485">
        <v>9.0836661476790503</v>
      </c>
      <c r="L17" s="485">
        <v>9.0955987963989298</v>
      </c>
      <c r="M17" s="485">
        <v>9.0755726147851608</v>
      </c>
      <c r="N17" s="485">
        <v>9.0404000069760606</v>
      </c>
      <c r="O17" s="485">
        <v>8.9902879007211194</v>
      </c>
      <c r="P17" s="485">
        <v>8.95795070659792</v>
      </c>
      <c r="Q17" s="485">
        <v>9.0567312917024694</v>
      </c>
      <c r="R17" s="485">
        <v>9.0601064866660401</v>
      </c>
      <c r="S17" s="492"/>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1"/>
      <c r="B18" s="484" t="s">
        <v>428</v>
      </c>
      <c r="C18" s="489">
        <v>4.4404910792038397</v>
      </c>
      <c r="D18" s="489">
        <v>2.7016402227085199</v>
      </c>
      <c r="E18" s="489">
        <v>2.8526177635056</v>
      </c>
      <c r="F18" s="489">
        <v>4.1685847765085997</v>
      </c>
      <c r="G18" s="489">
        <v>4.7829273624794304</v>
      </c>
      <c r="H18" s="489">
        <v>4.9928294641912103</v>
      </c>
      <c r="I18" s="489">
        <v>5.3261882237367599</v>
      </c>
      <c r="J18" s="489">
        <v>5.7742118875587103</v>
      </c>
      <c r="K18" s="489">
        <v>5.9733255325718302</v>
      </c>
      <c r="L18" s="489">
        <v>6.0324271986543403</v>
      </c>
      <c r="M18" s="489">
        <v>6.2738252403904902</v>
      </c>
      <c r="N18" s="489">
        <v>6.1912993199191604</v>
      </c>
      <c r="O18" s="489">
        <v>6.32088538239804</v>
      </c>
      <c r="P18" s="489">
        <v>6.3323992830979403</v>
      </c>
      <c r="Q18" s="489">
        <v>6.4613807985963501</v>
      </c>
      <c r="R18" s="489">
        <v>6.4822742524667802</v>
      </c>
      <c r="S18" s="496"/>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0" t="s">
        <v>17</v>
      </c>
      <c r="B19" s="483" t="s">
        <v>523</v>
      </c>
      <c r="C19" s="485"/>
      <c r="D19" s="485"/>
      <c r="E19" s="485"/>
      <c r="F19" s="485"/>
      <c r="G19" s="485"/>
      <c r="H19" s="485"/>
      <c r="I19" s="485"/>
      <c r="J19" s="485"/>
      <c r="K19" s="485"/>
      <c r="L19" s="485"/>
      <c r="M19" s="485"/>
      <c r="N19" s="485"/>
      <c r="O19" s="485"/>
      <c r="P19" s="485"/>
      <c r="Q19" s="485"/>
      <c r="R19" s="485"/>
      <c r="S19" s="492"/>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1"/>
      <c r="B20" s="484" t="s">
        <v>96</v>
      </c>
      <c r="C20" s="489">
        <v>9.5032689911588797</v>
      </c>
      <c r="D20" s="489">
        <v>9.0284579487396392</v>
      </c>
      <c r="E20" s="489">
        <v>8.6244135545121505</v>
      </c>
      <c r="F20" s="489">
        <v>8.3607238919068507</v>
      </c>
      <c r="G20" s="489">
        <v>8.32626352518486</v>
      </c>
      <c r="H20" s="489">
        <v>8.8428893046183692</v>
      </c>
      <c r="I20" s="489">
        <v>8.3698923585224296</v>
      </c>
      <c r="J20" s="489">
        <v>8.4343603151546098</v>
      </c>
      <c r="K20" s="489">
        <v>8.4768497691021594</v>
      </c>
      <c r="L20" s="489">
        <v>8.5070881600749502</v>
      </c>
      <c r="M20" s="489">
        <v>8.4519596534312793</v>
      </c>
      <c r="N20" s="489">
        <v>8.5136779325356908</v>
      </c>
      <c r="O20" s="489">
        <v>8.4399664046989091</v>
      </c>
      <c r="P20" s="489">
        <v>8.4212776880077396</v>
      </c>
      <c r="Q20" s="489">
        <v>8.2971594512810096</v>
      </c>
      <c r="R20" s="489">
        <v>8.2699497830991309</v>
      </c>
      <c r="S20" s="496"/>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1"/>
      <c r="B21" s="484" t="s">
        <v>428</v>
      </c>
      <c r="C21" s="488">
        <v>5.0063864152560402</v>
      </c>
      <c r="D21" s="488">
        <v>3.8740686647155398</v>
      </c>
      <c r="E21" s="488">
        <v>3.32007930768272</v>
      </c>
      <c r="F21" s="488">
        <v>4.2291153772609897</v>
      </c>
      <c r="G21" s="488">
        <v>4.6975336948464603</v>
      </c>
      <c r="H21" s="488">
        <v>4.6871773964698402</v>
      </c>
      <c r="I21" s="488">
        <v>4.9797031178832301</v>
      </c>
      <c r="J21" s="488">
        <v>5.5455583752708897</v>
      </c>
      <c r="K21" s="488">
        <v>5.7546159822113596</v>
      </c>
      <c r="L21" s="488">
        <v>5.89319032223775</v>
      </c>
      <c r="M21" s="488">
        <v>6.0045306546630801</v>
      </c>
      <c r="N21" s="488">
        <v>6.0166383416548097</v>
      </c>
      <c r="O21" s="488">
        <v>6.0549870759610096</v>
      </c>
      <c r="P21" s="488">
        <v>6.1822337206821096</v>
      </c>
      <c r="Q21" s="488">
        <v>6.3733715165832603</v>
      </c>
      <c r="R21" s="488">
        <v>6.4061237246269798</v>
      </c>
      <c r="S21" s="495"/>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0" t="s">
        <v>17</v>
      </c>
      <c r="B22" s="483" t="s">
        <v>524</v>
      </c>
      <c r="C22" s="488"/>
      <c r="D22" s="488"/>
      <c r="E22" s="488"/>
      <c r="F22" s="488"/>
      <c r="G22" s="488"/>
      <c r="H22" s="488"/>
      <c r="I22" s="488"/>
      <c r="J22" s="488"/>
      <c r="K22" s="488"/>
      <c r="L22" s="488"/>
      <c r="M22" s="488"/>
      <c r="N22" s="488"/>
      <c r="O22" s="488"/>
      <c r="P22" s="488"/>
      <c r="Q22" s="488"/>
      <c r="R22" s="488"/>
      <c r="S22" s="495"/>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1"/>
      <c r="B23" s="484" t="s">
        <v>96</v>
      </c>
      <c r="C23" s="488">
        <v>10.8421951644895</v>
      </c>
      <c r="D23" s="488">
        <v>9.7284437670867501</v>
      </c>
      <c r="E23" s="488">
        <v>9.1855646556199808</v>
      </c>
      <c r="F23" s="488">
        <v>8.9527557336453505</v>
      </c>
      <c r="G23" s="488">
        <v>8.9748827942519398</v>
      </c>
      <c r="H23" s="488">
        <v>9.0979777453120807</v>
      </c>
      <c r="I23" s="488">
        <v>9.1224800082063897</v>
      </c>
      <c r="J23" s="488">
        <v>9.1529741480284201</v>
      </c>
      <c r="K23" s="488">
        <v>9.2606110677611504</v>
      </c>
      <c r="L23" s="488">
        <v>9.3499068057139301</v>
      </c>
      <c r="M23" s="488">
        <v>9.3954066930140598</v>
      </c>
      <c r="N23" s="488">
        <v>9.3853624938772899</v>
      </c>
      <c r="O23" s="488">
        <v>9.3836675982923001</v>
      </c>
      <c r="P23" s="488">
        <v>9.3508235635989205</v>
      </c>
      <c r="Q23" s="488">
        <v>9.3615272617319398</v>
      </c>
      <c r="R23" s="488">
        <v>9.3592211439248505</v>
      </c>
      <c r="S23" s="495"/>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497"/>
      <c r="B24" s="498" t="s">
        <v>428</v>
      </c>
      <c r="C24" s="499">
        <v>4.7167833940886501</v>
      </c>
      <c r="D24" s="499">
        <v>3.6716051855163601</v>
      </c>
      <c r="E24" s="499">
        <v>3.37210993468707</v>
      </c>
      <c r="F24" s="499">
        <v>4.4035378584587104</v>
      </c>
      <c r="G24" s="499">
        <v>4.8753817445149101</v>
      </c>
      <c r="H24" s="499">
        <v>5.1458775138969104</v>
      </c>
      <c r="I24" s="499">
        <v>5.4960118855279303</v>
      </c>
      <c r="J24" s="499">
        <v>5.8103692189885097</v>
      </c>
      <c r="K24" s="499">
        <v>5.8913560952807398</v>
      </c>
      <c r="L24" s="499">
        <v>5.9707209672987398</v>
      </c>
      <c r="M24" s="499">
        <v>6.0611681667506803</v>
      </c>
      <c r="N24" s="499">
        <v>6.1190209917741498</v>
      </c>
      <c r="O24" s="499">
        <v>6.21704155890479</v>
      </c>
      <c r="P24" s="499">
        <v>6.3120795643472603</v>
      </c>
      <c r="Q24" s="499">
        <v>6.3931213074255204</v>
      </c>
      <c r="R24" s="499">
        <v>6.4698145009276997</v>
      </c>
      <c r="S24" s="500"/>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76" t="s">
        <v>243</v>
      </c>
      <c r="B25" s="1377"/>
      <c r="C25" s="77"/>
      <c r="D25" s="77"/>
      <c r="E25" s="77"/>
      <c r="F25" s="77"/>
      <c r="G25" s="77"/>
      <c r="H25" s="77"/>
      <c r="I25" s="77"/>
      <c r="J25" s="77"/>
      <c r="K25" s="77"/>
      <c r="L25" s="77"/>
      <c r="M25" s="77"/>
      <c r="N25" s="77"/>
      <c r="O25" s="77"/>
      <c r="P25" s="77"/>
      <c r="Q25" s="77"/>
      <c r="R25" s="77"/>
      <c r="S25" s="77"/>
      <c r="T25" s="2"/>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c r="AZ25" s="290"/>
      <c r="BA25" s="290"/>
      <c r="BB25" s="290"/>
    </row>
    <row r="26" spans="1:54" ht="10.95" hidden="1" customHeight="1">
      <c r="A26" s="1376" t="s">
        <v>241</v>
      </c>
      <c r="B26" s="1376"/>
      <c r="C26" s="77"/>
      <c r="D26" s="77"/>
      <c r="E26" s="77"/>
      <c r="F26" s="77"/>
      <c r="G26" s="77"/>
      <c r="H26" s="77"/>
      <c r="I26" s="77"/>
      <c r="J26" s="77"/>
      <c r="K26" s="77"/>
      <c r="L26" s="77"/>
      <c r="M26" s="77"/>
      <c r="N26" s="77"/>
      <c r="O26" s="77"/>
      <c r="P26" s="77"/>
      <c r="Q26" s="77"/>
      <c r="R26" s="77"/>
      <c r="S26" s="77"/>
      <c r="T26" s="2"/>
      <c r="U26" s="290"/>
      <c r="V26" s="290"/>
      <c r="W26" s="290"/>
      <c r="X26" s="290"/>
      <c r="Y26" s="290"/>
      <c r="Z26" s="290"/>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c r="AW26" s="290"/>
      <c r="AX26" s="290"/>
      <c r="AY26" s="290"/>
      <c r="AZ26" s="290"/>
      <c r="BA26" s="290"/>
      <c r="BB26" s="290"/>
    </row>
    <row r="27" spans="1:54" ht="10.95" hidden="1" customHeight="1">
      <c r="A27" s="1414" t="s">
        <v>242</v>
      </c>
      <c r="B27" s="1414"/>
      <c r="C27" s="1415"/>
      <c r="D27" s="1415"/>
      <c r="E27" s="1415"/>
      <c r="F27" s="1415"/>
      <c r="G27" s="1415"/>
      <c r="H27" s="1415"/>
      <c r="I27" s="1415"/>
      <c r="J27" s="1415"/>
      <c r="K27" s="1415"/>
      <c r="L27" s="1415"/>
      <c r="M27" s="1415"/>
      <c r="N27" s="1415"/>
      <c r="O27" s="1415"/>
      <c r="P27" s="1415"/>
      <c r="Q27" s="1415"/>
      <c r="R27" s="1415"/>
      <c r="S27" s="1415"/>
      <c r="T27" s="2"/>
      <c r="U27" s="290"/>
      <c r="V27" s="290"/>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c r="AW27" s="290"/>
      <c r="AX27" s="290"/>
      <c r="AY27" s="290"/>
      <c r="AZ27" s="290"/>
      <c r="BA27" s="290"/>
      <c r="BB27" s="290"/>
    </row>
    <row r="28" spans="1:54" s="49" customFormat="1" ht="24" hidden="1" customHeight="1" thickBot="1">
      <c r="A28" s="1369" t="s">
        <v>268</v>
      </c>
      <c r="B28" s="1369"/>
      <c r="C28" s="490"/>
      <c r="D28" s="490"/>
      <c r="E28" s="490"/>
      <c r="F28" s="490"/>
      <c r="G28" s="490"/>
      <c r="H28" s="490"/>
      <c r="I28" s="490"/>
      <c r="J28" s="490"/>
      <c r="K28" s="490"/>
      <c r="L28" s="490"/>
      <c r="M28" s="490"/>
      <c r="N28" s="490"/>
      <c r="O28" s="490"/>
      <c r="P28" s="490"/>
      <c r="Q28" s="490"/>
      <c r="R28" s="490"/>
      <c r="S28" s="490"/>
      <c r="T28" s="167"/>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row>
    <row r="29" spans="1:54" ht="20.25" hidden="1" customHeight="1">
      <c r="A29" s="1376" t="s">
        <v>239</v>
      </c>
      <c r="B29" s="1376"/>
      <c r="C29" s="77"/>
      <c r="D29" s="77"/>
      <c r="E29" s="77"/>
      <c r="F29" s="77"/>
      <c r="G29" s="77"/>
      <c r="H29" s="77"/>
      <c r="I29" s="77"/>
      <c r="J29" s="77"/>
      <c r="K29" s="77"/>
      <c r="L29" s="77"/>
      <c r="M29" s="77"/>
      <c r="N29" s="77"/>
      <c r="O29" s="77"/>
      <c r="P29" s="77"/>
      <c r="Q29" s="77"/>
      <c r="R29" s="77"/>
      <c r="S29" s="77"/>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K3:R3"/>
    <mergeCell ref="A2:S2"/>
    <mergeCell ref="A3:B4"/>
    <mergeCell ref="A29:B29"/>
    <mergeCell ref="A25:B25"/>
    <mergeCell ref="A26:B26"/>
    <mergeCell ref="A27:B27"/>
    <mergeCell ref="C27:S27"/>
    <mergeCell ref="A28:B28"/>
    <mergeCell ref="A5:B5"/>
    <mergeCell ref="A15:B15"/>
    <mergeCell ref="C3:C4"/>
    <mergeCell ref="D3:D4"/>
    <mergeCell ref="E3:E4"/>
    <mergeCell ref="F3:J3"/>
  </mergeCells>
  <printOptions horizontalCentered="1"/>
  <pageMargins left="0.31496062992126" right="0.39370078740157499" top="0.74803149606299202" bottom="0.27559055118110198" header="0.55118110236220497" footer="0.15748031496063"/>
  <pageSetup paperSize="9" scale="73"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zoomScale="90" zoomScaleNormal="100" zoomScaleSheetLayoutView="90" workbookViewId="0">
      <pane xSplit="2" topLeftCell="I1" activePane="topRight" state="frozen"/>
      <selection activeCell="V295" sqref="V295"/>
      <selection pane="topRight" activeCell="N22" sqref="N22"/>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403" t="s">
        <v>311</v>
      </c>
      <c r="C2" s="1404"/>
      <c r="D2" s="1404"/>
      <c r="E2" s="1404"/>
      <c r="F2" s="1404"/>
      <c r="G2" s="1404"/>
      <c r="H2" s="1404"/>
      <c r="I2" s="1404"/>
      <c r="J2" s="1404"/>
      <c r="K2" s="1404"/>
      <c r="L2" s="1404"/>
      <c r="M2" s="1404"/>
      <c r="N2" s="1404"/>
      <c r="O2" s="1404"/>
      <c r="P2" s="1404"/>
      <c r="Q2" s="1404"/>
      <c r="R2" s="1404"/>
      <c r="S2" s="1405"/>
    </row>
    <row r="3" spans="2:19" ht="22.2" customHeight="1">
      <c r="B3" s="1399" t="s">
        <v>413</v>
      </c>
      <c r="C3" s="1357" t="s">
        <v>277</v>
      </c>
      <c r="D3" s="1357" t="s">
        <v>854</v>
      </c>
      <c r="E3" s="1359">
        <v>2021</v>
      </c>
      <c r="F3" s="1359">
        <v>2022</v>
      </c>
      <c r="G3" s="1359"/>
      <c r="H3" s="1359"/>
      <c r="I3" s="1359"/>
      <c r="J3" s="1359"/>
      <c r="K3" s="1359">
        <v>2023</v>
      </c>
      <c r="L3" s="1359"/>
      <c r="M3" s="1359"/>
      <c r="N3" s="1359"/>
      <c r="O3" s="1359"/>
      <c r="P3" s="1359"/>
      <c r="Q3" s="1359"/>
      <c r="R3" s="1359"/>
      <c r="S3" s="895"/>
    </row>
    <row r="4" spans="2:19" ht="22.2" customHeight="1">
      <c r="B4" s="1399"/>
      <c r="C4" s="1358"/>
      <c r="D4" s="1358"/>
      <c r="E4" s="1360"/>
      <c r="F4" s="809" t="s">
        <v>267</v>
      </c>
      <c r="G4" s="809" t="s">
        <v>7</v>
      </c>
      <c r="H4" s="809" t="s">
        <v>13</v>
      </c>
      <c r="I4" s="809" t="s">
        <v>14</v>
      </c>
      <c r="J4" s="809" t="s">
        <v>15</v>
      </c>
      <c r="K4" s="809" t="s">
        <v>0</v>
      </c>
      <c r="L4" s="934" t="s">
        <v>1</v>
      </c>
      <c r="M4" s="934" t="s">
        <v>2</v>
      </c>
      <c r="N4" s="934" t="s">
        <v>3</v>
      </c>
      <c r="O4" s="934" t="s">
        <v>4</v>
      </c>
      <c r="P4" s="934" t="s">
        <v>5</v>
      </c>
      <c r="Q4" s="934" t="s">
        <v>6</v>
      </c>
      <c r="R4" s="934" t="s">
        <v>267</v>
      </c>
      <c r="S4" s="807"/>
    </row>
    <row r="5" spans="2:19" ht="30" customHeight="1">
      <c r="B5" s="504" t="s">
        <v>525</v>
      </c>
      <c r="C5" s="1164"/>
      <c r="D5" s="1164"/>
      <c r="E5" s="1164"/>
      <c r="F5" s="1164"/>
      <c r="G5" s="1164"/>
      <c r="H5" s="1164"/>
      <c r="I5" s="1164"/>
      <c r="J5" s="1164"/>
      <c r="K5" s="1164"/>
      <c r="L5" s="1164"/>
      <c r="M5" s="1164"/>
      <c r="N5" s="1164"/>
      <c r="O5" s="1164"/>
      <c r="P5" s="1164"/>
      <c r="Q5" s="1164"/>
      <c r="R5" s="1164"/>
      <c r="S5" s="505"/>
    </row>
    <row r="6" spans="2:19" ht="19.95" customHeight="1">
      <c r="B6" s="506" t="s">
        <v>526</v>
      </c>
      <c r="C6" s="501">
        <v>4</v>
      </c>
      <c r="D6" s="501">
        <v>4</v>
      </c>
      <c r="E6" s="501">
        <v>4</v>
      </c>
      <c r="F6" s="501">
        <v>4</v>
      </c>
      <c r="G6" s="501">
        <v>4</v>
      </c>
      <c r="H6" s="501">
        <v>4</v>
      </c>
      <c r="I6" s="501">
        <v>4</v>
      </c>
      <c r="J6" s="501">
        <v>4</v>
      </c>
      <c r="K6" s="501">
        <v>4</v>
      </c>
      <c r="L6" s="501">
        <v>4</v>
      </c>
      <c r="M6" s="501">
        <v>4</v>
      </c>
      <c r="N6" s="501">
        <v>4</v>
      </c>
      <c r="O6" s="501">
        <v>4</v>
      </c>
      <c r="P6" s="501">
        <v>4</v>
      </c>
      <c r="Q6" s="501">
        <v>4</v>
      </c>
      <c r="R6" s="501">
        <v>4</v>
      </c>
      <c r="S6" s="507"/>
    </row>
    <row r="7" spans="2:19" ht="19.95" customHeight="1">
      <c r="B7" s="506" t="s">
        <v>527</v>
      </c>
      <c r="C7" s="501">
        <v>17853</v>
      </c>
      <c r="D7" s="501">
        <v>17307</v>
      </c>
      <c r="E7" s="501">
        <v>18182</v>
      </c>
      <c r="F7" s="501">
        <v>13130</v>
      </c>
      <c r="G7" s="501">
        <v>13059</v>
      </c>
      <c r="H7" s="501">
        <v>13066</v>
      </c>
      <c r="I7" s="501">
        <v>13014</v>
      </c>
      <c r="J7" s="501">
        <v>13023</v>
      </c>
      <c r="K7" s="501">
        <v>12965</v>
      </c>
      <c r="L7" s="501">
        <v>12875</v>
      </c>
      <c r="M7" s="501">
        <v>12780</v>
      </c>
      <c r="N7" s="501">
        <v>12782</v>
      </c>
      <c r="O7" s="501">
        <v>12714</v>
      </c>
      <c r="P7" s="501">
        <v>12704</v>
      </c>
      <c r="Q7" s="501">
        <v>12690</v>
      </c>
      <c r="R7" s="501">
        <v>12612</v>
      </c>
      <c r="S7" s="507"/>
    </row>
    <row r="8" spans="2:19" ht="11.4">
      <c r="B8" s="508"/>
      <c r="C8" s="502"/>
      <c r="D8" s="502"/>
      <c r="E8" s="502"/>
      <c r="F8" s="502"/>
      <c r="G8" s="502"/>
      <c r="H8" s="502"/>
      <c r="I8" s="502"/>
      <c r="J8" s="502"/>
      <c r="K8" s="502"/>
      <c r="L8" s="502"/>
      <c r="M8" s="502"/>
      <c r="N8" s="502"/>
      <c r="O8" s="502"/>
      <c r="P8" s="502"/>
      <c r="Q8" s="502"/>
      <c r="R8" s="502"/>
      <c r="S8" s="509"/>
    </row>
    <row r="9" spans="2:19" ht="30" customHeight="1">
      <c r="B9" s="510" t="s">
        <v>528</v>
      </c>
      <c r="C9" s="502"/>
      <c r="D9" s="502"/>
      <c r="E9" s="502"/>
      <c r="F9" s="502"/>
      <c r="G9" s="502"/>
      <c r="H9" s="502"/>
      <c r="I9" s="502"/>
      <c r="J9" s="502"/>
      <c r="K9" s="502"/>
      <c r="L9" s="502"/>
      <c r="M9" s="502"/>
      <c r="N9" s="502"/>
      <c r="O9" s="502"/>
      <c r="P9" s="502"/>
      <c r="Q9" s="502"/>
      <c r="R9" s="502"/>
      <c r="S9" s="509"/>
    </row>
    <row r="10" spans="2:19" ht="19.95" customHeight="1">
      <c r="B10" s="506" t="s">
        <v>526</v>
      </c>
      <c r="C10" s="501">
        <v>27</v>
      </c>
      <c r="D10" s="501">
        <v>27</v>
      </c>
      <c r="E10" s="501">
        <v>27</v>
      </c>
      <c r="F10" s="501">
        <v>27</v>
      </c>
      <c r="G10" s="501">
        <v>27</v>
      </c>
      <c r="H10" s="501">
        <v>27</v>
      </c>
      <c r="I10" s="501">
        <v>27</v>
      </c>
      <c r="J10" s="501">
        <v>27</v>
      </c>
      <c r="K10" s="501">
        <v>27</v>
      </c>
      <c r="L10" s="501">
        <v>27</v>
      </c>
      <c r="M10" s="501">
        <v>27</v>
      </c>
      <c r="N10" s="501">
        <v>27</v>
      </c>
      <c r="O10" s="501">
        <v>27</v>
      </c>
      <c r="P10" s="501">
        <v>27</v>
      </c>
      <c r="Q10" s="501">
        <v>27</v>
      </c>
      <c r="R10" s="501">
        <v>27</v>
      </c>
      <c r="S10" s="507"/>
    </row>
    <row r="11" spans="2:19" s="4" customFormat="1" ht="14.7" customHeight="1">
      <c r="B11" s="506" t="s">
        <v>527</v>
      </c>
      <c r="C11" s="501">
        <v>4288</v>
      </c>
      <c r="D11" s="501">
        <v>4421</v>
      </c>
      <c r="E11" s="501">
        <v>5127</v>
      </c>
      <c r="F11" s="501">
        <v>4028</v>
      </c>
      <c r="G11" s="501">
        <v>4029</v>
      </c>
      <c r="H11" s="501">
        <v>4032</v>
      </c>
      <c r="I11" s="501">
        <v>4025</v>
      </c>
      <c r="J11" s="501">
        <v>4038</v>
      </c>
      <c r="K11" s="501">
        <v>4046</v>
      </c>
      <c r="L11" s="501">
        <v>3909</v>
      </c>
      <c r="M11" s="501">
        <v>4047</v>
      </c>
      <c r="N11" s="501">
        <v>4049</v>
      </c>
      <c r="O11" s="501">
        <v>4052</v>
      </c>
      <c r="P11" s="501">
        <v>4050</v>
      </c>
      <c r="Q11" s="501">
        <v>4044</v>
      </c>
      <c r="R11" s="501">
        <v>4037</v>
      </c>
      <c r="S11" s="507"/>
    </row>
    <row r="12" spans="2:19" ht="11.4">
      <c r="B12" s="508"/>
      <c r="C12" s="501"/>
      <c r="D12" s="501"/>
      <c r="E12" s="501"/>
      <c r="F12" s="501"/>
      <c r="G12" s="501"/>
      <c r="H12" s="501"/>
      <c r="I12" s="501"/>
      <c r="J12" s="501"/>
      <c r="K12" s="501"/>
      <c r="L12" s="501"/>
      <c r="M12" s="501"/>
      <c r="N12" s="501"/>
      <c r="O12" s="501"/>
      <c r="P12" s="501"/>
      <c r="Q12" s="501"/>
      <c r="R12" s="501"/>
      <c r="S12" s="507"/>
    </row>
    <row r="13" spans="2:19" ht="30" customHeight="1">
      <c r="B13" s="510" t="s">
        <v>529</v>
      </c>
      <c r="C13" s="501"/>
      <c r="D13" s="501"/>
      <c r="E13" s="501"/>
      <c r="F13" s="501"/>
      <c r="G13" s="501"/>
      <c r="H13" s="501"/>
      <c r="I13" s="501"/>
      <c r="J13" s="501"/>
      <c r="K13" s="501"/>
      <c r="L13" s="501"/>
      <c r="M13" s="501"/>
      <c r="N13" s="501"/>
      <c r="O13" s="501"/>
      <c r="P13" s="501"/>
      <c r="Q13" s="501"/>
      <c r="R13" s="501"/>
      <c r="S13" s="507"/>
    </row>
    <row r="14" spans="2:19" ht="19.95" customHeight="1">
      <c r="B14" s="506" t="s">
        <v>526</v>
      </c>
      <c r="C14" s="501">
        <v>75</v>
      </c>
      <c r="D14" s="501">
        <v>70</v>
      </c>
      <c r="E14" s="501">
        <v>68</v>
      </c>
      <c r="F14" s="501">
        <v>68</v>
      </c>
      <c r="G14" s="501">
        <v>68</v>
      </c>
      <c r="H14" s="501">
        <v>68</v>
      </c>
      <c r="I14" s="501">
        <v>68</v>
      </c>
      <c r="J14" s="501">
        <v>68</v>
      </c>
      <c r="K14" s="501">
        <v>68</v>
      </c>
      <c r="L14" s="501">
        <v>68</v>
      </c>
      <c r="M14" s="501">
        <v>68</v>
      </c>
      <c r="N14" s="501">
        <v>68</v>
      </c>
      <c r="O14" s="501">
        <v>67</v>
      </c>
      <c r="P14" s="501">
        <v>67</v>
      </c>
      <c r="Q14" s="501">
        <v>67</v>
      </c>
      <c r="R14" s="501">
        <v>67</v>
      </c>
      <c r="S14" s="507"/>
    </row>
    <row r="15" spans="2:19" s="4" customFormat="1" ht="19.95" customHeight="1">
      <c r="B15" s="506" t="s">
        <v>527</v>
      </c>
      <c r="C15" s="501">
        <v>9430</v>
      </c>
      <c r="D15" s="501">
        <v>8969</v>
      </c>
      <c r="E15" s="501">
        <v>9030</v>
      </c>
      <c r="F15" s="501">
        <v>8301</v>
      </c>
      <c r="G15" s="501">
        <v>8269</v>
      </c>
      <c r="H15" s="501">
        <v>8275</v>
      </c>
      <c r="I15" s="501">
        <v>8282</v>
      </c>
      <c r="J15" s="501">
        <v>8293</v>
      </c>
      <c r="K15" s="501">
        <v>8264</v>
      </c>
      <c r="L15" s="501">
        <v>8255</v>
      </c>
      <c r="M15" s="501">
        <v>8126</v>
      </c>
      <c r="N15" s="501">
        <v>8128</v>
      </c>
      <c r="O15" s="501">
        <v>8033</v>
      </c>
      <c r="P15" s="501">
        <v>8007</v>
      </c>
      <c r="Q15" s="501">
        <v>7984</v>
      </c>
      <c r="R15" s="501">
        <v>7970</v>
      </c>
      <c r="S15" s="507"/>
    </row>
    <row r="16" spans="2:19" ht="5.7" customHeight="1">
      <c r="B16" s="508"/>
      <c r="C16" s="501"/>
      <c r="D16" s="501"/>
      <c r="E16" s="501"/>
      <c r="F16" s="501"/>
      <c r="G16" s="501"/>
      <c r="H16" s="501"/>
      <c r="I16" s="501"/>
      <c r="J16" s="501"/>
      <c r="K16" s="501"/>
      <c r="L16" s="501"/>
      <c r="M16" s="501"/>
      <c r="N16" s="501"/>
      <c r="O16" s="501"/>
      <c r="P16" s="501"/>
      <c r="Q16" s="501"/>
      <c r="R16" s="501"/>
      <c r="S16" s="507"/>
    </row>
    <row r="17" spans="2:20" ht="39.450000000000003" customHeight="1">
      <c r="B17" s="510" t="s">
        <v>732</v>
      </c>
      <c r="C17" s="501"/>
      <c r="D17" s="501"/>
      <c r="E17" s="501"/>
      <c r="F17" s="501"/>
      <c r="G17" s="501"/>
      <c r="H17" s="501"/>
      <c r="I17" s="501"/>
      <c r="J17" s="501"/>
      <c r="K17" s="501"/>
      <c r="L17" s="501"/>
      <c r="M17" s="501"/>
      <c r="N17" s="501"/>
      <c r="O17" s="501"/>
      <c r="P17" s="501"/>
      <c r="Q17" s="501"/>
      <c r="R17" s="501"/>
      <c r="S17" s="507"/>
    </row>
    <row r="18" spans="2:20" ht="19.95" customHeight="1">
      <c r="B18" s="506" t="s">
        <v>526</v>
      </c>
      <c r="C18" s="501">
        <v>9</v>
      </c>
      <c r="D18" s="501">
        <v>8</v>
      </c>
      <c r="E18" s="501">
        <v>8</v>
      </c>
      <c r="F18" s="501">
        <v>8</v>
      </c>
      <c r="G18" s="501">
        <v>8</v>
      </c>
      <c r="H18" s="501">
        <v>8</v>
      </c>
      <c r="I18" s="501">
        <v>8</v>
      </c>
      <c r="J18" s="501">
        <v>7</v>
      </c>
      <c r="K18" s="501">
        <v>7</v>
      </c>
      <c r="L18" s="501">
        <v>7</v>
      </c>
      <c r="M18" s="501">
        <v>7</v>
      </c>
      <c r="N18" s="501">
        <v>7</v>
      </c>
      <c r="O18" s="501">
        <v>7</v>
      </c>
      <c r="P18" s="501">
        <v>7</v>
      </c>
      <c r="Q18" s="501">
        <v>7</v>
      </c>
      <c r="R18" s="501">
        <v>7</v>
      </c>
      <c r="S18" s="507"/>
    </row>
    <row r="19" spans="2:20" s="4" customFormat="1" ht="19.95" customHeight="1">
      <c r="B19" s="506" t="s">
        <v>527</v>
      </c>
      <c r="C19" s="503">
        <v>38</v>
      </c>
      <c r="D19" s="501">
        <v>36</v>
      </c>
      <c r="E19" s="501">
        <v>27</v>
      </c>
      <c r="F19" s="501">
        <v>23</v>
      </c>
      <c r="G19" s="501">
        <v>23</v>
      </c>
      <c r="H19" s="501">
        <v>23</v>
      </c>
      <c r="I19" s="501">
        <v>23</v>
      </c>
      <c r="J19" s="501">
        <v>23</v>
      </c>
      <c r="K19" s="501">
        <v>23</v>
      </c>
      <c r="L19" s="501">
        <v>23</v>
      </c>
      <c r="M19" s="501">
        <v>23</v>
      </c>
      <c r="N19" s="501">
        <v>23</v>
      </c>
      <c r="O19" s="501">
        <v>23</v>
      </c>
      <c r="P19" s="501">
        <v>23</v>
      </c>
      <c r="Q19" s="501">
        <v>23</v>
      </c>
      <c r="R19" s="501">
        <v>23</v>
      </c>
      <c r="S19" s="507"/>
    </row>
    <row r="20" spans="2:20" ht="11.4">
      <c r="B20" s="508"/>
      <c r="C20" s="47"/>
      <c r="D20" s="47"/>
      <c r="E20" s="47"/>
      <c r="F20" s="47"/>
      <c r="G20" s="47"/>
      <c r="H20" s="47"/>
      <c r="I20" s="47"/>
      <c r="J20" s="47"/>
      <c r="K20" s="47"/>
      <c r="L20" s="47"/>
      <c r="M20" s="47"/>
      <c r="N20" s="47"/>
      <c r="O20" s="47"/>
      <c r="P20" s="47"/>
      <c r="Q20" s="47"/>
      <c r="R20" s="47"/>
      <c r="S20" s="511"/>
    </row>
    <row r="21" spans="2:20" ht="17.25" customHeight="1">
      <c r="B21" s="512" t="s">
        <v>72</v>
      </c>
      <c r="C21" s="513"/>
      <c r="D21" s="513"/>
      <c r="E21" s="513"/>
      <c r="F21" s="513"/>
      <c r="G21" s="513"/>
      <c r="H21" s="513"/>
      <c r="I21" s="513"/>
      <c r="J21" s="513"/>
      <c r="K21" s="513"/>
      <c r="L21" s="513"/>
      <c r="M21" s="513"/>
      <c r="N21" s="513"/>
      <c r="O21" s="513"/>
      <c r="P21" s="513"/>
      <c r="Q21" s="513"/>
      <c r="R21" s="513"/>
      <c r="S21" s="514"/>
    </row>
    <row r="22" spans="2:20" s="168" customFormat="1" ht="19.95" customHeight="1">
      <c r="B22" s="515" t="s">
        <v>530</v>
      </c>
      <c r="C22" s="516">
        <f>C6+C10+C14+C18</f>
        <v>115</v>
      </c>
      <c r="D22" s="516">
        <v>109</v>
      </c>
      <c r="E22" s="516">
        <v>107</v>
      </c>
      <c r="F22" s="516">
        <v>107</v>
      </c>
      <c r="G22" s="516">
        <v>107</v>
      </c>
      <c r="H22" s="516">
        <v>107</v>
      </c>
      <c r="I22" s="516">
        <v>107</v>
      </c>
      <c r="J22" s="516">
        <v>106</v>
      </c>
      <c r="K22" s="516">
        <v>106</v>
      </c>
      <c r="L22" s="516">
        <v>106</v>
      </c>
      <c r="M22" s="516">
        <v>106</v>
      </c>
      <c r="N22" s="516">
        <v>106</v>
      </c>
      <c r="O22" s="516">
        <v>105</v>
      </c>
      <c r="P22" s="516">
        <v>105</v>
      </c>
      <c r="Q22" s="516">
        <v>105</v>
      </c>
      <c r="R22" s="516">
        <v>105</v>
      </c>
      <c r="S22" s="517"/>
      <c r="T22" s="982"/>
    </row>
    <row r="23" spans="2:20" s="168" customFormat="1" ht="27" customHeight="1" thickBot="1">
      <c r="B23" s="518" t="s">
        <v>531</v>
      </c>
      <c r="C23" s="519">
        <f>C7+C11+C15+C19</f>
        <v>31609</v>
      </c>
      <c r="D23" s="519">
        <v>30733</v>
      </c>
      <c r="E23" s="519">
        <v>32366</v>
      </c>
      <c r="F23" s="519">
        <v>25482</v>
      </c>
      <c r="G23" s="519">
        <v>25380</v>
      </c>
      <c r="H23" s="519">
        <v>25396</v>
      </c>
      <c r="I23" s="519">
        <v>25344</v>
      </c>
      <c r="J23" s="519">
        <v>25377</v>
      </c>
      <c r="K23" s="519">
        <v>25298</v>
      </c>
      <c r="L23" s="519">
        <v>25062</v>
      </c>
      <c r="M23" s="519">
        <v>24976</v>
      </c>
      <c r="N23" s="519">
        <v>24982</v>
      </c>
      <c r="O23" s="519">
        <v>24843</v>
      </c>
      <c r="P23" s="519">
        <v>24784</v>
      </c>
      <c r="Q23" s="519">
        <v>24741</v>
      </c>
      <c r="R23" s="519">
        <v>24642</v>
      </c>
      <c r="S23" s="520"/>
    </row>
    <row r="24" spans="2:20" s="49" customFormat="1" ht="24" hidden="1" customHeight="1" thickBot="1">
      <c r="B24" s="872" t="s">
        <v>239</v>
      </c>
      <c r="C24" s="1418"/>
      <c r="D24" s="1418"/>
      <c r="E24" s="1418"/>
      <c r="F24" s="1418"/>
      <c r="G24" s="1418"/>
      <c r="H24" s="1418"/>
      <c r="I24" s="1418"/>
      <c r="J24" s="1418"/>
      <c r="K24" s="1418"/>
      <c r="L24" s="1418"/>
      <c r="M24" s="1418"/>
      <c r="N24" s="1418"/>
      <c r="O24" s="1418"/>
      <c r="P24" s="1418"/>
      <c r="Q24" s="1418"/>
      <c r="R24" s="1418"/>
      <c r="S24" s="1418"/>
    </row>
    <row r="25" spans="2:20" s="2" customFormat="1" ht="15" customHeight="1">
      <c r="B25" s="292"/>
      <c r="C25" s="18"/>
      <c r="D25" s="18"/>
      <c r="E25" s="18"/>
      <c r="F25" s="18"/>
      <c r="G25" s="18"/>
      <c r="H25" s="18"/>
      <c r="I25" s="18"/>
      <c r="J25" s="18"/>
      <c r="K25" s="18"/>
      <c r="L25" s="18"/>
      <c r="M25" s="18"/>
      <c r="N25" s="18"/>
      <c r="O25" s="18"/>
      <c r="P25" s="18"/>
      <c r="Q25" s="18"/>
      <c r="R25" s="18"/>
      <c r="S25" s="18"/>
    </row>
    <row r="26" spans="2:20" s="2" customFormat="1" ht="15" customHeight="1">
      <c r="B26" s="292"/>
      <c r="C26" s="18"/>
      <c r="D26" s="18"/>
      <c r="E26" s="18"/>
      <c r="F26" s="18"/>
      <c r="G26" s="18"/>
      <c r="H26" s="18"/>
      <c r="I26" s="18"/>
      <c r="J26" s="18"/>
      <c r="K26" s="18"/>
      <c r="L26" s="18"/>
      <c r="M26" s="18"/>
      <c r="N26" s="18"/>
      <c r="O26" s="18"/>
      <c r="P26" s="18"/>
      <c r="Q26" s="18"/>
      <c r="R26" s="18"/>
      <c r="S26" s="18"/>
    </row>
    <row r="27" spans="2:20" s="2" customFormat="1" ht="12.75" customHeight="1">
      <c r="B27" s="5"/>
      <c r="C27" s="15"/>
      <c r="D27" s="15"/>
      <c r="E27" s="15"/>
      <c r="F27" s="15"/>
      <c r="G27" s="15"/>
      <c r="H27" s="15"/>
      <c r="I27" s="15"/>
      <c r="J27" s="15"/>
      <c r="K27" s="15"/>
      <c r="L27" s="15"/>
      <c r="M27" s="15"/>
      <c r="N27" s="15"/>
      <c r="O27" s="15"/>
      <c r="P27" s="15"/>
      <c r="Q27" s="15"/>
      <c r="R27" s="15"/>
      <c r="S27" s="15"/>
    </row>
    <row r="28" spans="2:20"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topLeftCell="D1" zoomScaleNormal="90" zoomScaleSheetLayoutView="100" workbookViewId="0">
      <selection activeCell="M31" sqref="M31"/>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403" t="s">
        <v>720</v>
      </c>
      <c r="B2" s="1404"/>
      <c r="C2" s="1404"/>
      <c r="D2" s="1404"/>
      <c r="E2" s="1404"/>
      <c r="F2" s="1404"/>
      <c r="G2" s="1404"/>
      <c r="H2" s="1404"/>
      <c r="I2" s="1404"/>
      <c r="J2" s="1404"/>
      <c r="K2" s="1404"/>
      <c r="L2" s="1404"/>
      <c r="M2" s="1404"/>
      <c r="N2" s="1404"/>
      <c r="O2" s="1404"/>
      <c r="P2" s="1404"/>
      <c r="Q2" s="1404"/>
      <c r="R2" s="1404"/>
      <c r="S2" s="1405"/>
      <c r="T2" s="2"/>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row>
    <row r="3" spans="1:54" s="162" customFormat="1" ht="22.2" customHeight="1">
      <c r="A3" s="1399" t="s">
        <v>487</v>
      </c>
      <c r="B3" s="1400"/>
      <c r="C3" s="1422" t="s">
        <v>277</v>
      </c>
      <c r="D3" s="1357" t="s">
        <v>854</v>
      </c>
      <c r="E3" s="1359">
        <v>2021</v>
      </c>
      <c r="F3" s="1359">
        <v>2022</v>
      </c>
      <c r="G3" s="1359"/>
      <c r="H3" s="1359"/>
      <c r="I3" s="1359"/>
      <c r="J3" s="1359"/>
      <c r="K3" s="1359">
        <v>2023</v>
      </c>
      <c r="L3" s="1359"/>
      <c r="M3" s="1359"/>
      <c r="N3" s="1359"/>
      <c r="O3" s="1359"/>
      <c r="P3" s="1359"/>
      <c r="Q3" s="1359"/>
      <c r="R3" s="1359"/>
      <c r="S3" s="895"/>
      <c r="T3" s="161"/>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row>
    <row r="4" spans="1:54" s="162" customFormat="1" ht="22.2" customHeight="1">
      <c r="A4" s="1399"/>
      <c r="B4" s="1400"/>
      <c r="C4" s="1423"/>
      <c r="D4" s="1358"/>
      <c r="E4" s="1360"/>
      <c r="F4" s="809" t="s">
        <v>267</v>
      </c>
      <c r="G4" s="809" t="s">
        <v>7</v>
      </c>
      <c r="H4" s="809" t="s">
        <v>13</v>
      </c>
      <c r="I4" s="809" t="s">
        <v>14</v>
      </c>
      <c r="J4" s="809" t="s">
        <v>15</v>
      </c>
      <c r="K4" s="809" t="s">
        <v>0</v>
      </c>
      <c r="L4" s="934" t="s">
        <v>1</v>
      </c>
      <c r="M4" s="934" t="s">
        <v>2</v>
      </c>
      <c r="N4" s="934" t="s">
        <v>3</v>
      </c>
      <c r="O4" s="934" t="s">
        <v>4</v>
      </c>
      <c r="P4" s="934" t="s">
        <v>5</v>
      </c>
      <c r="Q4" s="934" t="s">
        <v>6</v>
      </c>
      <c r="R4" s="934" t="s">
        <v>267</v>
      </c>
      <c r="S4" s="807"/>
      <c r="T4" s="161"/>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c r="AY4" s="294"/>
      <c r="AZ4" s="294"/>
      <c r="BA4" s="294"/>
      <c r="BB4" s="294"/>
    </row>
    <row r="5" spans="1:54" ht="16.95" customHeight="1">
      <c r="A5" s="103" t="s">
        <v>18</v>
      </c>
      <c r="B5" s="1165" t="s">
        <v>37</v>
      </c>
      <c r="C5" s="210">
        <v>416</v>
      </c>
      <c r="D5" s="210">
        <v>402</v>
      </c>
      <c r="E5" s="210">
        <v>398</v>
      </c>
      <c r="F5" s="210">
        <v>393</v>
      </c>
      <c r="G5" s="210">
        <v>393</v>
      </c>
      <c r="H5" s="210">
        <v>394</v>
      </c>
      <c r="I5" s="210">
        <v>376</v>
      </c>
      <c r="J5" s="210">
        <v>375</v>
      </c>
      <c r="K5" s="210">
        <v>376</v>
      </c>
      <c r="L5" s="210">
        <v>376</v>
      </c>
      <c r="M5" s="210">
        <v>377</v>
      </c>
      <c r="N5" s="210">
        <v>377</v>
      </c>
      <c r="O5" s="210">
        <v>377</v>
      </c>
      <c r="P5" s="210">
        <v>377</v>
      </c>
      <c r="Q5" s="210">
        <v>374</v>
      </c>
      <c r="R5" s="210">
        <v>374</v>
      </c>
      <c r="S5" s="313"/>
      <c r="T5" s="2"/>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row>
    <row r="6" spans="1:54" ht="16.95" customHeight="1">
      <c r="A6" s="103" t="s">
        <v>19</v>
      </c>
      <c r="B6" s="1165" t="s">
        <v>38</v>
      </c>
      <c r="C6" s="210">
        <v>105</v>
      </c>
      <c r="D6" s="210">
        <v>102</v>
      </c>
      <c r="E6" s="210">
        <v>104</v>
      </c>
      <c r="F6" s="210">
        <v>102</v>
      </c>
      <c r="G6" s="210">
        <v>102</v>
      </c>
      <c r="H6" s="210">
        <v>102</v>
      </c>
      <c r="I6" s="210">
        <v>96</v>
      </c>
      <c r="J6" s="210">
        <v>96</v>
      </c>
      <c r="K6" s="210">
        <v>96</v>
      </c>
      <c r="L6" s="210">
        <v>96</v>
      </c>
      <c r="M6" s="210">
        <v>96</v>
      </c>
      <c r="N6" s="210">
        <v>96</v>
      </c>
      <c r="O6" s="210">
        <v>96</v>
      </c>
      <c r="P6" s="210">
        <v>96</v>
      </c>
      <c r="Q6" s="210">
        <v>95</v>
      </c>
      <c r="R6" s="210">
        <v>94</v>
      </c>
      <c r="S6" s="313"/>
      <c r="T6" s="2"/>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row>
    <row r="7" spans="1:54" ht="16.95" customHeight="1">
      <c r="A7" s="103" t="s">
        <v>20</v>
      </c>
      <c r="B7" s="1165" t="s">
        <v>39</v>
      </c>
      <c r="C7" s="210">
        <v>527</v>
      </c>
      <c r="D7" s="210">
        <v>467</v>
      </c>
      <c r="E7" s="210">
        <v>456</v>
      </c>
      <c r="F7" s="210">
        <v>460</v>
      </c>
      <c r="G7" s="210">
        <v>462</v>
      </c>
      <c r="H7" s="210">
        <v>462</v>
      </c>
      <c r="I7" s="210">
        <v>452</v>
      </c>
      <c r="J7" s="210">
        <v>451</v>
      </c>
      <c r="K7" s="210">
        <v>451</v>
      </c>
      <c r="L7" s="210">
        <v>449</v>
      </c>
      <c r="M7" s="210">
        <v>448</v>
      </c>
      <c r="N7" s="210">
        <v>448</v>
      </c>
      <c r="O7" s="210">
        <v>446</v>
      </c>
      <c r="P7" s="210">
        <v>447</v>
      </c>
      <c r="Q7" s="210">
        <v>447</v>
      </c>
      <c r="R7" s="210">
        <v>445</v>
      </c>
      <c r="S7" s="313"/>
      <c r="T7" s="2"/>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row>
    <row r="8" spans="1:54" ht="16.95" customHeight="1">
      <c r="A8" s="103" t="s">
        <v>22</v>
      </c>
      <c r="B8" s="1165" t="s">
        <v>224</v>
      </c>
      <c r="C8" s="210">
        <v>63</v>
      </c>
      <c r="D8" s="210">
        <v>61</v>
      </c>
      <c r="E8" s="210">
        <v>61</v>
      </c>
      <c r="F8" s="210">
        <v>61</v>
      </c>
      <c r="G8" s="210">
        <v>61</v>
      </c>
      <c r="H8" s="210">
        <v>61</v>
      </c>
      <c r="I8" s="210">
        <v>59</v>
      </c>
      <c r="J8" s="210">
        <v>59</v>
      </c>
      <c r="K8" s="210">
        <v>59</v>
      </c>
      <c r="L8" s="210">
        <v>59</v>
      </c>
      <c r="M8" s="210">
        <v>59</v>
      </c>
      <c r="N8" s="210">
        <v>59</v>
      </c>
      <c r="O8" s="210">
        <v>59</v>
      </c>
      <c r="P8" s="210">
        <v>60</v>
      </c>
      <c r="Q8" s="210">
        <v>60</v>
      </c>
      <c r="R8" s="210">
        <v>59</v>
      </c>
      <c r="S8" s="313"/>
      <c r="T8" s="2"/>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row>
    <row r="9" spans="1:54" ht="16.95" customHeight="1">
      <c r="A9" s="103" t="s">
        <v>23</v>
      </c>
      <c r="B9" s="1165" t="s">
        <v>41</v>
      </c>
      <c r="C9" s="210">
        <v>345</v>
      </c>
      <c r="D9" s="210">
        <v>332</v>
      </c>
      <c r="E9" s="210">
        <v>332</v>
      </c>
      <c r="F9" s="210">
        <v>334</v>
      </c>
      <c r="G9" s="210">
        <v>334</v>
      </c>
      <c r="H9" s="210">
        <v>334</v>
      </c>
      <c r="I9" s="210">
        <v>326</v>
      </c>
      <c r="J9" s="210">
        <v>326</v>
      </c>
      <c r="K9" s="210">
        <v>328</v>
      </c>
      <c r="L9" s="210">
        <v>328</v>
      </c>
      <c r="M9" s="210">
        <v>327</v>
      </c>
      <c r="N9" s="210">
        <v>327</v>
      </c>
      <c r="O9" s="210">
        <v>326</v>
      </c>
      <c r="P9" s="210">
        <v>326</v>
      </c>
      <c r="Q9" s="210">
        <v>323</v>
      </c>
      <c r="R9" s="210">
        <v>321</v>
      </c>
      <c r="S9" s="313"/>
      <c r="T9" s="2"/>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row>
    <row r="10" spans="1:54" ht="16.95" customHeight="1">
      <c r="A10" s="103" t="s">
        <v>24</v>
      </c>
      <c r="B10" s="1165" t="s">
        <v>42</v>
      </c>
      <c r="C10" s="210">
        <v>433</v>
      </c>
      <c r="D10" s="210">
        <v>409</v>
      </c>
      <c r="E10" s="210">
        <v>408</v>
      </c>
      <c r="F10" s="210">
        <v>408</v>
      </c>
      <c r="G10" s="210">
        <v>409</v>
      </c>
      <c r="H10" s="210">
        <v>409</v>
      </c>
      <c r="I10" s="210">
        <v>395</v>
      </c>
      <c r="J10" s="210">
        <v>397</v>
      </c>
      <c r="K10" s="210">
        <v>398</v>
      </c>
      <c r="L10" s="210">
        <v>397</v>
      </c>
      <c r="M10" s="210">
        <v>397</v>
      </c>
      <c r="N10" s="210">
        <v>397</v>
      </c>
      <c r="O10" s="210">
        <v>392</v>
      </c>
      <c r="P10" s="210">
        <v>392</v>
      </c>
      <c r="Q10" s="210">
        <v>387</v>
      </c>
      <c r="R10" s="210">
        <v>386</v>
      </c>
      <c r="S10" s="313"/>
      <c r="T10" s="2"/>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row>
    <row r="11" spans="1:54" ht="16.95" customHeight="1">
      <c r="A11" s="103" t="s">
        <v>25</v>
      </c>
      <c r="B11" s="1165" t="s">
        <v>43</v>
      </c>
      <c r="C11" s="210">
        <v>34</v>
      </c>
      <c r="D11" s="210">
        <v>34</v>
      </c>
      <c r="E11" s="210">
        <v>35</v>
      </c>
      <c r="F11" s="210">
        <v>34</v>
      </c>
      <c r="G11" s="210">
        <v>34</v>
      </c>
      <c r="H11" s="210">
        <v>34</v>
      </c>
      <c r="I11" s="210">
        <v>32</v>
      </c>
      <c r="J11" s="210">
        <v>32</v>
      </c>
      <c r="K11" s="210">
        <v>32</v>
      </c>
      <c r="L11" s="210">
        <v>32</v>
      </c>
      <c r="M11" s="210">
        <v>32</v>
      </c>
      <c r="N11" s="210">
        <v>32</v>
      </c>
      <c r="O11" s="210">
        <v>32</v>
      </c>
      <c r="P11" s="210">
        <v>32</v>
      </c>
      <c r="Q11" s="210">
        <v>32</v>
      </c>
      <c r="R11" s="210">
        <v>32</v>
      </c>
      <c r="S11" s="313"/>
      <c r="T11" s="2"/>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row>
    <row r="12" spans="1:54" ht="16.95" customHeight="1">
      <c r="A12" s="103" t="s">
        <v>26</v>
      </c>
      <c r="B12" s="1165" t="s">
        <v>44</v>
      </c>
      <c r="C12" s="210">
        <v>61</v>
      </c>
      <c r="D12" s="210">
        <v>61</v>
      </c>
      <c r="E12" s="210">
        <v>65</v>
      </c>
      <c r="F12" s="210">
        <v>62</v>
      </c>
      <c r="G12" s="210">
        <v>62</v>
      </c>
      <c r="H12" s="210">
        <v>62</v>
      </c>
      <c r="I12" s="210">
        <v>61</v>
      </c>
      <c r="J12" s="210">
        <v>61</v>
      </c>
      <c r="K12" s="210">
        <v>61</v>
      </c>
      <c r="L12" s="210">
        <v>61</v>
      </c>
      <c r="M12" s="210">
        <v>61</v>
      </c>
      <c r="N12" s="210">
        <v>61</v>
      </c>
      <c r="O12" s="210">
        <v>61</v>
      </c>
      <c r="P12" s="210">
        <v>61</v>
      </c>
      <c r="Q12" s="210">
        <v>61</v>
      </c>
      <c r="R12" s="210">
        <v>60</v>
      </c>
      <c r="S12" s="313"/>
      <c r="T12" s="2"/>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row>
    <row r="13" spans="1:54" ht="16.95" customHeight="1">
      <c r="A13" s="103" t="s">
        <v>27</v>
      </c>
      <c r="B13" s="1166" t="s">
        <v>115</v>
      </c>
      <c r="C13" s="210">
        <v>76</v>
      </c>
      <c r="D13" s="210">
        <v>87</v>
      </c>
      <c r="E13" s="210">
        <v>62</v>
      </c>
      <c r="F13" s="210">
        <v>58</v>
      </c>
      <c r="G13" s="210">
        <v>58</v>
      </c>
      <c r="H13" s="210">
        <v>59</v>
      </c>
      <c r="I13" s="210">
        <v>52</v>
      </c>
      <c r="J13" s="210">
        <v>52</v>
      </c>
      <c r="K13" s="210">
        <v>52</v>
      </c>
      <c r="L13" s="210">
        <v>52</v>
      </c>
      <c r="M13" s="210">
        <v>52</v>
      </c>
      <c r="N13" s="210">
        <v>52</v>
      </c>
      <c r="O13" s="210">
        <v>52</v>
      </c>
      <c r="P13" s="210">
        <v>52</v>
      </c>
      <c r="Q13" s="210">
        <v>52</v>
      </c>
      <c r="R13" s="210">
        <v>52</v>
      </c>
      <c r="S13" s="313"/>
      <c r="T13" s="2"/>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89"/>
    </row>
    <row r="14" spans="1:54" ht="16.95" customHeight="1">
      <c r="A14" s="103" t="s">
        <v>28</v>
      </c>
      <c r="B14" s="1166" t="s">
        <v>46</v>
      </c>
      <c r="C14" s="210">
        <v>212</v>
      </c>
      <c r="D14" s="210">
        <v>208</v>
      </c>
      <c r="E14" s="210">
        <v>204</v>
      </c>
      <c r="F14" s="210">
        <v>200</v>
      </c>
      <c r="G14" s="210">
        <v>200</v>
      </c>
      <c r="H14" s="210">
        <v>200</v>
      </c>
      <c r="I14" s="210">
        <v>196</v>
      </c>
      <c r="J14" s="210">
        <v>196</v>
      </c>
      <c r="K14" s="210">
        <v>196</v>
      </c>
      <c r="L14" s="210">
        <v>196</v>
      </c>
      <c r="M14" s="210">
        <v>195</v>
      </c>
      <c r="N14" s="210">
        <v>193</v>
      </c>
      <c r="O14" s="210">
        <v>193</v>
      </c>
      <c r="P14" s="210">
        <v>194</v>
      </c>
      <c r="Q14" s="210">
        <v>194</v>
      </c>
      <c r="R14" s="210">
        <v>194</v>
      </c>
      <c r="S14" s="313"/>
      <c r="T14" s="2"/>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c r="BB14" s="289"/>
    </row>
    <row r="15" spans="1:54" ht="16.95" customHeight="1">
      <c r="A15" s="103" t="s">
        <v>119</v>
      </c>
      <c r="B15" s="1165" t="s">
        <v>47</v>
      </c>
      <c r="C15" s="210">
        <v>86</v>
      </c>
      <c r="D15" s="210">
        <v>87</v>
      </c>
      <c r="E15" s="210">
        <v>88</v>
      </c>
      <c r="F15" s="210">
        <v>87</v>
      </c>
      <c r="G15" s="210">
        <v>87</v>
      </c>
      <c r="H15" s="210">
        <v>87</v>
      </c>
      <c r="I15" s="210">
        <v>84</v>
      </c>
      <c r="J15" s="210">
        <v>84</v>
      </c>
      <c r="K15" s="210">
        <v>84</v>
      </c>
      <c r="L15" s="210">
        <v>84</v>
      </c>
      <c r="M15" s="210">
        <v>84</v>
      </c>
      <c r="N15" s="210">
        <v>84</v>
      </c>
      <c r="O15" s="210">
        <v>84</v>
      </c>
      <c r="P15" s="210">
        <v>84</v>
      </c>
      <c r="Q15" s="210">
        <v>84</v>
      </c>
      <c r="R15" s="210">
        <v>84</v>
      </c>
      <c r="S15" s="313"/>
      <c r="T15" s="2"/>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row>
    <row r="16" spans="1:54" ht="16.95" customHeight="1">
      <c r="A16" s="103" t="s">
        <v>81</v>
      </c>
      <c r="B16" s="1165" t="s">
        <v>48</v>
      </c>
      <c r="C16" s="210">
        <v>92</v>
      </c>
      <c r="D16" s="210">
        <v>90</v>
      </c>
      <c r="E16" s="210">
        <v>91</v>
      </c>
      <c r="F16" s="210">
        <v>87</v>
      </c>
      <c r="G16" s="210">
        <v>87</v>
      </c>
      <c r="H16" s="210">
        <v>87</v>
      </c>
      <c r="I16" s="210">
        <v>83</v>
      </c>
      <c r="J16" s="210">
        <v>84</v>
      </c>
      <c r="K16" s="210">
        <v>84</v>
      </c>
      <c r="L16" s="210">
        <v>84</v>
      </c>
      <c r="M16" s="210">
        <v>84</v>
      </c>
      <c r="N16" s="210">
        <v>84</v>
      </c>
      <c r="O16" s="210">
        <v>84</v>
      </c>
      <c r="P16" s="210">
        <v>84</v>
      </c>
      <c r="Q16" s="210">
        <v>84</v>
      </c>
      <c r="R16" s="210">
        <v>84</v>
      </c>
      <c r="S16" s="313"/>
      <c r="T16" s="2"/>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c r="BB16" s="289"/>
    </row>
    <row r="17" spans="1:54" ht="16.95" customHeight="1">
      <c r="A17" s="103" t="s">
        <v>82</v>
      </c>
      <c r="B17" s="1165" t="s">
        <v>50</v>
      </c>
      <c r="C17" s="210">
        <v>107</v>
      </c>
      <c r="D17" s="210">
        <v>106</v>
      </c>
      <c r="E17" s="210">
        <v>108</v>
      </c>
      <c r="F17" s="210">
        <v>105</v>
      </c>
      <c r="G17" s="210">
        <v>105</v>
      </c>
      <c r="H17" s="210">
        <v>104</v>
      </c>
      <c r="I17" s="210">
        <v>99</v>
      </c>
      <c r="J17" s="210">
        <v>98</v>
      </c>
      <c r="K17" s="210">
        <v>98</v>
      </c>
      <c r="L17" s="210">
        <v>98</v>
      </c>
      <c r="M17" s="210">
        <v>97</v>
      </c>
      <c r="N17" s="210">
        <v>97</v>
      </c>
      <c r="O17" s="210">
        <v>97</v>
      </c>
      <c r="P17" s="210">
        <v>97</v>
      </c>
      <c r="Q17" s="210">
        <v>97</v>
      </c>
      <c r="R17" s="210">
        <v>97</v>
      </c>
      <c r="S17" s="313"/>
      <c r="T17" s="2"/>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row>
    <row r="18" spans="1:54" ht="16.95" customHeight="1">
      <c r="A18" s="103" t="s">
        <v>83</v>
      </c>
      <c r="B18" s="1165" t="s">
        <v>51</v>
      </c>
      <c r="C18" s="210">
        <v>29</v>
      </c>
      <c r="D18" s="210">
        <v>30</v>
      </c>
      <c r="E18" s="210">
        <v>31</v>
      </c>
      <c r="F18" s="210">
        <v>31</v>
      </c>
      <c r="G18" s="210">
        <v>31</v>
      </c>
      <c r="H18" s="210">
        <v>31</v>
      </c>
      <c r="I18" s="210">
        <v>31</v>
      </c>
      <c r="J18" s="210">
        <v>31</v>
      </c>
      <c r="K18" s="210">
        <v>31</v>
      </c>
      <c r="L18" s="210">
        <v>31</v>
      </c>
      <c r="M18" s="210">
        <v>31</v>
      </c>
      <c r="N18" s="210">
        <v>31</v>
      </c>
      <c r="O18" s="210">
        <v>31</v>
      </c>
      <c r="P18" s="210">
        <v>31</v>
      </c>
      <c r="Q18" s="210">
        <v>31</v>
      </c>
      <c r="R18" s="210">
        <v>30</v>
      </c>
      <c r="S18" s="313"/>
      <c r="T18" s="2"/>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row>
    <row r="19" spans="1:54" ht="16.95" customHeight="1">
      <c r="A19" s="103" t="s">
        <v>84</v>
      </c>
      <c r="B19" s="1165" t="s">
        <v>49</v>
      </c>
      <c r="C19" s="210">
        <v>62</v>
      </c>
      <c r="D19" s="210">
        <v>61</v>
      </c>
      <c r="E19" s="210">
        <v>61</v>
      </c>
      <c r="F19" s="210">
        <v>60</v>
      </c>
      <c r="G19" s="210">
        <v>60</v>
      </c>
      <c r="H19" s="210">
        <v>60</v>
      </c>
      <c r="I19" s="210">
        <v>58</v>
      </c>
      <c r="J19" s="210">
        <v>58</v>
      </c>
      <c r="K19" s="210">
        <v>58</v>
      </c>
      <c r="L19" s="210">
        <v>58</v>
      </c>
      <c r="M19" s="210">
        <v>58</v>
      </c>
      <c r="N19" s="210">
        <v>58</v>
      </c>
      <c r="O19" s="210">
        <v>59</v>
      </c>
      <c r="P19" s="210">
        <v>61</v>
      </c>
      <c r="Q19" s="210">
        <v>61</v>
      </c>
      <c r="R19" s="210">
        <v>61</v>
      </c>
      <c r="S19" s="313"/>
      <c r="T19" s="2"/>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row>
    <row r="20" spans="1:54" ht="16.95" customHeight="1">
      <c r="A20" s="103" t="s">
        <v>85</v>
      </c>
      <c r="B20" s="1165" t="s">
        <v>52</v>
      </c>
      <c r="C20" s="210">
        <v>65</v>
      </c>
      <c r="D20" s="210">
        <v>65</v>
      </c>
      <c r="E20" s="210">
        <v>66</v>
      </c>
      <c r="F20" s="210">
        <v>66</v>
      </c>
      <c r="G20" s="210">
        <v>66</v>
      </c>
      <c r="H20" s="210">
        <v>66</v>
      </c>
      <c r="I20" s="210">
        <v>63</v>
      </c>
      <c r="J20" s="210">
        <v>65</v>
      </c>
      <c r="K20" s="210">
        <v>66</v>
      </c>
      <c r="L20" s="210">
        <v>66</v>
      </c>
      <c r="M20" s="210">
        <v>66</v>
      </c>
      <c r="N20" s="210">
        <v>66</v>
      </c>
      <c r="O20" s="210">
        <v>66</v>
      </c>
      <c r="P20" s="210">
        <v>66</v>
      </c>
      <c r="Q20" s="210">
        <v>66</v>
      </c>
      <c r="R20" s="210">
        <v>66</v>
      </c>
      <c r="S20" s="313"/>
      <c r="T20" s="2"/>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row>
    <row r="21" spans="1:54" ht="16.95" customHeight="1">
      <c r="A21" s="103" t="s">
        <v>86</v>
      </c>
      <c r="B21" s="1165" t="s">
        <v>53</v>
      </c>
      <c r="C21" s="210">
        <v>74</v>
      </c>
      <c r="D21" s="210">
        <v>73</v>
      </c>
      <c r="E21" s="210">
        <v>73</v>
      </c>
      <c r="F21" s="210">
        <v>73</v>
      </c>
      <c r="G21" s="210">
        <v>73</v>
      </c>
      <c r="H21" s="210">
        <v>73</v>
      </c>
      <c r="I21" s="210">
        <v>71</v>
      </c>
      <c r="J21" s="210">
        <v>71</v>
      </c>
      <c r="K21" s="210">
        <v>71</v>
      </c>
      <c r="L21" s="210">
        <v>71</v>
      </c>
      <c r="M21" s="210">
        <v>71</v>
      </c>
      <c r="N21" s="210">
        <v>71</v>
      </c>
      <c r="O21" s="210">
        <v>71</v>
      </c>
      <c r="P21" s="210">
        <v>71</v>
      </c>
      <c r="Q21" s="210">
        <v>71</v>
      </c>
      <c r="R21" s="210">
        <v>71</v>
      </c>
      <c r="S21" s="313"/>
      <c r="T21" s="2"/>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row>
    <row r="22" spans="1:54" ht="16.95" customHeight="1">
      <c r="A22" s="103" t="s">
        <v>87</v>
      </c>
      <c r="B22" s="1165" t="s">
        <v>54</v>
      </c>
      <c r="C22" s="210">
        <v>78</v>
      </c>
      <c r="D22" s="210">
        <v>81</v>
      </c>
      <c r="E22" s="210">
        <v>81</v>
      </c>
      <c r="F22" s="210">
        <v>79</v>
      </c>
      <c r="G22" s="210">
        <v>79</v>
      </c>
      <c r="H22" s="210">
        <v>79</v>
      </c>
      <c r="I22" s="210">
        <v>77</v>
      </c>
      <c r="J22" s="210">
        <v>76</v>
      </c>
      <c r="K22" s="210">
        <v>77</v>
      </c>
      <c r="L22" s="210">
        <v>77</v>
      </c>
      <c r="M22" s="210">
        <v>77</v>
      </c>
      <c r="N22" s="210">
        <v>77</v>
      </c>
      <c r="O22" s="210">
        <v>77</v>
      </c>
      <c r="P22" s="210">
        <v>77</v>
      </c>
      <c r="Q22" s="210">
        <v>77</v>
      </c>
      <c r="R22" s="210">
        <v>77</v>
      </c>
      <c r="S22" s="313"/>
      <c r="T22" s="2"/>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c r="BB22" s="289"/>
    </row>
    <row r="23" spans="1:54" ht="16.95" customHeight="1">
      <c r="A23" s="103" t="s">
        <v>88</v>
      </c>
      <c r="B23" s="1165" t="s">
        <v>55</v>
      </c>
      <c r="C23" s="210">
        <v>114</v>
      </c>
      <c r="D23" s="210">
        <v>117</v>
      </c>
      <c r="E23" s="210">
        <v>118</v>
      </c>
      <c r="F23" s="210">
        <v>116</v>
      </c>
      <c r="G23" s="210">
        <v>116</v>
      </c>
      <c r="H23" s="210">
        <v>116</v>
      </c>
      <c r="I23" s="210">
        <v>112</v>
      </c>
      <c r="J23" s="210">
        <v>113</v>
      </c>
      <c r="K23" s="210">
        <v>113</v>
      </c>
      <c r="L23" s="210">
        <v>113</v>
      </c>
      <c r="M23" s="210">
        <v>112</v>
      </c>
      <c r="N23" s="210">
        <v>112</v>
      </c>
      <c r="O23" s="210">
        <v>112</v>
      </c>
      <c r="P23" s="210">
        <v>112</v>
      </c>
      <c r="Q23" s="210">
        <v>112</v>
      </c>
      <c r="R23" s="210">
        <v>112</v>
      </c>
      <c r="S23" s="313"/>
      <c r="T23" s="2"/>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row>
    <row r="24" spans="1:54" ht="16.95" customHeight="1">
      <c r="A24" s="103" t="s">
        <v>120</v>
      </c>
      <c r="B24" s="1165" t="s">
        <v>56</v>
      </c>
      <c r="C24" s="210">
        <v>46</v>
      </c>
      <c r="D24" s="210">
        <v>46</v>
      </c>
      <c r="E24" s="210">
        <v>47</v>
      </c>
      <c r="F24" s="210">
        <v>46</v>
      </c>
      <c r="G24" s="210">
        <v>46</v>
      </c>
      <c r="H24" s="210">
        <v>46</v>
      </c>
      <c r="I24" s="210">
        <v>44</v>
      </c>
      <c r="J24" s="210">
        <v>44</v>
      </c>
      <c r="K24" s="210">
        <v>44</v>
      </c>
      <c r="L24" s="210">
        <v>44</v>
      </c>
      <c r="M24" s="210">
        <v>44</v>
      </c>
      <c r="N24" s="210">
        <v>44</v>
      </c>
      <c r="O24" s="210">
        <v>44</v>
      </c>
      <c r="P24" s="210">
        <v>44</v>
      </c>
      <c r="Q24" s="210">
        <v>44</v>
      </c>
      <c r="R24" s="210">
        <v>44</v>
      </c>
      <c r="S24" s="313"/>
      <c r="T24" s="2"/>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c r="BB24" s="289"/>
    </row>
    <row r="25" spans="1:54" ht="16.95" customHeight="1">
      <c r="A25" s="103" t="s">
        <v>186</v>
      </c>
      <c r="B25" s="1166" t="s">
        <v>57</v>
      </c>
      <c r="C25" s="210">
        <v>46</v>
      </c>
      <c r="D25" s="210">
        <v>46</v>
      </c>
      <c r="E25" s="210">
        <v>46</v>
      </c>
      <c r="F25" s="210">
        <v>46</v>
      </c>
      <c r="G25" s="210">
        <v>46</v>
      </c>
      <c r="H25" s="210">
        <v>46</v>
      </c>
      <c r="I25" s="210">
        <v>44</v>
      </c>
      <c r="J25" s="210">
        <v>45</v>
      </c>
      <c r="K25" s="210">
        <v>46</v>
      </c>
      <c r="L25" s="210">
        <v>46</v>
      </c>
      <c r="M25" s="210">
        <v>46</v>
      </c>
      <c r="N25" s="210">
        <v>48</v>
      </c>
      <c r="O25" s="210">
        <v>48</v>
      </c>
      <c r="P25" s="210">
        <v>48</v>
      </c>
      <c r="Q25" s="210">
        <v>48</v>
      </c>
      <c r="R25" s="210">
        <v>48</v>
      </c>
      <c r="S25" s="313"/>
      <c r="T25" s="2"/>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row>
    <row r="26" spans="1:54" ht="16.95" customHeight="1">
      <c r="A26" s="103" t="s">
        <v>187</v>
      </c>
      <c r="B26" s="1166" t="s">
        <v>58</v>
      </c>
      <c r="C26" s="210">
        <v>137</v>
      </c>
      <c r="D26" s="210">
        <v>136</v>
      </c>
      <c r="E26" s="210">
        <v>137</v>
      </c>
      <c r="F26" s="210">
        <v>137</v>
      </c>
      <c r="G26" s="210">
        <v>137</v>
      </c>
      <c r="H26" s="210">
        <v>137</v>
      </c>
      <c r="I26" s="210">
        <v>135</v>
      </c>
      <c r="J26" s="210">
        <v>135</v>
      </c>
      <c r="K26" s="210">
        <v>135</v>
      </c>
      <c r="L26" s="210">
        <v>135</v>
      </c>
      <c r="M26" s="210">
        <v>134</v>
      </c>
      <c r="N26" s="210">
        <v>134</v>
      </c>
      <c r="O26" s="210">
        <v>134</v>
      </c>
      <c r="P26" s="210">
        <v>134</v>
      </c>
      <c r="Q26" s="210">
        <v>133</v>
      </c>
      <c r="R26" s="210">
        <v>133</v>
      </c>
      <c r="S26" s="313"/>
      <c r="T26" s="2"/>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c r="BB26" s="289"/>
    </row>
    <row r="27" spans="1:54" ht="16.95" customHeight="1">
      <c r="A27" s="103" t="s">
        <v>188</v>
      </c>
      <c r="B27" s="1166" t="s">
        <v>59</v>
      </c>
      <c r="C27" s="210">
        <v>64</v>
      </c>
      <c r="D27" s="210">
        <v>64</v>
      </c>
      <c r="E27" s="210">
        <v>62</v>
      </c>
      <c r="F27" s="210">
        <v>62</v>
      </c>
      <c r="G27" s="210">
        <v>62</v>
      </c>
      <c r="H27" s="210">
        <v>62</v>
      </c>
      <c r="I27" s="210">
        <v>61</v>
      </c>
      <c r="J27" s="210">
        <v>61</v>
      </c>
      <c r="K27" s="210">
        <v>61</v>
      </c>
      <c r="L27" s="210">
        <v>61</v>
      </c>
      <c r="M27" s="210">
        <v>61</v>
      </c>
      <c r="N27" s="210">
        <v>61</v>
      </c>
      <c r="O27" s="210">
        <v>62</v>
      </c>
      <c r="P27" s="210">
        <v>62</v>
      </c>
      <c r="Q27" s="210">
        <v>62</v>
      </c>
      <c r="R27" s="210">
        <v>62</v>
      </c>
      <c r="S27" s="313"/>
      <c r="T27" s="2"/>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c r="BB27" s="289"/>
    </row>
    <row r="28" spans="1:54" ht="16.95" customHeight="1">
      <c r="A28" s="103" t="s">
        <v>189</v>
      </c>
      <c r="B28" s="1165" t="s">
        <v>62</v>
      </c>
      <c r="C28" s="210">
        <v>19</v>
      </c>
      <c r="D28" s="210">
        <v>19</v>
      </c>
      <c r="E28" s="210">
        <v>19</v>
      </c>
      <c r="F28" s="210">
        <v>19</v>
      </c>
      <c r="G28" s="210">
        <v>19</v>
      </c>
      <c r="H28" s="210">
        <v>19</v>
      </c>
      <c r="I28" s="210">
        <v>19</v>
      </c>
      <c r="J28" s="210">
        <v>19</v>
      </c>
      <c r="K28" s="210">
        <v>19</v>
      </c>
      <c r="L28" s="210">
        <v>19</v>
      </c>
      <c r="M28" s="210">
        <v>19</v>
      </c>
      <c r="N28" s="210">
        <v>19</v>
      </c>
      <c r="O28" s="210">
        <v>19</v>
      </c>
      <c r="P28" s="210">
        <v>19</v>
      </c>
      <c r="Q28" s="210">
        <v>19</v>
      </c>
      <c r="R28" s="210">
        <v>19</v>
      </c>
      <c r="S28" s="313"/>
      <c r="T28" s="2"/>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c r="BB28" s="289"/>
    </row>
    <row r="29" spans="1:54" ht="16.95" customHeight="1">
      <c r="A29" s="103" t="s">
        <v>190</v>
      </c>
      <c r="B29" s="1165" t="s">
        <v>61</v>
      </c>
      <c r="C29" s="210">
        <v>16</v>
      </c>
      <c r="D29" s="210">
        <v>16</v>
      </c>
      <c r="E29" s="210">
        <v>16</v>
      </c>
      <c r="F29" s="210">
        <v>16</v>
      </c>
      <c r="G29" s="210">
        <v>17</v>
      </c>
      <c r="H29" s="210">
        <v>17</v>
      </c>
      <c r="I29" s="210">
        <v>17</v>
      </c>
      <c r="J29" s="210">
        <v>17</v>
      </c>
      <c r="K29" s="210">
        <v>17</v>
      </c>
      <c r="L29" s="210">
        <v>17</v>
      </c>
      <c r="M29" s="210">
        <v>17</v>
      </c>
      <c r="N29" s="210">
        <v>17</v>
      </c>
      <c r="O29" s="210">
        <v>17</v>
      </c>
      <c r="P29" s="210">
        <v>17</v>
      </c>
      <c r="Q29" s="210">
        <v>17</v>
      </c>
      <c r="R29" s="210">
        <v>17</v>
      </c>
      <c r="S29" s="313"/>
      <c r="T29" s="2"/>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c r="BB29" s="289"/>
    </row>
    <row r="30" spans="1:54" ht="16.95" customHeight="1">
      <c r="A30" s="103" t="s">
        <v>191</v>
      </c>
      <c r="B30" s="1166" t="s">
        <v>60</v>
      </c>
      <c r="C30" s="210">
        <v>43</v>
      </c>
      <c r="D30" s="210">
        <v>45</v>
      </c>
      <c r="E30" s="210">
        <v>45</v>
      </c>
      <c r="F30" s="210">
        <v>43</v>
      </c>
      <c r="G30" s="210">
        <v>43</v>
      </c>
      <c r="H30" s="210">
        <v>43</v>
      </c>
      <c r="I30" s="210">
        <v>41</v>
      </c>
      <c r="J30" s="210">
        <v>41</v>
      </c>
      <c r="K30" s="210">
        <v>41</v>
      </c>
      <c r="L30" s="210">
        <v>41</v>
      </c>
      <c r="M30" s="210">
        <v>41</v>
      </c>
      <c r="N30" s="210">
        <v>41</v>
      </c>
      <c r="O30" s="210">
        <v>41</v>
      </c>
      <c r="P30" s="210">
        <v>41</v>
      </c>
      <c r="Q30" s="210">
        <v>42</v>
      </c>
      <c r="R30" s="210">
        <v>42</v>
      </c>
      <c r="S30" s="313"/>
      <c r="T30" s="2"/>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c r="BB30" s="289"/>
    </row>
    <row r="31" spans="1:54" ht="16.95" customHeight="1">
      <c r="A31" s="103" t="s">
        <v>192</v>
      </c>
      <c r="B31" s="1165" t="s">
        <v>63</v>
      </c>
      <c r="C31" s="210">
        <v>54</v>
      </c>
      <c r="D31" s="210">
        <v>55</v>
      </c>
      <c r="E31" s="210">
        <v>55</v>
      </c>
      <c r="F31" s="210">
        <v>53</v>
      </c>
      <c r="G31" s="210">
        <v>53</v>
      </c>
      <c r="H31" s="210">
        <v>53</v>
      </c>
      <c r="I31" s="210">
        <v>50</v>
      </c>
      <c r="J31" s="210">
        <v>49</v>
      </c>
      <c r="K31" s="210">
        <v>49</v>
      </c>
      <c r="L31" s="210">
        <v>49</v>
      </c>
      <c r="M31" s="210">
        <v>49</v>
      </c>
      <c r="N31" s="210">
        <v>49</v>
      </c>
      <c r="O31" s="210">
        <v>48</v>
      </c>
      <c r="P31" s="210">
        <v>48</v>
      </c>
      <c r="Q31" s="210">
        <v>48</v>
      </c>
      <c r="R31" s="210">
        <v>48</v>
      </c>
      <c r="S31" s="313"/>
      <c r="T31" s="2"/>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c r="BB31" s="289"/>
    </row>
    <row r="32" spans="1:54" ht="16.95" customHeight="1">
      <c r="A32" s="103" t="s">
        <v>193</v>
      </c>
      <c r="B32" s="1165" t="s">
        <v>64</v>
      </c>
      <c r="C32" s="210">
        <v>94</v>
      </c>
      <c r="D32" s="210">
        <v>92</v>
      </c>
      <c r="E32" s="210">
        <v>90</v>
      </c>
      <c r="F32" s="210">
        <v>89</v>
      </c>
      <c r="G32" s="210">
        <v>89</v>
      </c>
      <c r="H32" s="210">
        <v>89</v>
      </c>
      <c r="I32" s="210">
        <v>88</v>
      </c>
      <c r="J32" s="210">
        <v>88</v>
      </c>
      <c r="K32" s="210">
        <v>88</v>
      </c>
      <c r="L32" s="210">
        <v>88</v>
      </c>
      <c r="M32" s="210">
        <v>87</v>
      </c>
      <c r="N32" s="210">
        <v>87</v>
      </c>
      <c r="O32" s="210">
        <v>86</v>
      </c>
      <c r="P32" s="210">
        <v>86</v>
      </c>
      <c r="Q32" s="210">
        <v>86</v>
      </c>
      <c r="R32" s="210">
        <v>85</v>
      </c>
      <c r="S32" s="313"/>
      <c r="T32" s="2"/>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c r="BB32" s="289"/>
    </row>
    <row r="33" spans="1:54" ht="16.95" customHeight="1">
      <c r="A33" s="103" t="s">
        <v>194</v>
      </c>
      <c r="B33" s="1165" t="s">
        <v>65</v>
      </c>
      <c r="C33" s="210">
        <v>58</v>
      </c>
      <c r="D33" s="210">
        <v>60</v>
      </c>
      <c r="E33" s="210">
        <v>59</v>
      </c>
      <c r="F33" s="210">
        <v>59</v>
      </c>
      <c r="G33" s="210">
        <v>59</v>
      </c>
      <c r="H33" s="210">
        <v>59</v>
      </c>
      <c r="I33" s="210">
        <v>59</v>
      </c>
      <c r="J33" s="210">
        <v>58</v>
      </c>
      <c r="K33" s="210">
        <v>58</v>
      </c>
      <c r="L33" s="210">
        <v>59</v>
      </c>
      <c r="M33" s="210">
        <v>59</v>
      </c>
      <c r="N33" s="210">
        <v>59</v>
      </c>
      <c r="O33" s="210">
        <v>60</v>
      </c>
      <c r="P33" s="210">
        <v>60</v>
      </c>
      <c r="Q33" s="210">
        <v>60</v>
      </c>
      <c r="R33" s="210">
        <v>60</v>
      </c>
      <c r="S33" s="313"/>
      <c r="T33" s="2"/>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c r="BB33" s="289"/>
    </row>
    <row r="34" spans="1:54" ht="16.95" customHeight="1">
      <c r="A34" s="103" t="s">
        <v>195</v>
      </c>
      <c r="B34" s="1165" t="s">
        <v>128</v>
      </c>
      <c r="C34" s="210">
        <v>35</v>
      </c>
      <c r="D34" s="210">
        <v>36</v>
      </c>
      <c r="E34" s="210">
        <v>35</v>
      </c>
      <c r="F34" s="210">
        <v>35</v>
      </c>
      <c r="G34" s="210">
        <v>35</v>
      </c>
      <c r="H34" s="210">
        <v>35</v>
      </c>
      <c r="I34" s="210">
        <v>35</v>
      </c>
      <c r="J34" s="210">
        <v>35</v>
      </c>
      <c r="K34" s="210">
        <v>35</v>
      </c>
      <c r="L34" s="210">
        <v>35</v>
      </c>
      <c r="M34" s="210">
        <v>35</v>
      </c>
      <c r="N34" s="210">
        <v>35</v>
      </c>
      <c r="O34" s="210">
        <v>36</v>
      </c>
      <c r="P34" s="210">
        <v>36</v>
      </c>
      <c r="Q34" s="210">
        <v>36</v>
      </c>
      <c r="R34" s="210">
        <v>36</v>
      </c>
      <c r="S34" s="313"/>
      <c r="T34" s="2"/>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c r="BB34" s="289"/>
    </row>
    <row r="35" spans="1:54" ht="16.95" customHeight="1">
      <c r="A35" s="103" t="s">
        <v>196</v>
      </c>
      <c r="B35" s="1165" t="s">
        <v>67</v>
      </c>
      <c r="C35" s="210">
        <v>61</v>
      </c>
      <c r="D35" s="210">
        <v>61</v>
      </c>
      <c r="E35" s="210">
        <v>64</v>
      </c>
      <c r="F35" s="210">
        <v>64</v>
      </c>
      <c r="G35" s="210">
        <v>64</v>
      </c>
      <c r="H35" s="210">
        <v>64</v>
      </c>
      <c r="I35" s="210">
        <v>64</v>
      </c>
      <c r="J35" s="210">
        <v>64</v>
      </c>
      <c r="K35" s="210">
        <v>64</v>
      </c>
      <c r="L35" s="210">
        <v>64</v>
      </c>
      <c r="M35" s="210">
        <v>64</v>
      </c>
      <c r="N35" s="210">
        <v>64</v>
      </c>
      <c r="O35" s="210">
        <v>64</v>
      </c>
      <c r="P35" s="210">
        <v>64</v>
      </c>
      <c r="Q35" s="210">
        <v>64</v>
      </c>
      <c r="R35" s="210">
        <v>64</v>
      </c>
      <c r="S35" s="313"/>
      <c r="T35" s="2"/>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c r="BB35" s="289"/>
    </row>
    <row r="36" spans="1:54" ht="16.95" customHeight="1">
      <c r="A36" s="103" t="s">
        <v>197</v>
      </c>
      <c r="B36" s="1166" t="s">
        <v>68</v>
      </c>
      <c r="C36" s="210">
        <v>22</v>
      </c>
      <c r="D36" s="210">
        <v>23</v>
      </c>
      <c r="E36" s="210">
        <v>23</v>
      </c>
      <c r="F36" s="210">
        <v>23</v>
      </c>
      <c r="G36" s="210">
        <v>23</v>
      </c>
      <c r="H36" s="210">
        <v>23</v>
      </c>
      <c r="I36" s="210">
        <v>22</v>
      </c>
      <c r="J36" s="210">
        <v>22</v>
      </c>
      <c r="K36" s="210">
        <v>22</v>
      </c>
      <c r="L36" s="210">
        <v>22</v>
      </c>
      <c r="M36" s="210">
        <v>22</v>
      </c>
      <c r="N36" s="210">
        <v>22</v>
      </c>
      <c r="O36" s="210">
        <v>22</v>
      </c>
      <c r="P36" s="210">
        <v>22</v>
      </c>
      <c r="Q36" s="210">
        <v>22</v>
      </c>
      <c r="R36" s="210">
        <v>22</v>
      </c>
      <c r="S36" s="313"/>
      <c r="T36" s="2"/>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c r="BB36" s="289"/>
    </row>
    <row r="37" spans="1:54" ht="16.95" customHeight="1">
      <c r="A37" s="103" t="s">
        <v>198</v>
      </c>
      <c r="B37" s="1166" t="s">
        <v>129</v>
      </c>
      <c r="C37" s="210">
        <v>26</v>
      </c>
      <c r="D37" s="210">
        <v>27</v>
      </c>
      <c r="E37" s="210">
        <v>28</v>
      </c>
      <c r="F37" s="210">
        <v>30</v>
      </c>
      <c r="G37" s="210">
        <v>30</v>
      </c>
      <c r="H37" s="210">
        <v>30</v>
      </c>
      <c r="I37" s="210">
        <v>30</v>
      </c>
      <c r="J37" s="210">
        <v>29</v>
      </c>
      <c r="K37" s="210">
        <v>29</v>
      </c>
      <c r="L37" s="210">
        <v>29</v>
      </c>
      <c r="M37" s="210">
        <v>29</v>
      </c>
      <c r="N37" s="210">
        <v>29</v>
      </c>
      <c r="O37" s="210">
        <v>29</v>
      </c>
      <c r="P37" s="210">
        <v>29</v>
      </c>
      <c r="Q37" s="210">
        <v>29</v>
      </c>
      <c r="R37" s="210">
        <v>29</v>
      </c>
      <c r="S37" s="313"/>
      <c r="T37" s="2"/>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c r="BB37" s="289"/>
    </row>
    <row r="38" spans="1:54" ht="16.95" customHeight="1">
      <c r="A38" s="103" t="s">
        <v>199</v>
      </c>
      <c r="B38" s="1166" t="s">
        <v>335</v>
      </c>
      <c r="C38" s="210">
        <v>17</v>
      </c>
      <c r="D38" s="210">
        <v>17</v>
      </c>
      <c r="E38" s="210">
        <v>18</v>
      </c>
      <c r="F38" s="210">
        <v>18</v>
      </c>
      <c r="G38" s="210">
        <v>18</v>
      </c>
      <c r="H38" s="210">
        <v>18</v>
      </c>
      <c r="I38" s="210">
        <v>18</v>
      </c>
      <c r="J38" s="210">
        <v>18</v>
      </c>
      <c r="K38" s="210">
        <v>19</v>
      </c>
      <c r="L38" s="210">
        <v>19</v>
      </c>
      <c r="M38" s="210">
        <v>19</v>
      </c>
      <c r="N38" s="210">
        <v>19</v>
      </c>
      <c r="O38" s="210">
        <v>19</v>
      </c>
      <c r="P38" s="210">
        <v>19</v>
      </c>
      <c r="Q38" s="210">
        <v>19</v>
      </c>
      <c r="R38" s="210">
        <v>19</v>
      </c>
      <c r="S38" s="313"/>
      <c r="T38" s="2"/>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c r="BB38" s="289"/>
    </row>
    <row r="39" spans="1:54" ht="30" customHeight="1" thickBot="1">
      <c r="A39" s="1419" t="s">
        <v>72</v>
      </c>
      <c r="B39" s="1420"/>
      <c r="C39" s="521">
        <f>SUM(C5:C38)</f>
        <v>3717</v>
      </c>
      <c r="D39" s="521">
        <v>3616</v>
      </c>
      <c r="E39" s="521">
        <v>3586</v>
      </c>
      <c r="F39" s="521">
        <v>3556</v>
      </c>
      <c r="G39" s="521">
        <v>3560</v>
      </c>
      <c r="H39" s="521">
        <v>3561</v>
      </c>
      <c r="I39" s="521">
        <v>3450</v>
      </c>
      <c r="J39" s="521">
        <v>3450</v>
      </c>
      <c r="K39" s="521">
        <v>3458</v>
      </c>
      <c r="L39" s="521">
        <v>3456</v>
      </c>
      <c r="M39" s="521">
        <v>3450</v>
      </c>
      <c r="N39" s="521">
        <v>3450</v>
      </c>
      <c r="O39" s="521">
        <v>3444</v>
      </c>
      <c r="P39" s="521">
        <v>3449</v>
      </c>
      <c r="Q39" s="521">
        <v>3437</v>
      </c>
      <c r="R39" s="521">
        <v>3427</v>
      </c>
      <c r="S39" s="522"/>
      <c r="T39" s="1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row>
    <row r="40" spans="1:54" s="33" customFormat="1" ht="31.5" hidden="1" customHeight="1" thickBot="1">
      <c r="A40" s="1369" t="s">
        <v>269</v>
      </c>
      <c r="B40" s="1369"/>
      <c r="C40" s="1369"/>
      <c r="D40" s="1421"/>
      <c r="E40" s="1421"/>
      <c r="F40" s="1421"/>
      <c r="G40" s="1421"/>
      <c r="H40" s="1421"/>
      <c r="I40" s="1421"/>
      <c r="J40" s="1421"/>
      <c r="K40" s="1421"/>
      <c r="L40" s="1421"/>
      <c r="M40" s="1421"/>
      <c r="N40" s="1421"/>
      <c r="O40" s="1421"/>
      <c r="P40" s="1421"/>
      <c r="Q40" s="1421"/>
      <c r="R40" s="1421"/>
      <c r="S40" s="1421"/>
      <c r="T40" s="290"/>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c r="AZ40" s="289"/>
      <c r="BA40" s="289"/>
      <c r="BB40" s="289"/>
    </row>
    <row r="41" spans="1:54" ht="12.75" customHeight="1">
      <c r="C41" s="30"/>
      <c r="D41" s="30"/>
      <c r="E41" s="30"/>
      <c r="F41" s="30"/>
      <c r="G41" s="30"/>
      <c r="H41" s="30"/>
      <c r="I41" s="30"/>
      <c r="J41" s="30"/>
      <c r="K41" s="30"/>
      <c r="L41" s="30"/>
      <c r="M41" s="30"/>
      <c r="N41" s="30"/>
      <c r="O41" s="30"/>
      <c r="P41" s="30"/>
      <c r="Q41" s="30"/>
      <c r="R41" s="30"/>
      <c r="S41" s="30"/>
      <c r="T41" s="2"/>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c r="AW41" s="290"/>
      <c r="AX41" s="290"/>
      <c r="AY41" s="290"/>
      <c r="AZ41" s="290"/>
      <c r="BA41" s="290"/>
      <c r="BB41" s="290"/>
    </row>
    <row r="42" spans="1:54" ht="12.75" customHeight="1">
      <c r="C42" s="20"/>
      <c r="D42" s="20"/>
      <c r="E42" s="20"/>
      <c r="F42" s="20"/>
      <c r="G42" s="20"/>
      <c r="H42" s="20"/>
      <c r="I42" s="20"/>
      <c r="J42" s="20"/>
      <c r="K42" s="20"/>
      <c r="L42" s="20"/>
      <c r="M42" s="20"/>
      <c r="N42" s="20"/>
      <c r="O42" s="20"/>
      <c r="P42" s="20"/>
      <c r="Q42" s="20"/>
      <c r="R42" s="20"/>
      <c r="S42" s="20"/>
      <c r="T42" s="2"/>
      <c r="V42" s="290"/>
      <c r="W42" s="290"/>
      <c r="X42" s="290"/>
      <c r="Y42" s="290"/>
      <c r="Z42" s="290"/>
      <c r="AA42" s="290"/>
      <c r="AB42" s="290"/>
      <c r="AC42" s="290"/>
      <c r="AD42" s="290"/>
      <c r="AE42" s="290"/>
      <c r="AF42" s="290"/>
      <c r="AG42" s="290"/>
      <c r="AH42" s="290"/>
      <c r="AI42" s="290"/>
      <c r="AJ42" s="290"/>
      <c r="AK42" s="290"/>
      <c r="AL42" s="290"/>
      <c r="AM42" s="290"/>
      <c r="AN42" s="290"/>
      <c r="AO42" s="290"/>
      <c r="AP42" s="290"/>
      <c r="AQ42" s="290"/>
      <c r="AR42" s="290"/>
      <c r="AS42" s="290"/>
      <c r="AT42" s="290"/>
      <c r="AU42" s="290"/>
      <c r="AV42" s="290"/>
      <c r="AW42" s="290"/>
      <c r="AX42" s="290"/>
      <c r="AY42" s="290"/>
      <c r="AZ42" s="290"/>
      <c r="BA42" s="290"/>
      <c r="BB42" s="290"/>
    </row>
    <row r="43" spans="1:54" ht="12.75" customHeight="1">
      <c r="C43" s="21"/>
      <c r="D43" s="21"/>
      <c r="E43" s="21"/>
      <c r="F43" s="21"/>
      <c r="G43" s="21"/>
      <c r="H43" s="21"/>
      <c r="I43" s="21"/>
      <c r="J43" s="21"/>
      <c r="K43" s="21"/>
      <c r="L43" s="21"/>
      <c r="M43" s="21"/>
      <c r="N43" s="21"/>
      <c r="O43" s="21"/>
      <c r="P43" s="21"/>
      <c r="Q43" s="21"/>
      <c r="R43" s="21"/>
      <c r="S43" s="21"/>
      <c r="T43" s="2"/>
      <c r="U43" s="290"/>
      <c r="V43" s="290"/>
      <c r="W43" s="290"/>
      <c r="X43" s="290"/>
      <c r="Y43" s="290"/>
      <c r="Z43" s="290"/>
      <c r="AA43" s="290"/>
      <c r="AB43" s="290"/>
      <c r="AC43" s="290"/>
      <c r="AD43" s="290"/>
      <c r="AE43" s="290"/>
      <c r="AF43" s="290"/>
      <c r="AG43" s="290"/>
      <c r="AH43" s="290"/>
      <c r="AI43" s="290"/>
      <c r="AJ43" s="290"/>
      <c r="AK43" s="290"/>
      <c r="AL43" s="290"/>
      <c r="AM43" s="290"/>
      <c r="AN43" s="290"/>
      <c r="AO43" s="290"/>
      <c r="AP43" s="290"/>
      <c r="AQ43" s="290"/>
      <c r="AR43" s="290"/>
      <c r="AS43" s="290"/>
      <c r="AT43" s="290"/>
      <c r="AU43" s="290"/>
      <c r="AV43" s="290"/>
      <c r="AW43" s="290"/>
      <c r="AX43" s="290"/>
      <c r="AY43" s="290"/>
      <c r="AZ43" s="290"/>
      <c r="BA43" s="290"/>
      <c r="BB43" s="290"/>
    </row>
    <row r="44" spans="1:54" ht="12.75" customHeight="1">
      <c r="T44" s="2"/>
      <c r="U44" s="290"/>
      <c r="V44" s="290"/>
      <c r="W44" s="290"/>
      <c r="X44" s="290"/>
      <c r="Y44" s="290"/>
      <c r="Z44" s="290"/>
      <c r="AA44" s="290"/>
      <c r="AB44" s="290"/>
      <c r="AC44" s="290"/>
      <c r="AD44" s="290"/>
      <c r="AE44" s="290"/>
      <c r="AF44" s="290"/>
      <c r="AG44" s="290"/>
      <c r="AH44" s="290"/>
      <c r="AI44" s="290"/>
      <c r="AJ44" s="290"/>
      <c r="AK44" s="290"/>
      <c r="AL44" s="290"/>
      <c r="AM44" s="290"/>
      <c r="AN44" s="290"/>
      <c r="AO44" s="290"/>
      <c r="AP44" s="290"/>
      <c r="AQ44" s="290"/>
      <c r="AR44" s="290"/>
      <c r="AS44" s="290"/>
      <c r="AT44" s="290"/>
      <c r="AU44" s="290"/>
      <c r="AV44" s="290"/>
      <c r="AW44" s="290"/>
      <c r="AX44" s="290"/>
      <c r="AY44" s="290"/>
      <c r="AZ44" s="290"/>
      <c r="BA44" s="290"/>
      <c r="BB44" s="290"/>
    </row>
    <row r="45" spans="1:54" ht="12.75" customHeight="1">
      <c r="T45" s="2"/>
      <c r="U45" s="290"/>
      <c r="V45" s="290"/>
      <c r="W45" s="290"/>
      <c r="X45" s="290"/>
      <c r="Y45" s="290"/>
      <c r="Z45" s="290"/>
      <c r="AA45" s="290"/>
      <c r="AB45" s="290"/>
      <c r="AC45" s="290"/>
      <c r="AD45" s="290"/>
      <c r="AE45" s="290"/>
      <c r="AF45" s="290"/>
      <c r="AG45" s="290"/>
      <c r="AH45" s="290"/>
      <c r="AI45" s="290"/>
      <c r="AJ45" s="290"/>
      <c r="AK45" s="290"/>
      <c r="AL45" s="290"/>
      <c r="AM45" s="290"/>
      <c r="AN45" s="290"/>
      <c r="AO45" s="290"/>
      <c r="AP45" s="290"/>
      <c r="AQ45" s="290"/>
      <c r="AR45" s="290"/>
      <c r="AS45" s="290"/>
      <c r="AT45" s="290"/>
      <c r="AU45" s="290"/>
      <c r="AV45" s="290"/>
      <c r="AW45" s="290"/>
      <c r="AX45" s="290"/>
      <c r="AY45" s="290"/>
      <c r="AZ45" s="290"/>
      <c r="BA45" s="290"/>
      <c r="BB45" s="290"/>
    </row>
    <row r="46" spans="1:54" ht="12.75" customHeight="1">
      <c r="T46" s="2"/>
      <c r="U46" s="290"/>
      <c r="V46" s="290"/>
      <c r="W46" s="290"/>
      <c r="X46" s="290"/>
      <c r="Y46" s="290"/>
      <c r="Z46" s="290"/>
      <c r="AA46" s="290"/>
      <c r="AB46" s="290"/>
      <c r="AC46" s="290"/>
      <c r="AD46" s="290"/>
      <c r="AE46" s="290"/>
      <c r="AF46" s="290"/>
      <c r="AG46" s="290"/>
      <c r="AH46" s="290"/>
      <c r="AI46" s="290"/>
      <c r="AJ46" s="290"/>
      <c r="AK46" s="290"/>
      <c r="AL46" s="290"/>
      <c r="AM46" s="290"/>
      <c r="AN46" s="290"/>
      <c r="AO46" s="290"/>
      <c r="AP46" s="290"/>
      <c r="AQ46" s="290"/>
      <c r="AR46" s="290"/>
      <c r="AS46" s="290"/>
      <c r="AT46" s="290"/>
      <c r="AU46" s="290"/>
      <c r="AV46" s="290"/>
      <c r="AW46" s="290"/>
      <c r="AX46" s="290"/>
      <c r="AY46" s="290"/>
      <c r="AZ46" s="290"/>
      <c r="BA46" s="290"/>
      <c r="BB46" s="290"/>
    </row>
    <row r="47" spans="1:54" ht="12.75" customHeight="1">
      <c r="T47" s="2"/>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c r="BA47" s="290"/>
      <c r="BB47" s="290"/>
    </row>
    <row r="48" spans="1:54" ht="12.75" customHeight="1">
      <c r="T48" s="2"/>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c r="BA48" s="290"/>
      <c r="BB48" s="290"/>
    </row>
    <row r="49" spans="21:53" ht="12.75" customHeight="1">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c r="BA49" s="290"/>
    </row>
    <row r="50" spans="21:53" ht="12.75" customHeight="1">
      <c r="U50" s="290"/>
      <c r="V50" s="290"/>
      <c r="W50" s="290"/>
      <c r="X50" s="290"/>
      <c r="Y50" s="290"/>
      <c r="Z50" s="290"/>
      <c r="AA50" s="290"/>
      <c r="AB50" s="290"/>
      <c r="AC50" s="290"/>
      <c r="AD50" s="290"/>
      <c r="AE50" s="290"/>
      <c r="AF50" s="290"/>
      <c r="AG50" s="290"/>
      <c r="AH50" s="290"/>
      <c r="AI50" s="290"/>
      <c r="AJ50" s="290"/>
      <c r="AK50" s="290"/>
      <c r="AL50" s="290"/>
      <c r="AM50" s="290"/>
      <c r="AN50" s="290"/>
      <c r="AO50" s="290"/>
      <c r="AP50" s="290"/>
      <c r="AQ50" s="290"/>
      <c r="AR50" s="290"/>
      <c r="AS50" s="290"/>
      <c r="AT50" s="290"/>
      <c r="AU50" s="290"/>
      <c r="AV50" s="290"/>
      <c r="AW50" s="290"/>
      <c r="AX50" s="290"/>
      <c r="AY50" s="290"/>
      <c r="AZ50" s="290"/>
      <c r="BA50" s="290"/>
    </row>
    <row r="51" spans="21:53" ht="12.75" customHeight="1">
      <c r="U51" s="290"/>
      <c r="V51" s="290"/>
      <c r="W51" s="290"/>
      <c r="X51" s="290"/>
      <c r="Y51" s="290"/>
      <c r="Z51" s="290"/>
      <c r="AA51" s="290"/>
      <c r="AB51" s="290"/>
      <c r="AC51" s="290"/>
      <c r="AD51" s="290"/>
      <c r="AE51" s="290"/>
      <c r="AF51" s="290"/>
      <c r="AG51" s="290"/>
      <c r="AH51" s="290"/>
      <c r="AI51" s="290"/>
      <c r="AJ51" s="290"/>
      <c r="AK51" s="290"/>
      <c r="AL51" s="290"/>
      <c r="AM51" s="290"/>
      <c r="AN51" s="290"/>
      <c r="AO51" s="290"/>
      <c r="AP51" s="290"/>
      <c r="AQ51" s="290"/>
      <c r="AR51" s="290"/>
      <c r="AS51" s="290"/>
      <c r="AT51" s="290"/>
      <c r="AU51" s="290"/>
      <c r="AV51" s="290"/>
      <c r="AW51" s="290"/>
      <c r="AX51" s="290"/>
      <c r="AY51" s="290"/>
      <c r="AZ51" s="290"/>
      <c r="BA51" s="290"/>
    </row>
    <row r="52" spans="21:53" ht="12.75" customHeight="1">
      <c r="U52" s="290"/>
      <c r="V52" s="290"/>
      <c r="W52" s="290"/>
      <c r="X52" s="290"/>
      <c r="Y52" s="290"/>
      <c r="Z52" s="290"/>
      <c r="AA52" s="290"/>
      <c r="AB52" s="290"/>
      <c r="AC52" s="290"/>
      <c r="AD52" s="290"/>
      <c r="AE52" s="290"/>
      <c r="AF52" s="290"/>
      <c r="AG52" s="290"/>
      <c r="AH52" s="290"/>
      <c r="AI52" s="290"/>
      <c r="AJ52" s="290"/>
      <c r="AK52" s="290"/>
      <c r="AL52" s="290"/>
      <c r="AM52" s="290"/>
      <c r="AN52" s="290"/>
      <c r="AO52" s="290"/>
      <c r="AP52" s="290"/>
      <c r="AQ52" s="290"/>
      <c r="AR52" s="290"/>
      <c r="AS52" s="290"/>
      <c r="AT52" s="290"/>
      <c r="AU52" s="290"/>
      <c r="AV52" s="290"/>
      <c r="AW52" s="290"/>
      <c r="AX52" s="290"/>
      <c r="AY52" s="290"/>
      <c r="AZ52" s="290"/>
      <c r="BA52" s="290"/>
    </row>
    <row r="53" spans="21:53" ht="12.75" customHeight="1">
      <c r="U53" s="290"/>
      <c r="V53" s="290"/>
      <c r="W53" s="290"/>
      <c r="X53" s="290"/>
      <c r="Y53" s="290"/>
      <c r="Z53" s="290"/>
      <c r="AA53" s="290"/>
      <c r="AB53" s="290"/>
      <c r="AC53" s="290"/>
      <c r="AD53" s="290"/>
      <c r="AE53" s="290"/>
      <c r="AF53" s="290"/>
      <c r="AG53" s="290"/>
      <c r="AH53" s="290"/>
      <c r="AI53" s="290"/>
      <c r="AJ53" s="290"/>
      <c r="AK53" s="290"/>
      <c r="AL53" s="290"/>
      <c r="AM53" s="290"/>
      <c r="AN53" s="290"/>
      <c r="AO53" s="290"/>
      <c r="AP53" s="290"/>
      <c r="AQ53" s="290"/>
      <c r="AR53" s="290"/>
      <c r="AS53" s="290"/>
      <c r="AT53" s="290"/>
      <c r="AU53" s="290"/>
      <c r="AV53" s="290"/>
      <c r="AW53" s="290"/>
      <c r="AX53" s="290"/>
      <c r="AY53" s="290"/>
      <c r="AZ53" s="290"/>
      <c r="BA53" s="290"/>
    </row>
    <row r="54" spans="21:53" ht="12.75" customHeight="1">
      <c r="U54" s="290"/>
      <c r="V54" s="290"/>
      <c r="W54" s="290"/>
      <c r="X54" s="290"/>
      <c r="Y54" s="290"/>
      <c r="Z54" s="290"/>
      <c r="AA54" s="290"/>
      <c r="AB54" s="290"/>
      <c r="AC54" s="290"/>
      <c r="AD54" s="290"/>
      <c r="AE54" s="290"/>
      <c r="AF54" s="290"/>
      <c r="AG54" s="290"/>
      <c r="AH54" s="290"/>
      <c r="AI54" s="290"/>
      <c r="AJ54" s="290"/>
      <c r="AK54" s="290"/>
      <c r="AL54" s="290"/>
      <c r="AM54" s="290"/>
      <c r="AN54" s="290"/>
      <c r="AO54" s="290"/>
      <c r="AP54" s="290"/>
      <c r="AQ54" s="290"/>
      <c r="AR54" s="290"/>
      <c r="AS54" s="290"/>
      <c r="AT54" s="290"/>
      <c r="AU54" s="290"/>
      <c r="AV54" s="290"/>
      <c r="AW54" s="290"/>
      <c r="AX54" s="290"/>
      <c r="AY54" s="290"/>
      <c r="AZ54" s="290"/>
      <c r="BA54" s="290"/>
    </row>
    <row r="55" spans="21:53" ht="12.75" customHeight="1">
      <c r="U55" s="290"/>
      <c r="V55" s="290"/>
      <c r="W55" s="290"/>
      <c r="X55" s="290"/>
      <c r="Y55" s="290"/>
      <c r="Z55" s="290"/>
      <c r="AA55" s="290"/>
      <c r="AB55" s="290"/>
      <c r="AC55" s="290"/>
      <c r="AD55" s="290"/>
      <c r="AE55" s="290"/>
      <c r="AF55" s="290"/>
      <c r="AG55" s="290"/>
      <c r="AH55" s="290"/>
      <c r="AI55" s="290"/>
      <c r="AJ55" s="290"/>
      <c r="AK55" s="290"/>
      <c r="AL55" s="290"/>
      <c r="AM55" s="290"/>
      <c r="AN55" s="290"/>
      <c r="AO55" s="290"/>
      <c r="AP55" s="290"/>
      <c r="AQ55" s="290"/>
      <c r="AR55" s="290"/>
      <c r="AS55" s="290"/>
      <c r="AT55" s="290"/>
      <c r="AU55" s="290"/>
      <c r="AV55" s="290"/>
      <c r="AW55" s="290"/>
      <c r="AX55" s="290"/>
      <c r="AY55" s="290"/>
      <c r="AZ55" s="290"/>
      <c r="BA55" s="290"/>
    </row>
    <row r="56" spans="21:53" ht="12.75" customHeight="1">
      <c r="U56" s="290"/>
      <c r="V56" s="290"/>
      <c r="W56" s="290"/>
      <c r="X56" s="290"/>
      <c r="Y56" s="290"/>
      <c r="Z56" s="290"/>
      <c r="AA56" s="290"/>
      <c r="AB56" s="290"/>
      <c r="AC56" s="290"/>
      <c r="AD56" s="290"/>
      <c r="AE56" s="290"/>
      <c r="AF56" s="290"/>
      <c r="AG56" s="290"/>
      <c r="AH56" s="290"/>
      <c r="AI56" s="290"/>
      <c r="AJ56" s="290"/>
      <c r="AK56" s="290"/>
      <c r="AL56" s="290"/>
      <c r="AM56" s="290"/>
      <c r="AN56" s="290"/>
      <c r="AO56" s="290"/>
      <c r="AP56" s="290"/>
      <c r="AQ56" s="290"/>
      <c r="AR56" s="290"/>
      <c r="AS56" s="290"/>
      <c r="AT56" s="290"/>
      <c r="AU56" s="290"/>
      <c r="AV56" s="290"/>
      <c r="AW56" s="290"/>
      <c r="AX56" s="290"/>
      <c r="AY56" s="290"/>
      <c r="AZ56" s="290"/>
      <c r="BA56" s="290"/>
    </row>
    <row r="57" spans="21:53" ht="12.75" customHeight="1">
      <c r="U57" s="290"/>
      <c r="V57" s="290"/>
      <c r="W57" s="290"/>
      <c r="X57" s="290"/>
      <c r="Y57" s="290"/>
      <c r="Z57" s="290"/>
      <c r="AA57" s="290"/>
      <c r="AB57" s="290"/>
      <c r="AC57" s="290"/>
      <c r="AD57" s="290"/>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row>
    <row r="58" spans="21:53" ht="12.75" customHeight="1">
      <c r="U58" s="290"/>
      <c r="V58" s="290"/>
      <c r="W58" s="290"/>
      <c r="X58" s="290"/>
      <c r="Y58" s="290"/>
      <c r="Z58" s="290"/>
      <c r="AA58" s="290"/>
      <c r="AB58" s="290"/>
      <c r="AC58" s="290"/>
      <c r="AD58" s="290"/>
      <c r="AE58" s="290"/>
      <c r="AF58" s="290"/>
      <c r="AG58" s="290"/>
      <c r="AH58" s="290"/>
      <c r="AI58" s="290"/>
      <c r="AJ58" s="290"/>
      <c r="AK58" s="290"/>
      <c r="AL58" s="290"/>
      <c r="AM58" s="290"/>
      <c r="AN58" s="290"/>
      <c r="AO58" s="290"/>
      <c r="AP58" s="290"/>
      <c r="AQ58" s="290"/>
      <c r="AR58" s="290"/>
      <c r="AS58" s="290"/>
      <c r="AT58" s="290"/>
      <c r="AU58" s="290"/>
      <c r="AV58" s="290"/>
      <c r="AW58" s="290"/>
      <c r="AX58" s="290"/>
      <c r="AY58" s="290"/>
      <c r="AZ58" s="290"/>
      <c r="BA58" s="290"/>
    </row>
    <row r="59" spans="21:53" ht="12.75" customHeight="1">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c r="AW59" s="290"/>
      <c r="AX59" s="290"/>
      <c r="AY59" s="290"/>
      <c r="AZ59" s="290"/>
      <c r="BA59" s="290"/>
    </row>
    <row r="60" spans="21:53" ht="12.75" customHeight="1">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c r="AZ60" s="290"/>
      <c r="BA60" s="290"/>
    </row>
    <row r="61" spans="21:53" ht="12.75" customHeight="1">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row>
    <row r="62" spans="21:53" ht="12.75" customHeight="1">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row>
    <row r="63" spans="21:53" ht="12.75" customHeight="1">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c r="AW63" s="290"/>
      <c r="AX63" s="290"/>
      <c r="AY63" s="290"/>
      <c r="AZ63" s="290"/>
      <c r="BA63" s="290"/>
    </row>
    <row r="64" spans="21:53" ht="12.75" customHeight="1">
      <c r="U64" s="290"/>
      <c r="V64" s="290"/>
      <c r="W64" s="290"/>
      <c r="X64" s="290"/>
      <c r="Y64" s="290"/>
      <c r="Z64" s="290"/>
      <c r="AA64" s="290"/>
      <c r="AB64" s="290"/>
      <c r="AC64" s="290"/>
      <c r="AD64" s="290"/>
      <c r="AE64" s="290"/>
      <c r="AF64" s="290"/>
      <c r="AG64" s="290"/>
      <c r="AH64" s="290"/>
      <c r="AI64" s="290"/>
      <c r="AJ64" s="290"/>
      <c r="AK64" s="290"/>
      <c r="AL64" s="290"/>
      <c r="AM64" s="290"/>
      <c r="AN64" s="290"/>
      <c r="AO64" s="290"/>
      <c r="AP64" s="290"/>
      <c r="AQ64" s="290"/>
      <c r="AR64" s="290"/>
      <c r="AS64" s="290"/>
      <c r="AT64" s="290"/>
      <c r="AU64" s="290"/>
      <c r="AV64" s="290"/>
      <c r="AW64" s="290"/>
      <c r="AX64" s="290"/>
      <c r="AY64" s="290"/>
      <c r="AZ64" s="290"/>
      <c r="BA64" s="290"/>
    </row>
    <row r="65" spans="21:53" ht="12.75" customHeight="1">
      <c r="U65" s="290"/>
      <c r="V65" s="290"/>
      <c r="W65" s="290"/>
      <c r="X65" s="290"/>
      <c r="Y65" s="290"/>
      <c r="Z65" s="290"/>
      <c r="AA65" s="290"/>
      <c r="AB65" s="290"/>
      <c r="AC65" s="290"/>
      <c r="AD65" s="290"/>
      <c r="AE65" s="290"/>
      <c r="AF65" s="290"/>
      <c r="AG65" s="290"/>
      <c r="AH65" s="290"/>
      <c r="AI65" s="290"/>
      <c r="AJ65" s="290"/>
      <c r="AK65" s="290"/>
      <c r="AL65" s="290"/>
      <c r="AM65" s="290"/>
      <c r="AN65" s="290"/>
      <c r="AO65" s="290"/>
      <c r="AP65" s="290"/>
      <c r="AQ65" s="290"/>
      <c r="AR65" s="290"/>
      <c r="AS65" s="290"/>
      <c r="AT65" s="290"/>
      <c r="AU65" s="290"/>
      <c r="AV65" s="290"/>
      <c r="AW65" s="290"/>
      <c r="AX65" s="290"/>
      <c r="AY65" s="290"/>
      <c r="AZ65" s="290"/>
      <c r="BA65" s="290"/>
    </row>
    <row r="66" spans="21:53" ht="12.75" customHeight="1">
      <c r="U66" s="290"/>
      <c r="V66" s="290"/>
      <c r="W66" s="290"/>
      <c r="X66" s="290"/>
      <c r="Y66" s="290"/>
      <c r="Z66" s="290"/>
      <c r="AA66" s="290"/>
      <c r="AB66" s="290"/>
      <c r="AC66" s="290"/>
      <c r="AD66" s="290"/>
      <c r="AE66" s="290"/>
      <c r="AF66" s="290"/>
      <c r="AG66" s="290"/>
      <c r="AH66" s="290"/>
      <c r="AI66" s="290"/>
      <c r="AJ66" s="290"/>
      <c r="AK66" s="290"/>
      <c r="AL66" s="290"/>
      <c r="AM66" s="290"/>
      <c r="AN66" s="290"/>
      <c r="AO66" s="290"/>
      <c r="AP66" s="290"/>
      <c r="AQ66" s="290"/>
      <c r="AR66" s="290"/>
      <c r="AS66" s="290"/>
      <c r="AT66" s="290"/>
      <c r="AU66" s="290"/>
      <c r="AV66" s="290"/>
      <c r="AW66" s="290"/>
      <c r="AX66" s="290"/>
      <c r="AY66" s="290"/>
      <c r="AZ66" s="290"/>
      <c r="BA66" s="290"/>
    </row>
    <row r="67" spans="21:53" ht="12.75" customHeight="1">
      <c r="U67" s="290"/>
      <c r="V67" s="290"/>
      <c r="W67" s="290"/>
      <c r="X67" s="290"/>
      <c r="Y67" s="290"/>
      <c r="Z67" s="290"/>
      <c r="AA67" s="290"/>
      <c r="AB67" s="290"/>
      <c r="AC67" s="290"/>
      <c r="AD67" s="290"/>
      <c r="AE67" s="290"/>
      <c r="AF67" s="290"/>
      <c r="AG67" s="290"/>
      <c r="AH67" s="290"/>
      <c r="AI67" s="290"/>
      <c r="AJ67" s="290"/>
      <c r="AK67" s="290"/>
      <c r="AL67" s="290"/>
      <c r="AM67" s="290"/>
      <c r="AN67" s="290"/>
      <c r="AO67" s="290"/>
      <c r="AP67" s="290"/>
      <c r="AQ67" s="290"/>
      <c r="AR67" s="290"/>
      <c r="AS67" s="290"/>
      <c r="AT67" s="290"/>
      <c r="AU67" s="290"/>
      <c r="AV67" s="290"/>
      <c r="AW67" s="290"/>
      <c r="AX67" s="290"/>
      <c r="AY67" s="290"/>
      <c r="AZ67" s="290"/>
      <c r="BA67" s="290"/>
    </row>
    <row r="68" spans="21:53" ht="12.75" customHeight="1">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c r="AW68" s="290"/>
      <c r="AX68" s="290"/>
      <c r="AY68" s="290"/>
      <c r="AZ68" s="290"/>
      <c r="BA68" s="290"/>
    </row>
    <row r="69" spans="21:53" ht="12.75" customHeight="1">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row>
    <row r="70" spans="21:53" ht="12.75" customHeight="1">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row>
    <row r="71" spans="21:53" ht="12.75" customHeight="1">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row>
    <row r="72" spans="21:53" ht="12.75" customHeight="1">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row>
    <row r="73" spans="21:53" ht="12.75" customHeight="1">
      <c r="U73" s="290"/>
      <c r="V73" s="290"/>
      <c r="W73" s="290"/>
      <c r="X73" s="290"/>
      <c r="Y73" s="290"/>
      <c r="Z73" s="290"/>
      <c r="AA73" s="290"/>
      <c r="AB73" s="290"/>
      <c r="AC73" s="290"/>
      <c r="AD73" s="290"/>
      <c r="AE73" s="290"/>
      <c r="AF73" s="290"/>
      <c r="AG73" s="290"/>
      <c r="AH73" s="290"/>
      <c r="AI73" s="290"/>
      <c r="AJ73" s="290"/>
      <c r="AK73" s="290"/>
      <c r="AL73" s="290"/>
      <c r="AM73" s="290"/>
      <c r="AN73" s="290"/>
      <c r="AO73" s="290"/>
      <c r="AP73" s="290"/>
      <c r="AQ73" s="290"/>
      <c r="AR73" s="290"/>
      <c r="AS73" s="290"/>
      <c r="AT73" s="290"/>
      <c r="AU73" s="290"/>
      <c r="AV73" s="290"/>
      <c r="AW73" s="290"/>
      <c r="AX73" s="290"/>
      <c r="AY73" s="290"/>
      <c r="AZ73" s="290"/>
      <c r="BA73" s="290"/>
    </row>
    <row r="74" spans="21:53" ht="12.75" customHeight="1">
      <c r="U74" s="290"/>
      <c r="V74" s="290"/>
      <c r="W74" s="290"/>
      <c r="X74" s="290"/>
      <c r="Y74" s="290"/>
      <c r="Z74" s="290"/>
      <c r="AA74" s="290"/>
      <c r="AB74" s="290"/>
      <c r="AC74" s="290"/>
      <c r="AD74" s="290"/>
      <c r="AE74" s="290"/>
      <c r="AF74" s="290"/>
      <c r="AG74" s="290"/>
      <c r="AH74" s="290"/>
      <c r="AI74" s="290"/>
      <c r="AJ74" s="290"/>
      <c r="AK74" s="290"/>
      <c r="AL74" s="290"/>
      <c r="AM74" s="290"/>
      <c r="AN74" s="290"/>
      <c r="AO74" s="290"/>
      <c r="AP74" s="290"/>
      <c r="AQ74" s="290"/>
      <c r="AR74" s="290"/>
      <c r="AS74" s="290"/>
      <c r="AT74" s="290"/>
      <c r="AU74" s="290"/>
      <c r="AV74" s="290"/>
      <c r="AW74" s="290"/>
      <c r="AX74" s="290"/>
      <c r="AY74" s="290"/>
      <c r="AZ74" s="290"/>
      <c r="BA74" s="290"/>
    </row>
    <row r="75" spans="21:53" ht="12.75" customHeight="1">
      <c r="U75" s="290"/>
      <c r="V75" s="290"/>
      <c r="W75" s="290"/>
      <c r="X75" s="290"/>
      <c r="Y75" s="290"/>
      <c r="Z75" s="290"/>
      <c r="AA75" s="290"/>
      <c r="AB75" s="290"/>
      <c r="AC75" s="290"/>
      <c r="AD75" s="290"/>
      <c r="AE75" s="290"/>
      <c r="AF75" s="290"/>
      <c r="AG75" s="290"/>
      <c r="AH75" s="290"/>
      <c r="AI75" s="290"/>
      <c r="AJ75" s="290"/>
      <c r="AK75" s="290"/>
      <c r="AL75" s="290"/>
      <c r="AM75" s="290"/>
      <c r="AN75" s="290"/>
      <c r="AO75" s="290"/>
      <c r="AP75" s="290"/>
      <c r="AQ75" s="290"/>
      <c r="AR75" s="290"/>
      <c r="AS75" s="290"/>
      <c r="AT75" s="290"/>
      <c r="AU75" s="290"/>
      <c r="AV75" s="290"/>
      <c r="AW75" s="290"/>
      <c r="AX75" s="290"/>
      <c r="AY75" s="290"/>
      <c r="AZ75" s="290"/>
      <c r="BA75" s="290"/>
    </row>
    <row r="76" spans="21:53" ht="12.75" customHeight="1">
      <c r="U76" s="290"/>
      <c r="V76" s="290"/>
      <c r="W76" s="290"/>
      <c r="X76" s="290"/>
      <c r="Y76" s="290"/>
      <c r="Z76" s="290"/>
      <c r="AA76" s="290"/>
      <c r="AB76" s="290"/>
      <c r="AC76" s="290"/>
      <c r="AD76" s="290"/>
      <c r="AE76" s="290"/>
      <c r="AF76" s="290"/>
      <c r="AG76" s="290"/>
      <c r="AH76" s="290"/>
      <c r="AI76" s="290"/>
      <c r="AJ76" s="290"/>
      <c r="AK76" s="290"/>
      <c r="AL76" s="290"/>
      <c r="AM76" s="290"/>
      <c r="AN76" s="290"/>
      <c r="AO76" s="290"/>
      <c r="AP76" s="290"/>
      <c r="AQ76" s="290"/>
      <c r="AR76" s="290"/>
      <c r="AS76" s="290"/>
      <c r="AT76" s="290"/>
      <c r="AU76" s="290"/>
      <c r="AV76" s="290"/>
      <c r="AW76" s="290"/>
      <c r="AX76" s="290"/>
      <c r="AY76" s="290"/>
      <c r="AZ76" s="290"/>
      <c r="BA76" s="290"/>
    </row>
    <row r="77" spans="21:53" ht="12.75" customHeight="1">
      <c r="U77" s="290"/>
      <c r="V77" s="290"/>
      <c r="W77" s="290"/>
      <c r="X77" s="290"/>
      <c r="Y77" s="290"/>
      <c r="Z77" s="290"/>
      <c r="AA77" s="290"/>
      <c r="AB77" s="290"/>
      <c r="AC77" s="290"/>
      <c r="AD77" s="290"/>
      <c r="AE77" s="290"/>
      <c r="AF77" s="290"/>
      <c r="AG77" s="290"/>
      <c r="AH77" s="290"/>
      <c r="AI77" s="290"/>
      <c r="AJ77" s="290"/>
      <c r="AK77" s="290"/>
      <c r="AL77" s="290"/>
      <c r="AM77" s="290"/>
      <c r="AN77" s="290"/>
      <c r="AO77" s="290"/>
      <c r="AP77" s="290"/>
      <c r="AQ77" s="290"/>
      <c r="AR77" s="290"/>
      <c r="AS77" s="290"/>
      <c r="AT77" s="290"/>
      <c r="AU77" s="290"/>
      <c r="AV77" s="290"/>
      <c r="AW77" s="290"/>
      <c r="AX77" s="290"/>
      <c r="AY77" s="290"/>
      <c r="AZ77" s="290"/>
      <c r="BA77" s="290"/>
    </row>
    <row r="78" spans="21:53" ht="12.75" customHeight="1">
      <c r="U78" s="290"/>
      <c r="V78" s="290"/>
      <c r="W78" s="290"/>
      <c r="X78" s="290"/>
      <c r="Y78" s="290"/>
      <c r="Z78" s="290"/>
      <c r="AA78" s="290"/>
      <c r="AB78" s="290"/>
      <c r="AC78" s="290"/>
      <c r="AD78" s="290"/>
      <c r="AE78" s="290"/>
      <c r="AF78" s="290"/>
      <c r="AG78" s="290"/>
      <c r="AH78" s="290"/>
      <c r="AI78" s="290"/>
      <c r="AJ78" s="290"/>
      <c r="AK78" s="290"/>
      <c r="AL78" s="290"/>
      <c r="AM78" s="290"/>
      <c r="AN78" s="290"/>
      <c r="AO78" s="290"/>
      <c r="AP78" s="290"/>
      <c r="AQ78" s="290"/>
      <c r="AR78" s="290"/>
      <c r="AS78" s="290"/>
      <c r="AT78" s="290"/>
      <c r="AU78" s="290"/>
      <c r="AV78" s="290"/>
      <c r="AW78" s="290"/>
      <c r="AX78" s="290"/>
      <c r="AY78" s="290"/>
      <c r="AZ78" s="290"/>
      <c r="BA78" s="290"/>
    </row>
    <row r="79" spans="21:53" ht="12.75" customHeight="1">
      <c r="U79" s="290"/>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0"/>
      <c r="AR79" s="290"/>
      <c r="AS79" s="290"/>
      <c r="AT79" s="290"/>
      <c r="AU79" s="290"/>
      <c r="AV79" s="290"/>
      <c r="AW79" s="290"/>
      <c r="AX79" s="290"/>
      <c r="AY79" s="290"/>
      <c r="AZ79" s="290"/>
      <c r="BA79" s="290"/>
    </row>
  </sheetData>
  <mergeCells count="10">
    <mergeCell ref="A2:S2"/>
    <mergeCell ref="A3:B4"/>
    <mergeCell ref="A39:B39"/>
    <mergeCell ref="A40:C40"/>
    <mergeCell ref="D40:S40"/>
    <mergeCell ref="C3:C4"/>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72"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zoomScale="70" zoomScaleNormal="90" zoomScaleSheetLayoutView="70" workbookViewId="0">
      <selection activeCell="R32" sqref="R32"/>
    </sheetView>
  </sheetViews>
  <sheetFormatPr defaultColWidth="8.81640625" defaultRowHeight="12.75" customHeight="1"/>
  <cols>
    <col min="1" max="1" width="3.453125" style="1" customWidth="1"/>
    <col min="2" max="2" width="34.1796875" style="1" customWidth="1"/>
    <col min="3" max="3" width="7.453125" style="2" hidden="1" customWidth="1"/>
    <col min="4" max="17" width="8" style="2" customWidth="1"/>
    <col min="18" max="18" width="9.08984375" style="2" bestFit="1" customWidth="1"/>
    <col min="19" max="19" width="0.81640625" style="2" customWidth="1"/>
    <col min="20" max="21" width="12" style="38" bestFit="1" customWidth="1"/>
    <col min="22" max="22" width="10.453125" style="38" bestFit="1" customWidth="1"/>
    <col min="23" max="23" width="10.453125" style="1" bestFit="1" customWidth="1"/>
    <col min="24" max="16384" width="8.81640625" style="1"/>
  </cols>
  <sheetData>
    <row r="1" spans="1:21" ht="12.75" customHeight="1" thickBot="1">
      <c r="T1" s="523"/>
    </row>
    <row r="2" spans="1:21" ht="75" customHeight="1">
      <c r="A2" s="1393" t="s">
        <v>282</v>
      </c>
      <c r="B2" s="1429"/>
      <c r="C2" s="1429"/>
      <c r="D2" s="1429"/>
      <c r="E2" s="1429"/>
      <c r="F2" s="1429"/>
      <c r="G2" s="1429"/>
      <c r="H2" s="1429"/>
      <c r="I2" s="1429"/>
      <c r="J2" s="1429"/>
      <c r="K2" s="1429"/>
      <c r="L2" s="1429"/>
      <c r="M2" s="1429"/>
      <c r="N2" s="1429"/>
      <c r="O2" s="1429"/>
      <c r="P2" s="1429"/>
      <c r="Q2" s="1429"/>
      <c r="R2" s="1429"/>
      <c r="S2" s="1430"/>
    </row>
    <row r="3" spans="1:21" ht="22.2" customHeight="1">
      <c r="A3" s="1427" t="s">
        <v>412</v>
      </c>
      <c r="B3" s="1428"/>
      <c r="C3" s="1367" t="s">
        <v>277</v>
      </c>
      <c r="D3" s="1357" t="s">
        <v>854</v>
      </c>
      <c r="E3" s="1424">
        <v>2021</v>
      </c>
      <c r="F3" s="1424">
        <v>2022</v>
      </c>
      <c r="G3" s="1424"/>
      <c r="H3" s="1424"/>
      <c r="I3" s="1424"/>
      <c r="J3" s="1424"/>
      <c r="K3" s="1424">
        <v>2023</v>
      </c>
      <c r="L3" s="1424"/>
      <c r="M3" s="1424"/>
      <c r="N3" s="1424"/>
      <c r="O3" s="1424"/>
      <c r="P3" s="1424"/>
      <c r="Q3" s="1424"/>
      <c r="R3" s="1424"/>
      <c r="S3" s="897"/>
    </row>
    <row r="4" spans="1:21" ht="22.2" customHeight="1">
      <c r="A4" s="1427"/>
      <c r="B4" s="1428"/>
      <c r="C4" s="1367"/>
      <c r="D4" s="1358"/>
      <c r="E4" s="1367"/>
      <c r="F4" s="811" t="s">
        <v>267</v>
      </c>
      <c r="G4" s="811" t="s">
        <v>7</v>
      </c>
      <c r="H4" s="811" t="s">
        <v>13</v>
      </c>
      <c r="I4" s="811" t="s">
        <v>14</v>
      </c>
      <c r="J4" s="811" t="s">
        <v>15</v>
      </c>
      <c r="K4" s="811" t="s">
        <v>0</v>
      </c>
      <c r="L4" s="946" t="s">
        <v>1</v>
      </c>
      <c r="M4" s="946" t="s">
        <v>2</v>
      </c>
      <c r="N4" s="946" t="s">
        <v>3</v>
      </c>
      <c r="O4" s="946" t="s">
        <v>4</v>
      </c>
      <c r="P4" s="946" t="s">
        <v>5</v>
      </c>
      <c r="Q4" s="946" t="s">
        <v>6</v>
      </c>
      <c r="R4" s="946" t="s">
        <v>267</v>
      </c>
      <c r="S4" s="808"/>
    </row>
    <row r="5" spans="1:21" ht="25.95" customHeight="1">
      <c r="A5" s="1425" t="s">
        <v>532</v>
      </c>
      <c r="B5" s="1426"/>
      <c r="C5" s="524"/>
      <c r="D5" s="524"/>
      <c r="E5" s="524"/>
      <c r="F5" s="524"/>
      <c r="G5" s="524"/>
      <c r="H5" s="524"/>
      <c r="I5" s="524"/>
      <c r="J5" s="524"/>
      <c r="K5" s="524"/>
      <c r="L5" s="524"/>
      <c r="M5" s="524"/>
      <c r="N5" s="524"/>
      <c r="O5" s="524"/>
      <c r="P5" s="524"/>
      <c r="Q5" s="524"/>
      <c r="R5" s="524"/>
      <c r="S5" s="532"/>
    </row>
    <row r="6" spans="1:21" ht="19.95" customHeight="1">
      <c r="A6" s="184" t="s">
        <v>8</v>
      </c>
      <c r="B6" s="525" t="s">
        <v>533</v>
      </c>
      <c r="C6" s="70">
        <v>98220.411013000004</v>
      </c>
      <c r="D6" s="70">
        <v>110770.35390510998</v>
      </c>
      <c r="E6" s="70">
        <v>116580.22364781599</v>
      </c>
      <c r="F6" s="70">
        <v>125115.328156943</v>
      </c>
      <c r="G6" s="70">
        <v>126051.783273446</v>
      </c>
      <c r="H6" s="70">
        <v>126932.009794795</v>
      </c>
      <c r="I6" s="70">
        <v>127938.839915474</v>
      </c>
      <c r="J6" s="70">
        <v>129294.74495746699</v>
      </c>
      <c r="K6" s="70">
        <v>129198.520162104</v>
      </c>
      <c r="L6" s="70">
        <v>131073.33370368602</v>
      </c>
      <c r="M6" s="70">
        <v>132624.96133316099</v>
      </c>
      <c r="N6" s="70">
        <v>133072.56777328701</v>
      </c>
      <c r="O6" s="70">
        <v>134820.973900696</v>
      </c>
      <c r="P6" s="70">
        <v>135751.298031755</v>
      </c>
      <c r="Q6" s="70">
        <v>136488.54721782799</v>
      </c>
      <c r="R6" s="70">
        <v>137486.97394182999</v>
      </c>
      <c r="S6" s="381"/>
      <c r="T6" s="70"/>
      <c r="U6" s="70"/>
    </row>
    <row r="7" spans="1:21" ht="25.95" customHeight="1">
      <c r="A7" s="184" t="s">
        <v>9</v>
      </c>
      <c r="B7" s="525" t="s">
        <v>534</v>
      </c>
      <c r="C7" s="70">
        <v>32504.026719000001</v>
      </c>
      <c r="D7" s="70">
        <v>37938.272367947953</v>
      </c>
      <c r="E7" s="70">
        <v>45251.180837745</v>
      </c>
      <c r="F7" s="70">
        <v>42981.433420689005</v>
      </c>
      <c r="G7" s="70">
        <v>42753.828129275003</v>
      </c>
      <c r="H7" s="70">
        <v>42891.074043560999</v>
      </c>
      <c r="I7" s="70">
        <v>43353.507110011</v>
      </c>
      <c r="J7" s="70">
        <v>46335.781576144</v>
      </c>
      <c r="K7" s="70">
        <v>44920.641652929</v>
      </c>
      <c r="L7" s="70">
        <v>44000.057729038999</v>
      </c>
      <c r="M7" s="70">
        <v>42061.128662867995</v>
      </c>
      <c r="N7" s="70">
        <v>40633.304574201</v>
      </c>
      <c r="O7" s="70">
        <v>42274.319020766998</v>
      </c>
      <c r="P7" s="70">
        <v>42436.557544267998</v>
      </c>
      <c r="Q7" s="70">
        <v>43340.059165762999</v>
      </c>
      <c r="R7" s="70">
        <v>44247.899502811997</v>
      </c>
      <c r="S7" s="381"/>
      <c r="T7" s="70"/>
      <c r="U7" s="70"/>
    </row>
    <row r="8" spans="1:21" ht="19.95" customHeight="1">
      <c r="A8" s="185"/>
      <c r="B8" s="525"/>
      <c r="C8" s="70"/>
      <c r="D8" s="70"/>
      <c r="E8" s="70"/>
      <c r="F8" s="70"/>
      <c r="G8" s="70"/>
      <c r="H8" s="70"/>
      <c r="I8" s="70"/>
      <c r="J8" s="70"/>
      <c r="K8" s="70"/>
      <c r="L8" s="70"/>
      <c r="M8" s="70"/>
      <c r="N8" s="70"/>
      <c r="O8" s="70"/>
      <c r="P8" s="70"/>
      <c r="Q8" s="70"/>
      <c r="R8" s="70"/>
      <c r="S8" s="381"/>
      <c r="T8" s="70"/>
      <c r="U8" s="70"/>
    </row>
    <row r="9" spans="1:21" ht="25.95" customHeight="1">
      <c r="A9" s="1425" t="s">
        <v>315</v>
      </c>
      <c r="B9" s="1426"/>
      <c r="C9" s="70"/>
      <c r="D9" s="70"/>
      <c r="E9" s="70"/>
      <c r="F9" s="70"/>
      <c r="G9" s="70"/>
      <c r="H9" s="70"/>
      <c r="I9" s="70"/>
      <c r="J9" s="70"/>
      <c r="K9" s="70"/>
      <c r="L9" s="70"/>
      <c r="M9" s="70"/>
      <c r="N9" s="70"/>
      <c r="O9" s="70"/>
      <c r="P9" s="70"/>
      <c r="Q9" s="70"/>
      <c r="R9" s="70"/>
      <c r="S9" s="381"/>
      <c r="T9" s="70"/>
      <c r="U9" s="70"/>
    </row>
    <row r="10" spans="1:21" ht="19.95" customHeight="1">
      <c r="A10" s="184" t="s">
        <v>8</v>
      </c>
      <c r="B10" s="525" t="s">
        <v>535</v>
      </c>
      <c r="C10" s="70">
        <v>91956.223299999998</v>
      </c>
      <c r="D10" s="70">
        <v>106151.41205466297</v>
      </c>
      <c r="E10" s="70">
        <v>117006.054498956</v>
      </c>
      <c r="F10" s="70">
        <v>122705.899314008</v>
      </c>
      <c r="G10" s="70">
        <v>122908.85574075399</v>
      </c>
      <c r="H10" s="70">
        <v>123684.03723251099</v>
      </c>
      <c r="I10" s="70">
        <v>124753.091796205</v>
      </c>
      <c r="J10" s="70">
        <v>126943.593551674</v>
      </c>
      <c r="K10" s="70">
        <v>126749.16883752</v>
      </c>
      <c r="L10" s="70">
        <v>127552.200082246</v>
      </c>
      <c r="M10" s="70">
        <v>127087.67031629699</v>
      </c>
      <c r="N10" s="70">
        <v>126965.491143576</v>
      </c>
      <c r="O10" s="70">
        <v>130240.23153421799</v>
      </c>
      <c r="P10" s="70">
        <v>130613.506144218</v>
      </c>
      <c r="Q10" s="70">
        <v>132277.074908585</v>
      </c>
      <c r="R10" s="70">
        <v>134001.95328670199</v>
      </c>
      <c r="S10" s="381"/>
      <c r="T10" s="70"/>
      <c r="U10" s="70"/>
    </row>
    <row r="11" spans="1:21" ht="19.95" customHeight="1">
      <c r="A11" s="184"/>
      <c r="B11" s="525" t="s">
        <v>536</v>
      </c>
      <c r="C11" s="70">
        <v>62465.018625999997</v>
      </c>
      <c r="D11" s="70">
        <v>73388.559564566982</v>
      </c>
      <c r="E11" s="70">
        <v>81139.336762742998</v>
      </c>
      <c r="F11" s="70">
        <v>84797.339073880008</v>
      </c>
      <c r="G11" s="70">
        <v>84779.431102007991</v>
      </c>
      <c r="H11" s="70">
        <v>85227.259826776994</v>
      </c>
      <c r="I11" s="70">
        <v>85735.357283250007</v>
      </c>
      <c r="J11" s="70">
        <v>86774.988018253003</v>
      </c>
      <c r="K11" s="70">
        <v>87582.323046325997</v>
      </c>
      <c r="L11" s="70">
        <v>88326.042049689</v>
      </c>
      <c r="M11" s="70">
        <v>88681.651000509999</v>
      </c>
      <c r="N11" s="70">
        <v>89088.475070889006</v>
      </c>
      <c r="O11" s="70">
        <v>91304.957195384995</v>
      </c>
      <c r="P11" s="70">
        <v>91687.263484869007</v>
      </c>
      <c r="Q11" s="70">
        <v>92742.990755595005</v>
      </c>
      <c r="R11" s="70">
        <v>93771.004519405004</v>
      </c>
      <c r="S11" s="381"/>
      <c r="T11" s="70"/>
      <c r="U11" s="70"/>
    </row>
    <row r="12" spans="1:21" ht="19.95" customHeight="1">
      <c r="A12" s="184"/>
      <c r="B12" s="525" t="s">
        <v>537</v>
      </c>
      <c r="C12" s="70">
        <v>29491.204674000001</v>
      </c>
      <c r="D12" s="70">
        <v>32762.852490095978</v>
      </c>
      <c r="E12" s="70">
        <v>35866.717736212995</v>
      </c>
      <c r="F12" s="70">
        <v>37908.560240127998</v>
      </c>
      <c r="G12" s="70">
        <v>38129.424638746001</v>
      </c>
      <c r="H12" s="70">
        <v>38456.777405733999</v>
      </c>
      <c r="I12" s="70">
        <v>39017.734512955001</v>
      </c>
      <c r="J12" s="70">
        <v>40168.605533421003</v>
      </c>
      <c r="K12" s="70">
        <v>39166.845791193999</v>
      </c>
      <c r="L12" s="70">
        <v>39226.158032556996</v>
      </c>
      <c r="M12" s="70">
        <v>38406.019315787002</v>
      </c>
      <c r="N12" s="70">
        <v>37877.016072686994</v>
      </c>
      <c r="O12" s="70">
        <v>38935.274338832998</v>
      </c>
      <c r="P12" s="70">
        <v>38926.242659349002</v>
      </c>
      <c r="Q12" s="70">
        <v>39534.084152989999</v>
      </c>
      <c r="R12" s="70">
        <v>40230.948767296999</v>
      </c>
      <c r="S12" s="381"/>
      <c r="T12" s="70"/>
      <c r="U12" s="70"/>
    </row>
    <row r="13" spans="1:21" ht="19.95" customHeight="1">
      <c r="A13" s="184" t="s">
        <v>9</v>
      </c>
      <c r="B13" s="525" t="s">
        <v>538</v>
      </c>
      <c r="C13" s="70">
        <v>5111.4614069999998</v>
      </c>
      <c r="D13" s="70">
        <v>6655.8763787109974</v>
      </c>
      <c r="E13" s="70">
        <v>8903.2272732639995</v>
      </c>
      <c r="F13" s="70">
        <v>10166.698812381999</v>
      </c>
      <c r="G13" s="70">
        <v>10185.488473360001</v>
      </c>
      <c r="H13" s="70">
        <v>10203.536927174</v>
      </c>
      <c r="I13" s="70">
        <v>10261.434547445</v>
      </c>
      <c r="J13" s="70">
        <v>10583.148171954001</v>
      </c>
      <c r="K13" s="70">
        <v>10541.782968045</v>
      </c>
      <c r="L13" s="70">
        <v>10494.034527042</v>
      </c>
      <c r="M13" s="70">
        <v>10485.928979451</v>
      </c>
      <c r="N13" s="70">
        <v>10119.998249742999</v>
      </c>
      <c r="O13" s="70">
        <v>10118.40452794</v>
      </c>
      <c r="P13" s="70">
        <v>10133.651890573001</v>
      </c>
      <c r="Q13" s="70">
        <v>10172.233625045999</v>
      </c>
      <c r="R13" s="70">
        <v>10153.262704764</v>
      </c>
      <c r="S13" s="381"/>
      <c r="T13" s="70"/>
      <c r="U13" s="70"/>
    </row>
    <row r="14" spans="1:21" ht="19.95" customHeight="1">
      <c r="A14" s="184" t="s">
        <v>10</v>
      </c>
      <c r="B14" s="525" t="s">
        <v>539</v>
      </c>
      <c r="C14" s="70">
        <v>13809.387835</v>
      </c>
      <c r="D14" s="70">
        <v>13706.671593859999</v>
      </c>
      <c r="E14" s="70">
        <v>12782.213347035999</v>
      </c>
      <c r="F14" s="70">
        <v>11375.735513149999</v>
      </c>
      <c r="G14" s="70">
        <v>11446.937817825001</v>
      </c>
      <c r="H14" s="70">
        <v>11400.404269659</v>
      </c>
      <c r="I14" s="70">
        <v>11355.301392322999</v>
      </c>
      <c r="J14" s="70">
        <v>13005.097054663</v>
      </c>
      <c r="K14" s="70">
        <v>12331.203727986</v>
      </c>
      <c r="L14" s="70">
        <v>12380.034640309001</v>
      </c>
      <c r="M14" s="70">
        <v>12611.43592557</v>
      </c>
      <c r="N14" s="70">
        <v>12706.254976799</v>
      </c>
      <c r="O14" s="70">
        <v>12633.408097474001</v>
      </c>
      <c r="P14" s="70">
        <v>13112.821660041</v>
      </c>
      <c r="Q14" s="70">
        <v>12907.664692311</v>
      </c>
      <c r="R14" s="70">
        <v>12752.254301402001</v>
      </c>
      <c r="S14" s="381"/>
      <c r="T14" s="70"/>
      <c r="U14" s="70"/>
    </row>
    <row r="15" spans="1:21" ht="19.95" customHeight="1">
      <c r="A15" s="184" t="s">
        <v>11</v>
      </c>
      <c r="B15" s="525" t="s">
        <v>540</v>
      </c>
      <c r="C15" s="70">
        <v>802.09960799999999</v>
      </c>
      <c r="D15" s="70">
        <v>1007.7075263239998</v>
      </c>
      <c r="E15" s="70">
        <v>956.48208362699995</v>
      </c>
      <c r="F15" s="70">
        <v>1061.1710830980001</v>
      </c>
      <c r="G15" s="70">
        <v>1088.335208064</v>
      </c>
      <c r="H15" s="70">
        <v>1033.9808855839999</v>
      </c>
      <c r="I15" s="70">
        <v>1049.036717102</v>
      </c>
      <c r="J15" s="70">
        <v>1075.0127443819999</v>
      </c>
      <c r="K15" s="70">
        <v>997.69783960500001</v>
      </c>
      <c r="L15" s="70">
        <v>998.49638988799995</v>
      </c>
      <c r="M15" s="70">
        <v>1166.9043888000001</v>
      </c>
      <c r="N15" s="70">
        <v>1332.0536009089999</v>
      </c>
      <c r="O15" s="70">
        <v>1190.3662707880001</v>
      </c>
      <c r="P15" s="70">
        <v>1203.119267992</v>
      </c>
      <c r="Q15" s="70">
        <v>1139.7425201179999</v>
      </c>
      <c r="R15" s="70">
        <v>1087.652259036</v>
      </c>
      <c r="S15" s="381"/>
      <c r="T15" s="70"/>
      <c r="U15" s="70"/>
    </row>
    <row r="16" spans="1:21" ht="19.95" customHeight="1">
      <c r="A16" s="185"/>
      <c r="B16" s="525"/>
      <c r="C16" s="70"/>
      <c r="D16" s="70"/>
      <c r="E16" s="70"/>
      <c r="F16" s="70"/>
      <c r="G16" s="70"/>
      <c r="H16" s="70"/>
      <c r="I16" s="70"/>
      <c r="J16" s="70"/>
      <c r="K16" s="70"/>
      <c r="L16" s="70"/>
      <c r="M16" s="70"/>
      <c r="N16" s="70"/>
      <c r="O16" s="70"/>
      <c r="P16" s="70"/>
      <c r="Q16" s="70"/>
      <c r="R16" s="70"/>
      <c r="S16" s="381"/>
      <c r="T16" s="70"/>
      <c r="U16" s="70"/>
    </row>
    <row r="17" spans="1:23" ht="29.25" customHeight="1">
      <c r="A17" s="1443" t="s">
        <v>541</v>
      </c>
      <c r="B17" s="1444"/>
      <c r="C17" s="70"/>
      <c r="D17" s="70"/>
      <c r="E17" s="70"/>
      <c r="F17" s="70"/>
      <c r="G17" s="70"/>
      <c r="H17" s="70"/>
      <c r="I17" s="70"/>
      <c r="J17" s="70"/>
      <c r="K17" s="70"/>
      <c r="L17" s="70"/>
      <c r="M17" s="70"/>
      <c r="N17" s="70"/>
      <c r="O17" s="70"/>
      <c r="P17" s="70"/>
      <c r="Q17" s="70"/>
      <c r="R17" s="70"/>
      <c r="S17" s="381"/>
      <c r="T17" s="70"/>
      <c r="U17" s="70"/>
    </row>
    <row r="18" spans="1:23" ht="19.95" customHeight="1">
      <c r="A18" s="184" t="s">
        <v>8</v>
      </c>
      <c r="B18" s="525" t="s">
        <v>542</v>
      </c>
      <c r="C18" s="70">
        <v>12920.731914</v>
      </c>
      <c r="D18" s="70">
        <v>15008.441221874999</v>
      </c>
      <c r="E18" s="70">
        <v>16144.310641538001</v>
      </c>
      <c r="F18" s="70">
        <v>17211.339286291</v>
      </c>
      <c r="G18" s="70">
        <v>17318.358056292</v>
      </c>
      <c r="H18" s="70">
        <v>17349.889056290998</v>
      </c>
      <c r="I18" s="70">
        <v>17375.545191927999</v>
      </c>
      <c r="J18" s="70">
        <v>17440.446574975002</v>
      </c>
      <c r="K18" s="70">
        <v>17529.317374974999</v>
      </c>
      <c r="L18" s="70">
        <v>17613.628302695</v>
      </c>
      <c r="M18" s="70">
        <v>17701.600530132</v>
      </c>
      <c r="N18" s="70">
        <v>17742.303530132001</v>
      </c>
      <c r="O18" s="70">
        <v>18089.677530132001</v>
      </c>
      <c r="P18" s="70">
        <v>18244.858026135</v>
      </c>
      <c r="Q18" s="70">
        <v>18516.706466135001</v>
      </c>
      <c r="R18" s="70">
        <v>18561.619975671001</v>
      </c>
      <c r="S18" s="381"/>
      <c r="T18" s="70"/>
      <c r="U18" s="70"/>
    </row>
    <row r="19" spans="1:23" ht="19.95" customHeight="1">
      <c r="A19" s="184" t="s">
        <v>9</v>
      </c>
      <c r="B19" s="525" t="s">
        <v>476</v>
      </c>
      <c r="C19" s="70">
        <v>3015.213139</v>
      </c>
      <c r="D19" s="70">
        <v>3628.9700655630022</v>
      </c>
      <c r="E19" s="70">
        <v>3915.62531154</v>
      </c>
      <c r="F19" s="70">
        <v>4205.39819653</v>
      </c>
      <c r="G19" s="70">
        <v>4196.0378556730002</v>
      </c>
      <c r="H19" s="70">
        <v>4196.149875475</v>
      </c>
      <c r="I19" s="70">
        <v>4193.3900894239996</v>
      </c>
      <c r="J19" s="70">
        <v>4190.91591823</v>
      </c>
      <c r="K19" s="70">
        <v>4211.2088509280002</v>
      </c>
      <c r="L19" s="70">
        <v>4258.0735673910003</v>
      </c>
      <c r="M19" s="70">
        <v>4334.1106052380001</v>
      </c>
      <c r="N19" s="70">
        <v>4428.0498130079995</v>
      </c>
      <c r="O19" s="70">
        <v>4448.973367263</v>
      </c>
      <c r="P19" s="70">
        <v>4481.3191460569997</v>
      </c>
      <c r="Q19" s="70">
        <v>4480.6359830450001</v>
      </c>
      <c r="R19" s="70">
        <v>4498.6420795309996</v>
      </c>
      <c r="S19" s="381"/>
      <c r="T19" s="70"/>
      <c r="U19" s="70"/>
    </row>
    <row r="20" spans="1:23" ht="19.95" customHeight="1">
      <c r="A20" s="184" t="s">
        <v>10</v>
      </c>
      <c r="B20" s="525" t="s">
        <v>543</v>
      </c>
      <c r="C20" s="70">
        <v>3371.2310950000001</v>
      </c>
      <c r="D20" s="70">
        <v>2901.0948575729999</v>
      </c>
      <c r="E20" s="70">
        <v>3004.5923691139997</v>
      </c>
      <c r="F20" s="70">
        <v>2061.265277559</v>
      </c>
      <c r="G20" s="70">
        <v>2350.9991579960001</v>
      </c>
      <c r="H20" s="70">
        <v>2535.7902236880004</v>
      </c>
      <c r="I20" s="70">
        <v>2833.1654114380003</v>
      </c>
      <c r="J20" s="70">
        <v>3168.774128558</v>
      </c>
      <c r="K20" s="70">
        <v>240.09588891199999</v>
      </c>
      <c r="L20" s="70">
        <v>480.83391704000002</v>
      </c>
      <c r="M20" s="70">
        <v>824.63146608700004</v>
      </c>
      <c r="N20" s="70">
        <v>889.940283647</v>
      </c>
      <c r="O20" s="70">
        <v>1131.48275921</v>
      </c>
      <c r="P20" s="70">
        <v>1433.111653314</v>
      </c>
      <c r="Q20" s="70">
        <v>1382.1911371010001</v>
      </c>
      <c r="R20" s="70">
        <v>1565.9138548599999</v>
      </c>
      <c r="S20" s="381"/>
      <c r="T20" s="70"/>
      <c r="U20" s="70"/>
    </row>
    <row r="21" spans="1:23" ht="26.25" customHeight="1" thickBot="1">
      <c r="A21" s="189" t="s">
        <v>11</v>
      </c>
      <c r="B21" s="533" t="s">
        <v>544</v>
      </c>
      <c r="C21" s="534">
        <v>2466.9181389999999</v>
      </c>
      <c r="D21" s="534">
        <v>3495.2489595980019</v>
      </c>
      <c r="E21" s="534">
        <v>3516.0029542689999</v>
      </c>
      <c r="F21" s="534">
        <v>3744.1997424020001</v>
      </c>
      <c r="G21" s="534">
        <v>3655.539564999</v>
      </c>
      <c r="H21" s="534">
        <v>3613.3526480710002</v>
      </c>
      <c r="I21" s="534">
        <v>3603.7580352790001</v>
      </c>
      <c r="J21" s="534">
        <v>3561.686076645</v>
      </c>
      <c r="K21" s="534">
        <v>5991.425456295</v>
      </c>
      <c r="L21" s="534">
        <v>5642.7144585340002</v>
      </c>
      <c r="M21" s="534">
        <v>4784.7212217449996</v>
      </c>
      <c r="N21" s="534">
        <v>4158.3602589129996</v>
      </c>
      <c r="O21" s="534">
        <v>3897.7365971989998</v>
      </c>
      <c r="P21" s="534">
        <v>3706.602667916</v>
      </c>
      <c r="Q21" s="534">
        <v>3409.77921745</v>
      </c>
      <c r="R21" s="534">
        <v>3355.5000822960001</v>
      </c>
      <c r="S21" s="535"/>
      <c r="T21" s="70"/>
      <c r="U21" s="70"/>
    </row>
    <row r="22" spans="1:23" ht="32.25" hidden="1" customHeight="1" thickBot="1">
      <c r="A22" s="1167" t="s">
        <v>12</v>
      </c>
      <c r="B22" s="1445" t="s">
        <v>256</v>
      </c>
      <c r="C22" s="1445"/>
      <c r="D22" s="1441"/>
      <c r="E22" s="1441"/>
      <c r="F22" s="1441"/>
      <c r="G22" s="1441"/>
      <c r="H22" s="1441"/>
      <c r="I22" s="1441"/>
      <c r="J22" s="1441"/>
      <c r="K22" s="1441"/>
      <c r="L22" s="1441"/>
      <c r="M22" s="1441"/>
      <c r="N22" s="1441"/>
      <c r="O22" s="1441"/>
      <c r="P22" s="1441"/>
      <c r="Q22" s="1441"/>
      <c r="R22" s="1441"/>
      <c r="S22" s="1442"/>
      <c r="T22" s="70"/>
      <c r="U22" s="70"/>
    </row>
    <row r="23" spans="1:23" ht="75" customHeight="1">
      <c r="A23" s="1393" t="s">
        <v>738</v>
      </c>
      <c r="B23" s="1429"/>
      <c r="C23" s="1429"/>
      <c r="D23" s="1429"/>
      <c r="E23" s="1429"/>
      <c r="F23" s="1429"/>
      <c r="G23" s="1429"/>
      <c r="H23" s="1429"/>
      <c r="I23" s="1429"/>
      <c r="J23" s="1429"/>
      <c r="K23" s="1429"/>
      <c r="L23" s="1429"/>
      <c r="M23" s="1429"/>
      <c r="N23" s="1429"/>
      <c r="O23" s="1429"/>
      <c r="P23" s="1429"/>
      <c r="Q23" s="1429"/>
      <c r="R23" s="1429"/>
      <c r="S23" s="1430"/>
    </row>
    <row r="24" spans="1:23" ht="22.2" customHeight="1">
      <c r="A24" s="1427" t="s">
        <v>412</v>
      </c>
      <c r="B24" s="1428"/>
      <c r="C24" s="1367" t="s">
        <v>277</v>
      </c>
      <c r="D24" s="1357" t="s">
        <v>854</v>
      </c>
      <c r="E24" s="1424">
        <v>2021</v>
      </c>
      <c r="F24" s="1424">
        <v>2022</v>
      </c>
      <c r="G24" s="1424"/>
      <c r="H24" s="1424"/>
      <c r="I24" s="1424"/>
      <c r="J24" s="1424"/>
      <c r="K24" s="1424">
        <v>2023</v>
      </c>
      <c r="L24" s="1424"/>
      <c r="M24" s="1424"/>
      <c r="N24" s="1424"/>
      <c r="O24" s="1424"/>
      <c r="P24" s="1424"/>
      <c r="Q24" s="1424"/>
      <c r="R24" s="1424"/>
      <c r="S24" s="897"/>
    </row>
    <row r="25" spans="1:23" ht="22.2" customHeight="1">
      <c r="A25" s="1427"/>
      <c r="B25" s="1428"/>
      <c r="C25" s="1367"/>
      <c r="D25" s="1358"/>
      <c r="E25" s="1367"/>
      <c r="F25" s="811" t="s">
        <v>267</v>
      </c>
      <c r="G25" s="811" t="s">
        <v>7</v>
      </c>
      <c r="H25" s="811" t="s">
        <v>13</v>
      </c>
      <c r="I25" s="811" t="s">
        <v>14</v>
      </c>
      <c r="J25" s="811" t="s">
        <v>15</v>
      </c>
      <c r="K25" s="811" t="s">
        <v>0</v>
      </c>
      <c r="L25" s="946" t="s">
        <v>1</v>
      </c>
      <c r="M25" s="946" t="s">
        <v>2</v>
      </c>
      <c r="N25" s="946" t="s">
        <v>3</v>
      </c>
      <c r="O25" s="946" t="s">
        <v>4</v>
      </c>
      <c r="P25" s="946" t="s">
        <v>5</v>
      </c>
      <c r="Q25" s="946" t="s">
        <v>6</v>
      </c>
      <c r="R25" s="946" t="s">
        <v>267</v>
      </c>
      <c r="S25" s="808"/>
    </row>
    <row r="26" spans="1:23" ht="15" customHeight="1">
      <c r="A26" s="1446" t="s">
        <v>32</v>
      </c>
      <c r="B26" s="1447"/>
      <c r="C26" s="75">
        <v>76.540000000000006</v>
      </c>
      <c r="D26" s="75">
        <v>75.44449200357468</v>
      </c>
      <c r="E26" s="75">
        <v>73.673133478946511</v>
      </c>
      <c r="F26" s="75">
        <v>75.777280063333393</v>
      </c>
      <c r="G26" s="75">
        <v>76.251941955209602</v>
      </c>
      <c r="H26" s="75">
        <v>76.516660013794507</v>
      </c>
      <c r="I26" s="75">
        <v>76.633627979617899</v>
      </c>
      <c r="J26" s="75">
        <v>75.833417996356303</v>
      </c>
      <c r="K26" s="75">
        <v>74.846154010736299</v>
      </c>
      <c r="L26" s="75">
        <v>75.676581406947903</v>
      </c>
      <c r="M26" s="75">
        <v>76.979397903431206</v>
      </c>
      <c r="N26" s="75">
        <v>77.605427683059631</v>
      </c>
      <c r="O26" s="75">
        <v>77.173057061259101</v>
      </c>
      <c r="P26" s="75">
        <v>77.336692431051503</v>
      </c>
      <c r="Q26" s="75">
        <v>77.107361917534604</v>
      </c>
      <c r="R26" s="75">
        <v>77.034995542199695</v>
      </c>
      <c r="S26" s="536"/>
      <c r="T26" s="71"/>
      <c r="U26" s="75"/>
      <c r="V26" s="71"/>
      <c r="W26" s="71"/>
    </row>
    <row r="27" spans="1:23" ht="15" customHeight="1">
      <c r="A27" s="94" t="s">
        <v>17</v>
      </c>
      <c r="B27" s="526" t="s">
        <v>545</v>
      </c>
      <c r="C27" s="70">
        <v>98220.411013000004</v>
      </c>
      <c r="D27" s="70">
        <v>110770.35390510998</v>
      </c>
      <c r="E27" s="70">
        <v>116579.724314483</v>
      </c>
      <c r="F27" s="70">
        <v>125115.328156943</v>
      </c>
      <c r="G27" s="70">
        <v>126051.783273446</v>
      </c>
      <c r="H27" s="70">
        <v>126932.009794795</v>
      </c>
      <c r="I27" s="70">
        <v>127938.340582141</v>
      </c>
      <c r="J27" s="70">
        <v>129294.41095456701</v>
      </c>
      <c r="K27" s="70">
        <v>129198.35249052101</v>
      </c>
      <c r="L27" s="70">
        <v>131073.33370368599</v>
      </c>
      <c r="M27" s="70">
        <v>132624.96133316099</v>
      </c>
      <c r="N27" s="70">
        <v>133072.56777328701</v>
      </c>
      <c r="O27" s="70">
        <v>134820.973900696</v>
      </c>
      <c r="P27" s="70">
        <v>135751.298031755</v>
      </c>
      <c r="Q27" s="70">
        <v>136488.54721782799</v>
      </c>
      <c r="R27" s="70">
        <v>137486.97394182999</v>
      </c>
      <c r="S27" s="381"/>
      <c r="V27" s="71"/>
      <c r="W27" s="71"/>
    </row>
    <row r="28" spans="1:23" ht="15" customHeight="1">
      <c r="A28" s="94" t="s">
        <v>17</v>
      </c>
      <c r="B28" s="526" t="s">
        <v>546</v>
      </c>
      <c r="C28" s="200">
        <v>108627.11062000001</v>
      </c>
      <c r="D28" s="200">
        <v>123744.66631214798</v>
      </c>
      <c r="E28" s="200">
        <v>135256.37687294299</v>
      </c>
      <c r="F28" s="200">
        <v>140515.57657301199</v>
      </c>
      <c r="G28" s="200">
        <v>140741.03699190999</v>
      </c>
      <c r="H28" s="200">
        <v>141488.80856017399</v>
      </c>
      <c r="I28" s="200">
        <v>142552.050755212</v>
      </c>
      <c r="J28" s="200">
        <v>146110.42852441099</v>
      </c>
      <c r="K28" s="200">
        <v>145203.30404972899</v>
      </c>
      <c r="L28" s="200">
        <v>146021.446869579</v>
      </c>
      <c r="M28" s="200">
        <v>145815.05707451099</v>
      </c>
      <c r="N28" s="200">
        <v>145579.59410474301</v>
      </c>
      <c r="O28" s="200">
        <v>148728.79814176101</v>
      </c>
      <c r="P28" s="200">
        <v>149518.8391712</v>
      </c>
      <c r="Q28" s="200">
        <v>151366.37495440801</v>
      </c>
      <c r="R28" s="200">
        <v>152948.755817178</v>
      </c>
      <c r="S28" s="319"/>
      <c r="V28" s="71"/>
      <c r="W28" s="71"/>
    </row>
    <row r="29" spans="1:23" ht="15" customHeight="1">
      <c r="A29" s="94" t="s">
        <v>17</v>
      </c>
      <c r="B29" s="526" t="s">
        <v>547</v>
      </c>
      <c r="C29" s="70">
        <v>19695.560607212501</v>
      </c>
      <c r="D29" s="70">
        <v>23078.979739921026</v>
      </c>
      <c r="E29" s="70">
        <v>22982.751571075001</v>
      </c>
      <c r="F29" s="70">
        <v>24593.712190550999</v>
      </c>
      <c r="G29" s="70">
        <v>24568.566988391001</v>
      </c>
      <c r="H29" s="70">
        <v>24399.260485065999</v>
      </c>
      <c r="I29" s="70">
        <v>24395.990144233001</v>
      </c>
      <c r="J29" s="70">
        <v>24387.505461340999</v>
      </c>
      <c r="K29" s="70">
        <v>27415.254910545998</v>
      </c>
      <c r="L29" s="70">
        <v>27180.528255122001</v>
      </c>
      <c r="M29" s="70">
        <v>26471.249320786999</v>
      </c>
      <c r="N29" s="70">
        <v>25893.680054321001</v>
      </c>
      <c r="O29" s="70">
        <v>25970.739539734001</v>
      </c>
      <c r="P29" s="70">
        <v>26014.007870043999</v>
      </c>
      <c r="Q29" s="70">
        <v>25644.670195601</v>
      </c>
      <c r="R29" s="70">
        <v>25524.641856369999</v>
      </c>
      <c r="S29" s="381"/>
      <c r="V29" s="71"/>
      <c r="W29" s="71"/>
    </row>
    <row r="30" spans="1:23" ht="15" customHeight="1">
      <c r="A30" s="94"/>
      <c r="B30" s="526"/>
      <c r="C30" s="70"/>
      <c r="D30" s="70"/>
      <c r="E30" s="70"/>
      <c r="F30" s="70"/>
      <c r="G30" s="70"/>
      <c r="H30" s="70"/>
      <c r="I30" s="70"/>
      <c r="J30" s="70"/>
      <c r="K30" s="70"/>
      <c r="L30" s="70"/>
      <c r="M30" s="70"/>
      <c r="N30" s="70"/>
      <c r="O30" s="70"/>
      <c r="P30" s="70"/>
      <c r="Q30" s="70"/>
      <c r="R30" s="70"/>
      <c r="S30" s="381"/>
      <c r="T30" s="71"/>
      <c r="U30" s="71"/>
      <c r="W30" s="38"/>
    </row>
    <row r="31" spans="1:23" ht="15" customHeight="1">
      <c r="A31" s="1017" t="s">
        <v>33</v>
      </c>
      <c r="B31" s="1168"/>
      <c r="C31" s="75">
        <v>6.37</v>
      </c>
      <c r="D31" s="75">
        <v>7.217749370870397</v>
      </c>
      <c r="E31" s="75">
        <v>6.7216086111383948</v>
      </c>
      <c r="F31" s="75">
        <v>7.9841408030800585</v>
      </c>
      <c r="G31" s="75">
        <v>8.1154539017584675</v>
      </c>
      <c r="H31" s="75">
        <v>8.6611951327558785</v>
      </c>
      <c r="I31" s="75">
        <v>8.4913676379388896</v>
      </c>
      <c r="J31" s="75">
        <v>7.8901260399383641</v>
      </c>
      <c r="K31" s="75">
        <v>8.3396498551926896</v>
      </c>
      <c r="L31" s="75">
        <v>8.4164172017452632</v>
      </c>
      <c r="M31" s="75">
        <v>8.5109543178277107</v>
      </c>
      <c r="N31" s="75">
        <v>8.968612853577012</v>
      </c>
      <c r="O31" s="75">
        <v>9.2611089200309813</v>
      </c>
      <c r="P31" s="75">
        <v>9.2705757446754777</v>
      </c>
      <c r="Q31" s="75">
        <v>9.7868591329780088</v>
      </c>
      <c r="R31" s="75">
        <v>10.130509308571964</v>
      </c>
      <c r="S31" s="536"/>
      <c r="T31" s="71"/>
      <c r="U31" s="75"/>
      <c r="V31" s="71"/>
      <c r="W31" s="71"/>
    </row>
    <row r="32" spans="1:23" ht="15" customHeight="1">
      <c r="A32" s="95" t="s">
        <v>17</v>
      </c>
      <c r="B32" s="527" t="s">
        <v>548</v>
      </c>
      <c r="C32" s="70">
        <v>6260.9485189999996</v>
      </c>
      <c r="D32" s="70">
        <v>7995.1265220969963</v>
      </c>
      <c r="E32" s="70">
        <v>7836.0663515959995</v>
      </c>
      <c r="F32" s="70">
        <v>9989.3839662859991</v>
      </c>
      <c r="G32" s="70">
        <v>10229.674363901</v>
      </c>
      <c r="H32" s="70">
        <v>10993.829054256001</v>
      </c>
      <c r="I32" s="70">
        <v>10863.757248937</v>
      </c>
      <c r="J32" s="70">
        <v>10201.518340160999</v>
      </c>
      <c r="K32" s="70">
        <v>10774.70419961</v>
      </c>
      <c r="L32" s="70">
        <v>11031.678604737999</v>
      </c>
      <c r="M32" s="70">
        <v>11287.649873102</v>
      </c>
      <c r="N32" s="70">
        <v>11934.7634179</v>
      </c>
      <c r="O32" s="70">
        <v>12485.91723999</v>
      </c>
      <c r="P32" s="70">
        <v>12584.926908414</v>
      </c>
      <c r="Q32" s="70">
        <v>13357.941848857001</v>
      </c>
      <c r="R32" s="70">
        <v>13928.130693251</v>
      </c>
      <c r="S32" s="381"/>
      <c r="V32" s="71"/>
      <c r="W32" s="71"/>
    </row>
    <row r="33" spans="1:23" ht="15" customHeight="1">
      <c r="A33" s="92" t="s">
        <v>17</v>
      </c>
      <c r="B33" s="43" t="s">
        <v>545</v>
      </c>
      <c r="C33" s="70">
        <v>98220.411013000004</v>
      </c>
      <c r="D33" s="70">
        <v>110770.35390510998</v>
      </c>
      <c r="E33" s="70">
        <v>116580.22364781599</v>
      </c>
      <c r="F33" s="70">
        <v>125115.328156943</v>
      </c>
      <c r="G33" s="70">
        <v>126051.783273446</v>
      </c>
      <c r="H33" s="70">
        <v>126932.009794795</v>
      </c>
      <c r="I33" s="70">
        <v>127938.839915474</v>
      </c>
      <c r="J33" s="70">
        <v>129294.744957467</v>
      </c>
      <c r="K33" s="70">
        <v>129198.520162104</v>
      </c>
      <c r="L33" s="70">
        <v>131073.33370368599</v>
      </c>
      <c r="M33" s="70">
        <v>132624.96133316099</v>
      </c>
      <c r="N33" s="70">
        <v>133072.56777328701</v>
      </c>
      <c r="O33" s="70">
        <v>134820.973900696</v>
      </c>
      <c r="P33" s="70">
        <v>135751.298031755</v>
      </c>
      <c r="Q33" s="70">
        <v>136488.54721782799</v>
      </c>
      <c r="R33" s="70">
        <v>137486.97394182999</v>
      </c>
      <c r="S33" s="381"/>
      <c r="V33" s="71"/>
      <c r="W33" s="71"/>
    </row>
    <row r="34" spans="1:23" ht="15" customHeight="1">
      <c r="A34" s="92"/>
      <c r="B34" s="526"/>
      <c r="C34" s="220"/>
      <c r="D34" s="220"/>
      <c r="E34" s="220"/>
      <c r="F34" s="220"/>
      <c r="G34" s="220"/>
      <c r="H34" s="220"/>
      <c r="I34" s="220"/>
      <c r="J34" s="220"/>
      <c r="K34" s="220"/>
      <c r="L34" s="220"/>
      <c r="M34" s="220"/>
      <c r="N34" s="220"/>
      <c r="O34" s="220"/>
      <c r="P34" s="220"/>
      <c r="Q34" s="220"/>
      <c r="R34" s="220"/>
      <c r="S34" s="537"/>
      <c r="U34" s="71"/>
      <c r="V34" s="71"/>
      <c r="W34" s="71"/>
    </row>
    <row r="35" spans="1:23" ht="15" customHeight="1">
      <c r="A35" s="1017" t="s">
        <v>34</v>
      </c>
      <c r="B35" s="1168"/>
      <c r="C35" s="528">
        <v>2.48</v>
      </c>
      <c r="D35" s="528">
        <v>1.8707635744886899</v>
      </c>
      <c r="E35" s="528">
        <v>1.7837474642672337</v>
      </c>
      <c r="F35" s="528">
        <v>1.7664028526864211</v>
      </c>
      <c r="G35" s="528">
        <v>1.7845191613589675</v>
      </c>
      <c r="H35" s="528">
        <v>1.7228701514715254</v>
      </c>
      <c r="I35" s="528">
        <v>1.7351244182915999</v>
      </c>
      <c r="J35" s="528">
        <v>1.73820469038104</v>
      </c>
      <c r="K35" s="528">
        <v>1.5919055376654407</v>
      </c>
      <c r="L35" s="528">
        <v>1.5860850018230672</v>
      </c>
      <c r="M35" s="528">
        <v>1.81633767159986</v>
      </c>
      <c r="N35" s="528">
        <v>1.476943727929404</v>
      </c>
      <c r="O35" s="528">
        <v>1.4720295875408624</v>
      </c>
      <c r="P35" s="528">
        <v>1.5434563015673266</v>
      </c>
      <c r="Q35" s="528">
        <v>1.2662545963791598</v>
      </c>
      <c r="R35" s="528">
        <v>1.2436171629649428</v>
      </c>
      <c r="S35" s="538"/>
      <c r="T35" s="71"/>
      <c r="U35" s="75"/>
      <c r="V35" s="71"/>
      <c r="W35" s="71"/>
    </row>
    <row r="36" spans="1:23" ht="15" customHeight="1">
      <c r="A36" s="94" t="s">
        <v>17</v>
      </c>
      <c r="B36" s="527" t="s">
        <v>549</v>
      </c>
      <c r="C36" s="70">
        <v>3371.2310950000001</v>
      </c>
      <c r="D36" s="70">
        <v>2901.0948575729999</v>
      </c>
      <c r="E36" s="70">
        <v>3004.5923691139997</v>
      </c>
      <c r="F36" s="70">
        <v>2061.265277559</v>
      </c>
      <c r="G36" s="70">
        <v>2350.9991579960001</v>
      </c>
      <c r="H36" s="70">
        <v>2535.7902236880004</v>
      </c>
      <c r="I36" s="70">
        <v>3090.7259029669999</v>
      </c>
      <c r="J36" s="70">
        <v>3168.774128558</v>
      </c>
      <c r="K36" s="70">
        <v>240.09588891199999</v>
      </c>
      <c r="L36" s="70">
        <v>480.83391704000002</v>
      </c>
      <c r="M36" s="70">
        <v>824.63146608700004</v>
      </c>
      <c r="N36" s="70">
        <v>889.940283647</v>
      </c>
      <c r="O36" s="70">
        <v>1131.48275921</v>
      </c>
      <c r="P36" s="70">
        <v>1433.1116533139998</v>
      </c>
      <c r="Q36" s="70">
        <v>1382.1911371010001</v>
      </c>
      <c r="R36" s="70">
        <v>1565.9138548599999</v>
      </c>
      <c r="S36" s="381"/>
      <c r="V36" s="71"/>
      <c r="W36" s="71"/>
    </row>
    <row r="37" spans="1:23" ht="15" customHeight="1">
      <c r="A37" s="92" t="s">
        <v>17</v>
      </c>
      <c r="B37" s="43" t="s">
        <v>550</v>
      </c>
      <c r="C37" s="70">
        <v>135692.92267999999</v>
      </c>
      <c r="D37" s="70">
        <v>155075.44069890902</v>
      </c>
      <c r="E37" s="70">
        <v>168442.69882947198</v>
      </c>
      <c r="F37" s="70">
        <v>175039.22797883899</v>
      </c>
      <c r="G37" s="70">
        <v>175658.83358784</v>
      </c>
      <c r="H37" s="70">
        <v>176620.871040489</v>
      </c>
      <c r="I37" s="70">
        <v>178127.047858051</v>
      </c>
      <c r="J37" s="70">
        <v>182301.552060785</v>
      </c>
      <c r="K37" s="70">
        <v>180987.53969844602</v>
      </c>
      <c r="L37" s="70">
        <v>181894.63357411101</v>
      </c>
      <c r="M37" s="70">
        <v>181603.11906335101</v>
      </c>
      <c r="N37" s="70">
        <v>180766.592555557</v>
      </c>
      <c r="O37" s="70">
        <v>184477.17661983601</v>
      </c>
      <c r="P37" s="70">
        <v>185701.616801036</v>
      </c>
      <c r="Q37" s="70">
        <v>187124.337200437</v>
      </c>
      <c r="R37" s="70">
        <v>188874.10468749001</v>
      </c>
      <c r="S37" s="381"/>
      <c r="V37" s="71"/>
      <c r="W37" s="71"/>
    </row>
    <row r="38" spans="1:23" ht="15" customHeight="1">
      <c r="A38" s="92"/>
      <c r="B38" s="43"/>
      <c r="C38" s="220"/>
      <c r="D38" s="220"/>
      <c r="E38" s="220"/>
      <c r="F38" s="220"/>
      <c r="G38" s="220"/>
      <c r="H38" s="220"/>
      <c r="I38" s="220"/>
      <c r="J38" s="220"/>
      <c r="K38" s="220"/>
      <c r="L38" s="220"/>
      <c r="M38" s="220"/>
      <c r="N38" s="220"/>
      <c r="O38" s="220"/>
      <c r="P38" s="220"/>
      <c r="Q38" s="220"/>
      <c r="R38" s="220"/>
      <c r="S38" s="537"/>
      <c r="T38" s="71"/>
      <c r="U38" s="71"/>
      <c r="V38" s="71"/>
      <c r="W38" s="71"/>
    </row>
    <row r="39" spans="1:23" ht="15" customHeight="1">
      <c r="A39" s="1017" t="s">
        <v>35</v>
      </c>
      <c r="B39" s="529"/>
      <c r="C39" s="75">
        <v>22.24</v>
      </c>
      <c r="D39" s="75">
        <v>16.395453607502784</v>
      </c>
      <c r="E39" s="75">
        <v>15.765019709497174</v>
      </c>
      <c r="F39" s="75">
        <v>15.183429242504543</v>
      </c>
      <c r="G39" s="75">
        <v>15.316108310261708</v>
      </c>
      <c r="H39" s="75">
        <v>14.844527999055201</v>
      </c>
      <c r="I39" s="75">
        <v>15.057844053626701</v>
      </c>
      <c r="J39" s="75">
        <v>15.388453967388999</v>
      </c>
      <c r="K39" s="75">
        <v>13.919706157924431</v>
      </c>
      <c r="L39" s="75">
        <v>13.86715468307121</v>
      </c>
      <c r="M39" s="75">
        <v>15.745275925969</v>
      </c>
      <c r="N39" s="75">
        <v>12.687272313644471</v>
      </c>
      <c r="O39" s="75">
        <v>12.684059650121529</v>
      </c>
      <c r="P39" s="75">
        <v>13.28095739268881</v>
      </c>
      <c r="Q39" s="75">
        <v>10.839127096310794</v>
      </c>
      <c r="R39" s="75">
        <v>10.721956669675752</v>
      </c>
      <c r="S39" s="536"/>
      <c r="T39" s="71"/>
      <c r="U39" s="75"/>
      <c r="V39" s="71"/>
      <c r="W39" s="71"/>
    </row>
    <row r="40" spans="1:23" ht="15" customHeight="1">
      <c r="A40" s="92" t="s">
        <v>17</v>
      </c>
      <c r="B40" s="43" t="s">
        <v>549</v>
      </c>
      <c r="C40" s="70">
        <v>3371.2310950000001</v>
      </c>
      <c r="D40" s="70">
        <v>2901.0948575729999</v>
      </c>
      <c r="E40" s="70">
        <v>3004.5923691139997</v>
      </c>
      <c r="F40" s="70">
        <v>2061.265277559</v>
      </c>
      <c r="G40" s="70">
        <v>2350.9991579960001</v>
      </c>
      <c r="H40" s="70">
        <v>2535.7902236880004</v>
      </c>
      <c r="I40" s="70">
        <v>3090.7259029669999</v>
      </c>
      <c r="J40" s="70">
        <v>3168.774128558</v>
      </c>
      <c r="K40" s="70">
        <v>240.09588891199999</v>
      </c>
      <c r="L40" s="70">
        <v>480.83391704000002</v>
      </c>
      <c r="M40" s="70">
        <v>824.63146608700004</v>
      </c>
      <c r="N40" s="70">
        <v>889.940283647</v>
      </c>
      <c r="O40" s="70">
        <v>1131.48275921</v>
      </c>
      <c r="P40" s="70">
        <v>1433.1116533139998</v>
      </c>
      <c r="Q40" s="70">
        <v>1382.1911371010001</v>
      </c>
      <c r="R40" s="70">
        <v>1565.9138548599999</v>
      </c>
      <c r="S40" s="381"/>
      <c r="V40" s="71"/>
      <c r="W40" s="71"/>
    </row>
    <row r="41" spans="1:23" ht="15" customHeight="1">
      <c r="A41" s="92" t="s">
        <v>17</v>
      </c>
      <c r="B41" s="529" t="s">
        <v>542</v>
      </c>
      <c r="C41" s="70">
        <v>12920.731914</v>
      </c>
      <c r="D41" s="70">
        <v>15008.441221874999</v>
      </c>
      <c r="E41" s="70">
        <v>16144.310641538001</v>
      </c>
      <c r="F41" s="70">
        <v>17211.339286291</v>
      </c>
      <c r="G41" s="70">
        <v>17318.358056292</v>
      </c>
      <c r="H41" s="70">
        <v>17349.889056290998</v>
      </c>
      <c r="I41" s="70">
        <v>17375.545191927999</v>
      </c>
      <c r="J41" s="70">
        <v>17440.446574975002</v>
      </c>
      <c r="K41" s="70">
        <v>17529.317374974999</v>
      </c>
      <c r="L41" s="70">
        <v>17613.628302695</v>
      </c>
      <c r="M41" s="70">
        <v>17701.600530132</v>
      </c>
      <c r="N41" s="70">
        <v>17742.303530132001</v>
      </c>
      <c r="O41" s="70">
        <v>18089.677530132001</v>
      </c>
      <c r="P41" s="70">
        <v>18244.858026135</v>
      </c>
      <c r="Q41" s="70">
        <v>18516.706466135001</v>
      </c>
      <c r="R41" s="70">
        <v>18561.619975671001</v>
      </c>
      <c r="S41" s="381"/>
      <c r="V41" s="71"/>
      <c r="W41" s="71"/>
    </row>
    <row r="42" spans="1:23" ht="15" customHeight="1" thickBot="1">
      <c r="A42" s="539" t="s">
        <v>17</v>
      </c>
      <c r="B42" s="540" t="s">
        <v>551</v>
      </c>
      <c r="C42" s="534">
        <v>2240.6313890000001</v>
      </c>
      <c r="D42" s="534">
        <v>2686.0668229979992</v>
      </c>
      <c r="E42" s="534">
        <v>2914.2914057779999</v>
      </c>
      <c r="F42" s="534">
        <v>3152.294428832</v>
      </c>
      <c r="G42" s="534">
        <v>3148.104314534</v>
      </c>
      <c r="H42" s="534">
        <v>3148.8985661020001</v>
      </c>
      <c r="I42" s="534">
        <v>3150.141566148</v>
      </c>
      <c r="J42" s="534">
        <v>3151.4474208299998</v>
      </c>
      <c r="K42" s="534">
        <v>3169.0410117340002</v>
      </c>
      <c r="L42" s="534">
        <v>3190.953229535</v>
      </c>
      <c r="M42" s="534">
        <v>3247.7043906389999</v>
      </c>
      <c r="N42" s="534">
        <v>3300.9970701850002</v>
      </c>
      <c r="O42" s="534">
        <v>3319.5455184050002</v>
      </c>
      <c r="P42" s="534">
        <v>3336.59293316</v>
      </c>
      <c r="Q42" s="534">
        <v>3343.6380034029999</v>
      </c>
      <c r="R42" s="534">
        <v>3345.4894695029998</v>
      </c>
      <c r="S42" s="535"/>
      <c r="T42" s="68"/>
      <c r="V42" s="72"/>
      <c r="W42" s="71"/>
    </row>
    <row r="43" spans="1:23" ht="26.25" hidden="1" customHeight="1" thickBot="1">
      <c r="A43" s="1169" t="s">
        <v>12</v>
      </c>
      <c r="B43" s="1170" t="s">
        <v>240</v>
      </c>
      <c r="C43" s="530"/>
      <c r="D43" s="530"/>
      <c r="E43" s="530"/>
      <c r="F43" s="530"/>
      <c r="G43" s="530"/>
      <c r="H43" s="530"/>
      <c r="I43" s="530"/>
      <c r="J43" s="530"/>
      <c r="K43" s="530"/>
      <c r="L43" s="530"/>
      <c r="M43" s="530"/>
      <c r="N43" s="530"/>
      <c r="O43" s="530"/>
      <c r="P43" s="530"/>
      <c r="Q43" s="530"/>
      <c r="R43" s="530"/>
      <c r="S43" s="1171"/>
      <c r="T43" s="68"/>
      <c r="V43" s="72"/>
      <c r="W43" s="71"/>
    </row>
    <row r="44" spans="1:23" ht="75" customHeight="1">
      <c r="A44" s="1393" t="s">
        <v>739</v>
      </c>
      <c r="B44" s="1429"/>
      <c r="C44" s="1429"/>
      <c r="D44" s="1429"/>
      <c r="E44" s="1429"/>
      <c r="F44" s="1429"/>
      <c r="G44" s="1429"/>
      <c r="H44" s="1429"/>
      <c r="I44" s="1429"/>
      <c r="J44" s="1429"/>
      <c r="K44" s="1429"/>
      <c r="L44" s="1429"/>
      <c r="M44" s="1429"/>
      <c r="N44" s="1429"/>
      <c r="O44" s="1429"/>
      <c r="P44" s="1429"/>
      <c r="Q44" s="1429"/>
      <c r="R44" s="1429"/>
      <c r="S44" s="1430"/>
    </row>
    <row r="45" spans="1:23" ht="22.2" customHeight="1">
      <c r="A45" s="1427" t="s">
        <v>487</v>
      </c>
      <c r="B45" s="1428"/>
      <c r="C45" s="1367" t="s">
        <v>277</v>
      </c>
      <c r="D45" s="1357" t="s">
        <v>854</v>
      </c>
      <c r="E45" s="1424">
        <v>2021</v>
      </c>
      <c r="F45" s="1424">
        <v>2022</v>
      </c>
      <c r="G45" s="1424"/>
      <c r="H45" s="1424"/>
      <c r="I45" s="1424"/>
      <c r="J45" s="1424"/>
      <c r="K45" s="1424">
        <v>2023</v>
      </c>
      <c r="L45" s="1424"/>
      <c r="M45" s="1424"/>
      <c r="N45" s="1424"/>
      <c r="O45" s="1424"/>
      <c r="P45" s="1424"/>
      <c r="Q45" s="1424"/>
      <c r="R45" s="1424"/>
      <c r="S45" s="897"/>
    </row>
    <row r="46" spans="1:23" ht="22.2" customHeight="1">
      <c r="A46" s="1427"/>
      <c r="B46" s="1428"/>
      <c r="C46" s="1367"/>
      <c r="D46" s="1358"/>
      <c r="E46" s="1367"/>
      <c r="F46" s="811" t="s">
        <v>267</v>
      </c>
      <c r="G46" s="811" t="s">
        <v>7</v>
      </c>
      <c r="H46" s="811" t="s">
        <v>13</v>
      </c>
      <c r="I46" s="811" t="s">
        <v>14</v>
      </c>
      <c r="J46" s="811" t="s">
        <v>15</v>
      </c>
      <c r="K46" s="811" t="s">
        <v>0</v>
      </c>
      <c r="L46" s="946" t="s">
        <v>1</v>
      </c>
      <c r="M46" s="946" t="s">
        <v>2</v>
      </c>
      <c r="N46" s="946" t="s">
        <v>3</v>
      </c>
      <c r="O46" s="946" t="s">
        <v>4</v>
      </c>
      <c r="P46" s="946" t="s">
        <v>5</v>
      </c>
      <c r="Q46" s="946" t="s">
        <v>6</v>
      </c>
      <c r="R46" s="946" t="s">
        <v>267</v>
      </c>
      <c r="S46" s="808"/>
    </row>
    <row r="47" spans="1:23" ht="16.95" customHeight="1">
      <c r="A47" s="96" t="s">
        <v>18</v>
      </c>
      <c r="B47" s="1172" t="s">
        <v>37</v>
      </c>
      <c r="C47" s="70">
        <v>18593.265336</v>
      </c>
      <c r="D47" s="70">
        <v>20369.597209991989</v>
      </c>
      <c r="E47" s="70">
        <v>21788.422468606001</v>
      </c>
      <c r="F47" s="70">
        <v>22113.171604816001</v>
      </c>
      <c r="G47" s="70">
        <v>22256.445178028</v>
      </c>
      <c r="H47" s="70">
        <v>22495.609760093001</v>
      </c>
      <c r="I47" s="70">
        <v>22618.941239582</v>
      </c>
      <c r="J47" s="70">
        <v>23098.368529333999</v>
      </c>
      <c r="K47" s="70">
        <v>22954.906900606999</v>
      </c>
      <c r="L47" s="70">
        <v>22978.265860620999</v>
      </c>
      <c r="M47" s="70">
        <v>22807.469067581002</v>
      </c>
      <c r="N47" s="70">
        <v>22585.185258959002</v>
      </c>
      <c r="O47" s="70">
        <v>22644.351965639002</v>
      </c>
      <c r="P47" s="70">
        <v>22680.882309543002</v>
      </c>
      <c r="Q47" s="70">
        <v>22746.938230156</v>
      </c>
      <c r="R47" s="70">
        <v>22987.373180210001</v>
      </c>
      <c r="S47" s="381"/>
      <c r="W47" s="38"/>
    </row>
    <row r="48" spans="1:23" ht="16.95" customHeight="1">
      <c r="A48" s="96" t="s">
        <v>19</v>
      </c>
      <c r="B48" s="1172" t="s">
        <v>38</v>
      </c>
      <c r="C48" s="70">
        <v>4383.2727400000003</v>
      </c>
      <c r="D48" s="70">
        <v>5152.1381017490012</v>
      </c>
      <c r="E48" s="70">
        <v>6121.0246946119996</v>
      </c>
      <c r="F48" s="70">
        <v>6504.989206106</v>
      </c>
      <c r="G48" s="70">
        <v>6468.3383484899996</v>
      </c>
      <c r="H48" s="70">
        <v>6524.8802299660001</v>
      </c>
      <c r="I48" s="70">
        <v>6693.4518168000004</v>
      </c>
      <c r="J48" s="70">
        <v>6939.7449642539996</v>
      </c>
      <c r="K48" s="70">
        <v>6814.9545271070001</v>
      </c>
      <c r="L48" s="70">
        <v>6916.9828649909996</v>
      </c>
      <c r="M48" s="70">
        <v>7015.4865795340002</v>
      </c>
      <c r="N48" s="70">
        <v>6919.1380370509996</v>
      </c>
      <c r="O48" s="70">
        <v>7026.4551873009996</v>
      </c>
      <c r="P48" s="70">
        <v>7017.9547210139999</v>
      </c>
      <c r="Q48" s="70">
        <v>7184.9065373769999</v>
      </c>
      <c r="R48" s="70">
        <v>7249.7033168409998</v>
      </c>
      <c r="S48" s="381"/>
      <c r="W48" s="38"/>
    </row>
    <row r="49" spans="1:23" ht="16.95" customHeight="1">
      <c r="A49" s="96" t="s">
        <v>20</v>
      </c>
      <c r="B49" s="1172" t="s">
        <v>39</v>
      </c>
      <c r="C49" s="70">
        <v>2737.1681560000002</v>
      </c>
      <c r="D49" s="70">
        <v>3458.5648518070002</v>
      </c>
      <c r="E49" s="70">
        <v>3993.0149993670002</v>
      </c>
      <c r="F49" s="70">
        <v>4577.2252177700002</v>
      </c>
      <c r="G49" s="70">
        <v>4639.2730401700001</v>
      </c>
      <c r="H49" s="70">
        <v>4683.3934223269998</v>
      </c>
      <c r="I49" s="70">
        <v>4721.7387906269996</v>
      </c>
      <c r="J49" s="70">
        <v>5011.4804775900002</v>
      </c>
      <c r="K49" s="70">
        <v>4984.285761655</v>
      </c>
      <c r="L49" s="70">
        <v>4957.0168780109998</v>
      </c>
      <c r="M49" s="70">
        <v>5037.2319516420002</v>
      </c>
      <c r="N49" s="70">
        <v>5058.1239238859998</v>
      </c>
      <c r="O49" s="70">
        <v>5052.372482795</v>
      </c>
      <c r="P49" s="70">
        <v>5104.0625248180004</v>
      </c>
      <c r="Q49" s="70">
        <v>5265.2702095840004</v>
      </c>
      <c r="R49" s="70">
        <v>5394.4364313799997</v>
      </c>
      <c r="S49" s="381"/>
      <c r="W49" s="38"/>
    </row>
    <row r="50" spans="1:23" ht="16.95" customHeight="1">
      <c r="A50" s="96" t="s">
        <v>22</v>
      </c>
      <c r="B50" s="1172" t="s">
        <v>40</v>
      </c>
      <c r="C50" s="70">
        <v>6388.6695399999999</v>
      </c>
      <c r="D50" s="70">
        <v>7606.761903675997</v>
      </c>
      <c r="E50" s="70">
        <v>8243.6701617870003</v>
      </c>
      <c r="F50" s="70">
        <v>8260.4676828880001</v>
      </c>
      <c r="G50" s="70">
        <v>8279.6609128349992</v>
      </c>
      <c r="H50" s="70">
        <v>8343.6560163129998</v>
      </c>
      <c r="I50" s="70">
        <v>8446.9538519479993</v>
      </c>
      <c r="J50" s="70">
        <v>8675.4233678100009</v>
      </c>
      <c r="K50" s="70">
        <v>8494.5280166510001</v>
      </c>
      <c r="L50" s="70">
        <v>8369.2263484890009</v>
      </c>
      <c r="M50" s="70">
        <v>8352.3159367400003</v>
      </c>
      <c r="N50" s="70">
        <v>8331.3341209379996</v>
      </c>
      <c r="O50" s="70">
        <v>8377.3418472920002</v>
      </c>
      <c r="P50" s="70">
        <v>8423.9148263839998</v>
      </c>
      <c r="Q50" s="70">
        <v>8436.4637357289994</v>
      </c>
      <c r="R50" s="70">
        <v>8462.4116117379999</v>
      </c>
      <c r="S50" s="381"/>
      <c r="W50" s="38"/>
    </row>
    <row r="51" spans="1:23" ht="16.95" customHeight="1">
      <c r="A51" s="96" t="s">
        <v>23</v>
      </c>
      <c r="B51" s="1172" t="s">
        <v>41</v>
      </c>
      <c r="C51" s="70">
        <v>31269.247428999999</v>
      </c>
      <c r="D51" s="70">
        <v>37674.586940622001</v>
      </c>
      <c r="E51" s="70">
        <v>41005.811795408001</v>
      </c>
      <c r="F51" s="70">
        <v>44886.817421227002</v>
      </c>
      <c r="G51" s="70">
        <v>44776.022323056997</v>
      </c>
      <c r="H51" s="70">
        <v>45101.164149816002</v>
      </c>
      <c r="I51" s="70">
        <v>45431.764083839997</v>
      </c>
      <c r="J51" s="70">
        <v>45856.343531676997</v>
      </c>
      <c r="K51" s="70">
        <v>45588.648556114997</v>
      </c>
      <c r="L51" s="70">
        <v>45928.884593194001</v>
      </c>
      <c r="M51" s="70">
        <v>45533.926717144997</v>
      </c>
      <c r="N51" s="70">
        <v>45059.873160902003</v>
      </c>
      <c r="O51" s="70">
        <v>45725.794398409998</v>
      </c>
      <c r="P51" s="70">
        <v>45798.480814347997</v>
      </c>
      <c r="Q51" s="70">
        <v>46416.040948977003</v>
      </c>
      <c r="R51" s="70">
        <v>46754.516121799999</v>
      </c>
      <c r="S51" s="381"/>
      <c r="W51" s="38"/>
    </row>
    <row r="52" spans="1:23" ht="16.95" customHeight="1">
      <c r="A52" s="96" t="s">
        <v>24</v>
      </c>
      <c r="B52" s="1172" t="s">
        <v>42</v>
      </c>
      <c r="C52" s="70">
        <v>14001.562115999999</v>
      </c>
      <c r="D52" s="70">
        <v>16241.827583737992</v>
      </c>
      <c r="E52" s="70">
        <v>17629.124718596999</v>
      </c>
      <c r="F52" s="70">
        <v>18292.472146134998</v>
      </c>
      <c r="G52" s="70">
        <v>18399.843675433</v>
      </c>
      <c r="H52" s="70">
        <v>18479.611768672999</v>
      </c>
      <c r="I52" s="70">
        <v>18635.866378267001</v>
      </c>
      <c r="J52" s="70">
        <v>19020.948277241001</v>
      </c>
      <c r="K52" s="70">
        <v>18774.307446571001</v>
      </c>
      <c r="L52" s="70">
        <v>18954.607580423999</v>
      </c>
      <c r="M52" s="70">
        <v>18721.984595992999</v>
      </c>
      <c r="N52" s="70">
        <v>18682.85964038</v>
      </c>
      <c r="O52" s="70">
        <v>21171.990163580002</v>
      </c>
      <c r="P52" s="70">
        <v>21388.624753323002</v>
      </c>
      <c r="Q52" s="70">
        <v>21696.877827936001</v>
      </c>
      <c r="R52" s="70">
        <v>21955.823468479</v>
      </c>
      <c r="S52" s="381"/>
      <c r="W52" s="38"/>
    </row>
    <row r="53" spans="1:23" ht="16.95" customHeight="1">
      <c r="A53" s="96" t="s">
        <v>25</v>
      </c>
      <c r="B53" s="1172" t="s">
        <v>43</v>
      </c>
      <c r="C53" s="70">
        <v>91.375615999999994</v>
      </c>
      <c r="D53" s="70">
        <v>105.56117285799999</v>
      </c>
      <c r="E53" s="70">
        <v>117.55789926200001</v>
      </c>
      <c r="F53" s="70">
        <v>122.316844997</v>
      </c>
      <c r="G53" s="70">
        <v>124.16546306399999</v>
      </c>
      <c r="H53" s="70">
        <v>123.689796516</v>
      </c>
      <c r="I53" s="70">
        <v>129.854153575</v>
      </c>
      <c r="J53" s="70">
        <v>135.228425878</v>
      </c>
      <c r="K53" s="70">
        <v>136.850306773</v>
      </c>
      <c r="L53" s="70">
        <v>136.98997405</v>
      </c>
      <c r="M53" s="70">
        <v>137.53500242699999</v>
      </c>
      <c r="N53" s="70">
        <v>151.68621784999999</v>
      </c>
      <c r="O53" s="70">
        <v>153.227654503</v>
      </c>
      <c r="P53" s="70">
        <v>155.75898266999999</v>
      </c>
      <c r="Q53" s="70">
        <v>152.08487764899999</v>
      </c>
      <c r="R53" s="70">
        <v>157.73559991299999</v>
      </c>
      <c r="S53" s="381"/>
      <c r="W53" s="38"/>
    </row>
    <row r="54" spans="1:23" ht="16.95" customHeight="1">
      <c r="A54" s="96" t="s">
        <v>26</v>
      </c>
      <c r="B54" s="1172" t="s">
        <v>44</v>
      </c>
      <c r="C54" s="70">
        <v>908.53249500000004</v>
      </c>
      <c r="D54" s="70">
        <v>1091.3135153669998</v>
      </c>
      <c r="E54" s="70">
        <v>1196.9689225320001</v>
      </c>
      <c r="F54" s="70">
        <v>1200.7088057809999</v>
      </c>
      <c r="G54" s="70">
        <v>1218.6669281459999</v>
      </c>
      <c r="H54" s="70">
        <v>1227.4728085649999</v>
      </c>
      <c r="I54" s="70">
        <v>1236.9916242720001</v>
      </c>
      <c r="J54" s="70">
        <v>1261.1620148659999</v>
      </c>
      <c r="K54" s="70">
        <v>1271.6674561120001</v>
      </c>
      <c r="L54" s="70">
        <v>1284.1497149940001</v>
      </c>
      <c r="M54" s="70">
        <v>1285.1726559609999</v>
      </c>
      <c r="N54" s="70">
        <v>1284.3930024599999</v>
      </c>
      <c r="O54" s="70">
        <v>1305.9081868989999</v>
      </c>
      <c r="P54" s="70">
        <v>1315.785248097</v>
      </c>
      <c r="Q54" s="70">
        <v>1361.2113009449999</v>
      </c>
      <c r="R54" s="70">
        <v>1373.1582153859999</v>
      </c>
      <c r="S54" s="381"/>
      <c r="W54" s="38"/>
    </row>
    <row r="55" spans="1:23" ht="16.95" customHeight="1">
      <c r="A55" s="97" t="s">
        <v>27</v>
      </c>
      <c r="B55" s="1173" t="s">
        <v>45</v>
      </c>
      <c r="C55" s="70">
        <v>262.01781799999998</v>
      </c>
      <c r="D55" s="70">
        <v>242.26685685399997</v>
      </c>
      <c r="E55" s="70">
        <v>90.835703816999995</v>
      </c>
      <c r="F55" s="70">
        <v>87.999179071</v>
      </c>
      <c r="G55" s="70">
        <v>87.925025265000002</v>
      </c>
      <c r="H55" s="70">
        <v>86.853393672999999</v>
      </c>
      <c r="I55" s="70">
        <v>92.300689755999997</v>
      </c>
      <c r="J55" s="70">
        <v>93.075991568000006</v>
      </c>
      <c r="K55" s="70">
        <v>52.255104109000001</v>
      </c>
      <c r="L55" s="70">
        <v>51.494622299</v>
      </c>
      <c r="M55" s="70">
        <v>51.030133493000001</v>
      </c>
      <c r="N55" s="70">
        <v>49.003677039999999</v>
      </c>
      <c r="O55" s="70">
        <v>45.651980373999997</v>
      </c>
      <c r="P55" s="70">
        <v>43.074432221000002</v>
      </c>
      <c r="Q55" s="70">
        <v>43.220639912999999</v>
      </c>
      <c r="R55" s="70">
        <v>43.948975257000001</v>
      </c>
      <c r="S55" s="381"/>
      <c r="W55" s="38"/>
    </row>
    <row r="56" spans="1:23" ht="16.95" customHeight="1">
      <c r="A56" s="97" t="s">
        <v>28</v>
      </c>
      <c r="B56" s="1173" t="s">
        <v>46</v>
      </c>
      <c r="C56" s="70">
        <v>1642.286049</v>
      </c>
      <c r="D56" s="70">
        <v>1901.3638798640004</v>
      </c>
      <c r="E56" s="70">
        <v>2076.4118020989999</v>
      </c>
      <c r="F56" s="70">
        <v>2155.0733864539998</v>
      </c>
      <c r="G56" s="70">
        <v>2177.6011873349998</v>
      </c>
      <c r="H56" s="70">
        <v>2199.779908771</v>
      </c>
      <c r="I56" s="70">
        <v>2216.3755891760002</v>
      </c>
      <c r="J56" s="70">
        <v>2224.6171537320001</v>
      </c>
      <c r="K56" s="70">
        <v>2237.7213343829999</v>
      </c>
      <c r="L56" s="70">
        <v>2250.7334826259998</v>
      </c>
      <c r="M56" s="70">
        <v>2251.4594914939998</v>
      </c>
      <c r="N56" s="70">
        <v>2237.2872559960001</v>
      </c>
      <c r="O56" s="70">
        <v>2264.778518912</v>
      </c>
      <c r="P56" s="70">
        <v>2284.1377845020002</v>
      </c>
      <c r="Q56" s="70">
        <v>2318.8317079869998</v>
      </c>
      <c r="R56" s="70">
        <v>2339.14229105</v>
      </c>
      <c r="S56" s="381"/>
      <c r="W56" s="38"/>
    </row>
    <row r="57" spans="1:23" ht="16.95" customHeight="1">
      <c r="A57" s="96" t="s">
        <v>119</v>
      </c>
      <c r="B57" s="1172" t="s">
        <v>47</v>
      </c>
      <c r="C57" s="70">
        <v>1767.580817</v>
      </c>
      <c r="D57" s="70">
        <v>1902.430630798</v>
      </c>
      <c r="E57" s="70">
        <v>1985.1520322199999</v>
      </c>
      <c r="F57" s="70">
        <v>1950.625423852</v>
      </c>
      <c r="G57" s="70">
        <v>1962.4181698479999</v>
      </c>
      <c r="H57" s="70">
        <v>1964.0149313909999</v>
      </c>
      <c r="I57" s="70">
        <v>1976.0630121029999</v>
      </c>
      <c r="J57" s="70">
        <v>2040.6998331740001</v>
      </c>
      <c r="K57" s="70">
        <v>2002.0411206870001</v>
      </c>
      <c r="L57" s="70">
        <v>1977.239742921</v>
      </c>
      <c r="M57" s="70">
        <v>1907.0832855660001</v>
      </c>
      <c r="N57" s="70">
        <v>1876.4260853579999</v>
      </c>
      <c r="O57" s="70">
        <v>1915.5765531300001</v>
      </c>
      <c r="P57" s="70">
        <v>1920.978264331</v>
      </c>
      <c r="Q57" s="70">
        <v>1938.696022399</v>
      </c>
      <c r="R57" s="70">
        <v>1930.3745641119999</v>
      </c>
      <c r="S57" s="381"/>
      <c r="W57" s="38"/>
    </row>
    <row r="58" spans="1:23" ht="16.95" customHeight="1">
      <c r="A58" s="96" t="s">
        <v>81</v>
      </c>
      <c r="B58" s="1172" t="s">
        <v>48</v>
      </c>
      <c r="C58" s="70">
        <v>1340.099193</v>
      </c>
      <c r="D58" s="70">
        <v>1473.3481833669996</v>
      </c>
      <c r="E58" s="70">
        <v>1828.457519067</v>
      </c>
      <c r="F58" s="70">
        <v>1895.8332264810001</v>
      </c>
      <c r="G58" s="70">
        <v>1907.511684459</v>
      </c>
      <c r="H58" s="70">
        <v>1911.050131603</v>
      </c>
      <c r="I58" s="70">
        <v>1915.7133936309999</v>
      </c>
      <c r="J58" s="70">
        <v>1963.0111231650001</v>
      </c>
      <c r="K58" s="70">
        <v>1974.9374425210001</v>
      </c>
      <c r="L58" s="70">
        <v>1964.9005989249999</v>
      </c>
      <c r="M58" s="70">
        <v>1980.0163631109999</v>
      </c>
      <c r="N58" s="70">
        <v>1973.2082059050001</v>
      </c>
      <c r="O58" s="70">
        <v>1982.988988433</v>
      </c>
      <c r="P58" s="70">
        <v>2027.4491763809999</v>
      </c>
      <c r="Q58" s="70">
        <v>2014.5456287730001</v>
      </c>
      <c r="R58" s="70">
        <v>2029.484287818</v>
      </c>
      <c r="S58" s="381"/>
      <c r="W58" s="38"/>
    </row>
    <row r="59" spans="1:23" ht="16.95" customHeight="1">
      <c r="A59" s="96" t="s">
        <v>82</v>
      </c>
      <c r="B59" s="1172" t="s">
        <v>49</v>
      </c>
      <c r="C59" s="70">
        <v>6925.9285520000003</v>
      </c>
      <c r="D59" s="70">
        <v>7453.3793534939996</v>
      </c>
      <c r="E59" s="70">
        <v>7666.7210049739997</v>
      </c>
      <c r="F59" s="70">
        <v>8007.9166793989998</v>
      </c>
      <c r="G59" s="70">
        <v>8083.2079022280004</v>
      </c>
      <c r="H59" s="70">
        <v>8160.1396646419998</v>
      </c>
      <c r="I59" s="70">
        <v>8259.4366420709994</v>
      </c>
      <c r="J59" s="70">
        <v>8519.4432770130006</v>
      </c>
      <c r="K59" s="70">
        <v>8585.6634968910002</v>
      </c>
      <c r="L59" s="70">
        <v>8667.1281495799994</v>
      </c>
      <c r="M59" s="70">
        <v>8809.2538760349998</v>
      </c>
      <c r="N59" s="70">
        <v>8783.4133538200003</v>
      </c>
      <c r="O59" s="70">
        <v>8871.0847910709999</v>
      </c>
      <c r="P59" s="70">
        <v>9043.0809719040008</v>
      </c>
      <c r="Q59" s="70">
        <v>9258.8912189929997</v>
      </c>
      <c r="R59" s="70">
        <v>9461.042893324</v>
      </c>
      <c r="S59" s="381"/>
      <c r="W59" s="38"/>
    </row>
    <row r="60" spans="1:23" ht="16.95" customHeight="1">
      <c r="A60" s="96" t="s">
        <v>83</v>
      </c>
      <c r="B60" s="1172" t="s">
        <v>50</v>
      </c>
      <c r="C60" s="70">
        <v>1526.2317619999999</v>
      </c>
      <c r="D60" s="70">
        <v>1825.6026877210002</v>
      </c>
      <c r="E60" s="70">
        <v>1899.425404631</v>
      </c>
      <c r="F60" s="70">
        <v>1922.1991041040001</v>
      </c>
      <c r="G60" s="70">
        <v>1911.63443461</v>
      </c>
      <c r="H60" s="70">
        <v>1909.032897433</v>
      </c>
      <c r="I60" s="70">
        <v>1943.2919230689999</v>
      </c>
      <c r="J60" s="70">
        <v>1964.144184362</v>
      </c>
      <c r="K60" s="70">
        <v>1957.919617671</v>
      </c>
      <c r="L60" s="70">
        <v>1966.2700681429999</v>
      </c>
      <c r="M60" s="70">
        <v>1985.0347384419999</v>
      </c>
      <c r="N60" s="70">
        <v>1978.002855472</v>
      </c>
      <c r="O60" s="70">
        <v>1986.8928948309999</v>
      </c>
      <c r="P60" s="70">
        <v>2005.6147367179999</v>
      </c>
      <c r="Q60" s="70">
        <v>2011.52986835</v>
      </c>
      <c r="R60" s="70">
        <v>2025.5284649309999</v>
      </c>
      <c r="S60" s="381"/>
      <c r="U60" s="211"/>
      <c r="W60" s="38"/>
    </row>
    <row r="61" spans="1:23" ht="16.95" customHeight="1">
      <c r="A61" s="96" t="s">
        <v>84</v>
      </c>
      <c r="B61" s="1172" t="s">
        <v>51</v>
      </c>
      <c r="C61" s="70">
        <v>158.04217199999999</v>
      </c>
      <c r="D61" s="70">
        <v>190.00173843000002</v>
      </c>
      <c r="E61" s="70">
        <v>208.26748249799999</v>
      </c>
      <c r="F61" s="70">
        <v>200.60082029</v>
      </c>
      <c r="G61" s="70">
        <v>199.45465445799999</v>
      </c>
      <c r="H61" s="70">
        <v>197.58627665200001</v>
      </c>
      <c r="I61" s="70">
        <v>195.356884917</v>
      </c>
      <c r="J61" s="70">
        <v>194.80369245099999</v>
      </c>
      <c r="K61" s="70">
        <v>196.555464089</v>
      </c>
      <c r="L61" s="70">
        <v>196.754036907</v>
      </c>
      <c r="M61" s="70">
        <v>200.129478952</v>
      </c>
      <c r="N61" s="70">
        <v>200.202413812</v>
      </c>
      <c r="O61" s="70">
        <v>197.286739463</v>
      </c>
      <c r="P61" s="70">
        <v>197.797276143</v>
      </c>
      <c r="Q61" s="70">
        <v>201.763933076</v>
      </c>
      <c r="R61" s="70">
        <v>201.811179716</v>
      </c>
      <c r="S61" s="381"/>
      <c r="W61" s="38"/>
    </row>
    <row r="62" spans="1:23" ht="16.95" customHeight="1">
      <c r="A62" s="96" t="s">
        <v>85</v>
      </c>
      <c r="B62" s="1172" t="s">
        <v>52</v>
      </c>
      <c r="C62" s="70">
        <v>11889.806728</v>
      </c>
      <c r="D62" s="70">
        <v>12851.454091042002</v>
      </c>
      <c r="E62" s="70">
        <v>13900.831761552001</v>
      </c>
      <c r="F62" s="70">
        <v>13333.611197599001</v>
      </c>
      <c r="G62" s="70">
        <v>13354.540392639001</v>
      </c>
      <c r="H62" s="70">
        <v>13374.75314836</v>
      </c>
      <c r="I62" s="70">
        <v>13405.859526202001</v>
      </c>
      <c r="J62" s="70">
        <v>14322.247735626999</v>
      </c>
      <c r="K62" s="70">
        <v>14143.852352335</v>
      </c>
      <c r="L62" s="70">
        <v>14042.483054816001</v>
      </c>
      <c r="M62" s="70">
        <v>13689.778069014001</v>
      </c>
      <c r="N62" s="70">
        <v>13673.803981032999</v>
      </c>
      <c r="O62" s="70">
        <v>13741.79727782</v>
      </c>
      <c r="P62" s="70">
        <v>14128.055162160001</v>
      </c>
      <c r="Q62" s="70">
        <v>14097.724280044</v>
      </c>
      <c r="R62" s="70">
        <v>14086.689515958</v>
      </c>
      <c r="S62" s="381"/>
      <c r="W62" s="38"/>
    </row>
    <row r="63" spans="1:23" ht="16.95" customHeight="1">
      <c r="A63" s="96" t="s">
        <v>86</v>
      </c>
      <c r="B63" s="1172" t="s">
        <v>53</v>
      </c>
      <c r="C63" s="70">
        <v>609.46621700000003</v>
      </c>
      <c r="D63" s="70">
        <v>761.22968644700006</v>
      </c>
      <c r="E63" s="70">
        <v>808.58537049400002</v>
      </c>
      <c r="F63" s="70">
        <v>803.02568392499995</v>
      </c>
      <c r="G63" s="70">
        <v>792.24678753000001</v>
      </c>
      <c r="H63" s="70">
        <v>793.50096499799997</v>
      </c>
      <c r="I63" s="70">
        <v>808.54278181899997</v>
      </c>
      <c r="J63" s="70">
        <v>908.19009459300003</v>
      </c>
      <c r="K63" s="70">
        <v>861.04198280499998</v>
      </c>
      <c r="L63" s="70">
        <v>977.30244681099998</v>
      </c>
      <c r="M63" s="70">
        <v>1023.492597638</v>
      </c>
      <c r="N63" s="70">
        <v>972.24780245099998</v>
      </c>
      <c r="O63" s="70">
        <v>1095.259882373</v>
      </c>
      <c r="P63" s="70">
        <v>1161.095586998</v>
      </c>
      <c r="Q63" s="70">
        <v>1245.9618924250001</v>
      </c>
      <c r="R63" s="70">
        <v>1231.854611857</v>
      </c>
      <c r="S63" s="381"/>
      <c r="W63" s="38"/>
    </row>
    <row r="64" spans="1:23" ht="16.95" customHeight="1">
      <c r="A64" s="96" t="s">
        <v>87</v>
      </c>
      <c r="B64" s="1172" t="s">
        <v>54</v>
      </c>
      <c r="C64" s="70">
        <v>1266.4326160000001</v>
      </c>
      <c r="D64" s="70">
        <v>1470.1959433769996</v>
      </c>
      <c r="E64" s="70">
        <v>1716.0132433369999</v>
      </c>
      <c r="F64" s="70">
        <v>1819.0071022560001</v>
      </c>
      <c r="G64" s="70">
        <v>1839.6186176369999</v>
      </c>
      <c r="H64" s="70">
        <v>1834.26923738</v>
      </c>
      <c r="I64" s="70">
        <v>1860.532680108</v>
      </c>
      <c r="J64" s="70">
        <v>1894.3239640219999</v>
      </c>
      <c r="K64" s="70">
        <v>1873.9460217000001</v>
      </c>
      <c r="L64" s="70">
        <v>1903.5191408749999</v>
      </c>
      <c r="M64" s="70">
        <v>1916.9387515339999</v>
      </c>
      <c r="N64" s="70">
        <v>1940.1044223199999</v>
      </c>
      <c r="O64" s="70">
        <v>1957.0210330079999</v>
      </c>
      <c r="P64" s="70">
        <v>1951.493533045</v>
      </c>
      <c r="Q64" s="70">
        <v>1982.2056350380001</v>
      </c>
      <c r="R64" s="70">
        <v>2009.967562648</v>
      </c>
      <c r="S64" s="381"/>
      <c r="W64" s="38"/>
    </row>
    <row r="65" spans="1:23" ht="16.95" customHeight="1">
      <c r="A65" s="96" t="s">
        <v>88</v>
      </c>
      <c r="B65" s="1172" t="s">
        <v>55</v>
      </c>
      <c r="C65" s="70">
        <v>455.426265</v>
      </c>
      <c r="D65" s="70">
        <v>399.73511353399999</v>
      </c>
      <c r="E65" s="70">
        <v>472.51653548600001</v>
      </c>
      <c r="F65" s="70">
        <v>495.78828933900002</v>
      </c>
      <c r="G65" s="70">
        <v>530.69217935300003</v>
      </c>
      <c r="H65" s="70">
        <v>530.90717472300003</v>
      </c>
      <c r="I65" s="70">
        <v>541.074833356</v>
      </c>
      <c r="J65" s="70">
        <v>541.55096187300001</v>
      </c>
      <c r="K65" s="70">
        <v>545.92030197199995</v>
      </c>
      <c r="L65" s="70">
        <v>549.69129051499999</v>
      </c>
      <c r="M65" s="70">
        <v>549.02323449799997</v>
      </c>
      <c r="N65" s="70">
        <v>545.34247149700002</v>
      </c>
      <c r="O65" s="70">
        <v>569.17476674299996</v>
      </c>
      <c r="P65" s="70">
        <v>575.14442976800001</v>
      </c>
      <c r="Q65" s="70">
        <v>583.19208022700002</v>
      </c>
      <c r="R65" s="70">
        <v>604.86598711700003</v>
      </c>
      <c r="S65" s="381"/>
      <c r="W65" s="38"/>
    </row>
    <row r="66" spans="1:23" ht="16.95" customHeight="1">
      <c r="A66" s="96" t="s">
        <v>120</v>
      </c>
      <c r="B66" s="1172" t="s">
        <v>56</v>
      </c>
      <c r="C66" s="70">
        <v>615.01328000000001</v>
      </c>
      <c r="D66" s="70">
        <v>694.374430889</v>
      </c>
      <c r="E66" s="70">
        <v>1187.3887796609999</v>
      </c>
      <c r="F66" s="70">
        <v>1337.7329882270001</v>
      </c>
      <c r="G66" s="70">
        <v>1390.088301755</v>
      </c>
      <c r="H66" s="70">
        <v>1445.926138974</v>
      </c>
      <c r="I66" s="70">
        <v>1510.9816455549999</v>
      </c>
      <c r="J66" s="70">
        <v>1929.6924019620001</v>
      </c>
      <c r="K66" s="70">
        <v>1950.40318368</v>
      </c>
      <c r="L66" s="70">
        <v>1947.1028801360001</v>
      </c>
      <c r="M66" s="70">
        <v>2112.3520954529999</v>
      </c>
      <c r="N66" s="70">
        <v>2068.0258843430001</v>
      </c>
      <c r="O66" s="70">
        <v>1837.277634498</v>
      </c>
      <c r="P66" s="70">
        <v>1751.931768763</v>
      </c>
      <c r="Q66" s="70">
        <v>1792.5199898149999</v>
      </c>
      <c r="R66" s="70">
        <v>1750.1496257389999</v>
      </c>
      <c r="S66" s="381"/>
      <c r="W66" s="38"/>
    </row>
    <row r="67" spans="1:23" ht="16.95" customHeight="1">
      <c r="A67" s="97" t="s">
        <v>186</v>
      </c>
      <c r="B67" s="1172" t="s">
        <v>279</v>
      </c>
      <c r="C67" s="70">
        <v>0</v>
      </c>
      <c r="D67" s="70">
        <v>86.038261809000005</v>
      </c>
      <c r="E67" s="70">
        <v>89.199340563999996</v>
      </c>
      <c r="F67" s="70">
        <v>157.488600252</v>
      </c>
      <c r="G67" s="70">
        <v>150.77899194700001</v>
      </c>
      <c r="H67" s="70">
        <v>144.02651679100001</v>
      </c>
      <c r="I67" s="70">
        <v>138.372113501</v>
      </c>
      <c r="J67" s="70">
        <v>115.271761277</v>
      </c>
      <c r="K67" s="70">
        <v>114.101431813</v>
      </c>
      <c r="L67" s="70">
        <v>113.397605465</v>
      </c>
      <c r="M67" s="70">
        <v>147.32793129000001</v>
      </c>
      <c r="N67" s="70">
        <v>152.92419412699999</v>
      </c>
      <c r="O67" s="70">
        <v>149.43883268499999</v>
      </c>
      <c r="P67" s="70">
        <v>144.027121593</v>
      </c>
      <c r="Q67" s="70">
        <v>133.64088855899999</v>
      </c>
      <c r="R67" s="70">
        <v>171.37430768999999</v>
      </c>
      <c r="S67" s="381"/>
      <c r="W67" s="38"/>
    </row>
    <row r="68" spans="1:23" ht="16.95" customHeight="1">
      <c r="A68" s="97" t="s">
        <v>187</v>
      </c>
      <c r="B68" s="1173" t="s">
        <v>57</v>
      </c>
      <c r="C68" s="70">
        <v>2559.3889290000002</v>
      </c>
      <c r="D68" s="70">
        <v>2676.8522069090004</v>
      </c>
      <c r="E68" s="70">
        <v>2732.0781888850001</v>
      </c>
      <c r="F68" s="70">
        <v>2582.9787611239999</v>
      </c>
      <c r="G68" s="70">
        <v>2575.707771373</v>
      </c>
      <c r="H68" s="70">
        <v>2552.8628278770002</v>
      </c>
      <c r="I68" s="70">
        <v>2559.9485297669999</v>
      </c>
      <c r="J68" s="70">
        <v>2602.1546982230002</v>
      </c>
      <c r="K68" s="70">
        <v>2548.0625370510002</v>
      </c>
      <c r="L68" s="70">
        <v>2579.983342864</v>
      </c>
      <c r="M68" s="70">
        <v>2619.8687378039999</v>
      </c>
      <c r="N68" s="70">
        <v>263.19274970200001</v>
      </c>
      <c r="O68" s="70">
        <v>266.42316939900002</v>
      </c>
      <c r="P68" s="70">
        <v>266.89001650500001</v>
      </c>
      <c r="Q68" s="70">
        <v>271.81863675</v>
      </c>
      <c r="R68" s="70">
        <v>290.58061099000003</v>
      </c>
      <c r="S68" s="381"/>
      <c r="W68" s="38"/>
    </row>
    <row r="69" spans="1:23" ht="16.95" customHeight="1">
      <c r="A69" s="97" t="s">
        <v>188</v>
      </c>
      <c r="B69" s="1173" t="s">
        <v>58</v>
      </c>
      <c r="C69" s="70">
        <v>2621.7036990000001</v>
      </c>
      <c r="D69" s="70">
        <v>2842.8057229639999</v>
      </c>
      <c r="E69" s="70">
        <v>2897.8034765839998</v>
      </c>
      <c r="F69" s="70">
        <v>2990.0170206960001</v>
      </c>
      <c r="G69" s="70">
        <v>2985.6732553430002</v>
      </c>
      <c r="H69" s="70">
        <v>3046.0289475300001</v>
      </c>
      <c r="I69" s="70">
        <v>3068.1130066649998</v>
      </c>
      <c r="J69" s="70">
        <v>3007.496307071</v>
      </c>
      <c r="K69" s="70">
        <v>3107.2085262999999</v>
      </c>
      <c r="L69" s="70">
        <v>3180.6877926329998</v>
      </c>
      <c r="M69" s="70">
        <v>3196.3628237090002</v>
      </c>
      <c r="N69" s="70">
        <v>3130.2240026519999</v>
      </c>
      <c r="O69" s="70">
        <v>3141.2121284939999</v>
      </c>
      <c r="P69" s="70">
        <v>3148.4711544219999</v>
      </c>
      <c r="Q69" s="70">
        <v>3160.5018263239999</v>
      </c>
      <c r="R69" s="70">
        <v>3177.948590724</v>
      </c>
      <c r="S69" s="381"/>
      <c r="W69" s="38"/>
    </row>
    <row r="70" spans="1:23" ht="16.95" customHeight="1">
      <c r="A70" s="96" t="s">
        <v>189</v>
      </c>
      <c r="B70" s="1173" t="s">
        <v>59</v>
      </c>
      <c r="C70" s="70">
        <v>1285.886939</v>
      </c>
      <c r="D70" s="70">
        <v>1798.0760312779998</v>
      </c>
      <c r="E70" s="70">
        <v>2090.7855399919999</v>
      </c>
      <c r="F70" s="70">
        <v>2127.3712743870001</v>
      </c>
      <c r="G70" s="70">
        <v>2122.2183249909999</v>
      </c>
      <c r="H70" s="70">
        <v>2111.4997708689998</v>
      </c>
      <c r="I70" s="70">
        <v>2123.6433826990001</v>
      </c>
      <c r="J70" s="70">
        <v>2165.7131853679998</v>
      </c>
      <c r="K70" s="70">
        <v>2170.5687879560001</v>
      </c>
      <c r="L70" s="70">
        <v>2180.4879092159999</v>
      </c>
      <c r="M70" s="70">
        <v>2178.1173966020001</v>
      </c>
      <c r="N70" s="70">
        <v>2158.8237102789999</v>
      </c>
      <c r="O70" s="70">
        <v>2140.3499806340001</v>
      </c>
      <c r="P70" s="70">
        <v>2163.109085133</v>
      </c>
      <c r="Q70" s="70">
        <v>2170.253906809</v>
      </c>
      <c r="R70" s="70">
        <v>2170.6973145530001</v>
      </c>
      <c r="S70" s="381"/>
      <c r="W70" s="38"/>
    </row>
    <row r="71" spans="1:23" ht="16.95" customHeight="1">
      <c r="A71" s="96" t="s">
        <v>190</v>
      </c>
      <c r="B71" s="1172" t="s">
        <v>60</v>
      </c>
      <c r="C71" s="70">
        <v>289.72305599999999</v>
      </c>
      <c r="D71" s="70">
        <v>333.57030139200003</v>
      </c>
      <c r="E71" s="70">
        <v>376.25599782400002</v>
      </c>
      <c r="F71" s="70">
        <v>386.56214302199999</v>
      </c>
      <c r="G71" s="70">
        <v>385.96050965000001</v>
      </c>
      <c r="H71" s="70">
        <v>387.26264327000001</v>
      </c>
      <c r="I71" s="70">
        <v>394.08090270399998</v>
      </c>
      <c r="J71" s="70">
        <v>438.45698286800001</v>
      </c>
      <c r="K71" s="70">
        <v>409.96048491499999</v>
      </c>
      <c r="L71" s="70">
        <v>404.74873387299999</v>
      </c>
      <c r="M71" s="70">
        <v>397.67026398500002</v>
      </c>
      <c r="N71" s="70">
        <v>381.31220022399998</v>
      </c>
      <c r="O71" s="70">
        <v>400.87416251799999</v>
      </c>
      <c r="P71" s="70">
        <v>402.864457007</v>
      </c>
      <c r="Q71" s="70">
        <v>410.229293853</v>
      </c>
      <c r="R71" s="70">
        <v>418.75236220300002</v>
      </c>
      <c r="S71" s="381"/>
      <c r="W71" s="38"/>
    </row>
    <row r="72" spans="1:23" ht="16.95" customHeight="1">
      <c r="A72" s="96" t="s">
        <v>191</v>
      </c>
      <c r="B72" s="1172" t="s">
        <v>61</v>
      </c>
      <c r="C72" s="70">
        <v>7.4019969999999997</v>
      </c>
      <c r="D72" s="70">
        <v>8.8486846109999995</v>
      </c>
      <c r="E72" s="70">
        <v>121.17459067199999</v>
      </c>
      <c r="F72" s="70">
        <v>144.141437594</v>
      </c>
      <c r="G72" s="70">
        <v>143.37198776100001</v>
      </c>
      <c r="H72" s="70">
        <v>142.61816558999999</v>
      </c>
      <c r="I72" s="70">
        <v>132.070143933</v>
      </c>
      <c r="J72" s="70">
        <v>143.495785794</v>
      </c>
      <c r="K72" s="70">
        <v>131.57252982</v>
      </c>
      <c r="L72" s="70">
        <v>129.33436195199999</v>
      </c>
      <c r="M72" s="70">
        <v>148.676633227</v>
      </c>
      <c r="N72" s="70">
        <v>138.02637228500001</v>
      </c>
      <c r="O72" s="70">
        <v>135.56185771299999</v>
      </c>
      <c r="P72" s="70">
        <v>153.30544626099999</v>
      </c>
      <c r="Q72" s="70">
        <v>138.00865279000001</v>
      </c>
      <c r="R72" s="70">
        <v>162.435403842</v>
      </c>
      <c r="S72" s="381"/>
      <c r="W72" s="38"/>
    </row>
    <row r="73" spans="1:23" ht="16.95" customHeight="1">
      <c r="A73" s="96" t="s">
        <v>192</v>
      </c>
      <c r="B73" s="1172" t="s">
        <v>62</v>
      </c>
      <c r="C73" s="70">
        <v>33.384124999999997</v>
      </c>
      <c r="D73" s="70">
        <v>54.41122153300001</v>
      </c>
      <c r="E73" s="70">
        <v>31.651631943000002</v>
      </c>
      <c r="F73" s="70">
        <v>28.821189287999999</v>
      </c>
      <c r="G73" s="70">
        <v>31.865914773</v>
      </c>
      <c r="H73" s="70">
        <v>31.150346298999999</v>
      </c>
      <c r="I73" s="70">
        <v>37.650798242999997</v>
      </c>
      <c r="J73" s="70">
        <v>40.782503636999998</v>
      </c>
      <c r="K73" s="70">
        <v>42.519669837000002</v>
      </c>
      <c r="L73" s="70">
        <v>44.589018756000002</v>
      </c>
      <c r="M73" s="70">
        <v>46.912142965000001</v>
      </c>
      <c r="N73" s="70">
        <v>48.277492760999998</v>
      </c>
      <c r="O73" s="70">
        <v>50.840131528000001</v>
      </c>
      <c r="P73" s="70">
        <v>49.083058940999997</v>
      </c>
      <c r="Q73" s="70">
        <v>49.867315834000003</v>
      </c>
      <c r="R73" s="70">
        <v>50.981812146999999</v>
      </c>
      <c r="S73" s="381"/>
      <c r="W73" s="38"/>
    </row>
    <row r="74" spans="1:23" ht="16.95" customHeight="1">
      <c r="A74" s="96" t="s">
        <v>193</v>
      </c>
      <c r="B74" s="1172" t="s">
        <v>63</v>
      </c>
      <c r="C74" s="70">
        <v>1465.87995</v>
      </c>
      <c r="D74" s="70">
        <v>1617.333734433</v>
      </c>
      <c r="E74" s="70">
        <v>1706.7636075569999</v>
      </c>
      <c r="F74" s="70">
        <v>1755.91315278</v>
      </c>
      <c r="G74" s="70">
        <v>1769.757305699</v>
      </c>
      <c r="H74" s="70">
        <v>1771.927480799</v>
      </c>
      <c r="I74" s="70">
        <v>1800.162196318</v>
      </c>
      <c r="J74" s="70">
        <v>1842.569189375</v>
      </c>
      <c r="K74" s="70">
        <v>1837.036697886</v>
      </c>
      <c r="L74" s="70">
        <v>1821.941456539</v>
      </c>
      <c r="M74" s="70">
        <v>1824.5970204929999</v>
      </c>
      <c r="N74" s="70">
        <v>1838.1421963549999</v>
      </c>
      <c r="O74" s="70">
        <v>1891.757944295</v>
      </c>
      <c r="P74" s="70">
        <v>1868.893439553</v>
      </c>
      <c r="Q74" s="70">
        <v>1877.700740455</v>
      </c>
      <c r="R74" s="70">
        <v>1895.7004070979999</v>
      </c>
      <c r="S74" s="381"/>
      <c r="W74" s="38"/>
    </row>
    <row r="75" spans="1:23" ht="16.95" customHeight="1">
      <c r="A75" s="96" t="s">
        <v>194</v>
      </c>
      <c r="B75" s="1172" t="s">
        <v>64</v>
      </c>
      <c r="C75" s="70">
        <v>15570.680904000001</v>
      </c>
      <c r="D75" s="70">
        <v>17073.846067018996</v>
      </c>
      <c r="E75" s="70">
        <v>18527.798679173</v>
      </c>
      <c r="F75" s="70">
        <v>19014.600950888002</v>
      </c>
      <c r="G75" s="70">
        <v>19147.563003939998</v>
      </c>
      <c r="H75" s="70">
        <v>19082.107925595999</v>
      </c>
      <c r="I75" s="70">
        <v>19191.530400954001</v>
      </c>
      <c r="J75" s="70">
        <v>19245.170177710999</v>
      </c>
      <c r="K75" s="70">
        <v>19214.975034532999</v>
      </c>
      <c r="L75" s="70">
        <v>19314.86582019</v>
      </c>
      <c r="M75" s="70">
        <v>19650.014781770999</v>
      </c>
      <c r="N75" s="70">
        <v>19618.282710736999</v>
      </c>
      <c r="O75" s="70">
        <v>19829.566853556</v>
      </c>
      <c r="P75" s="70">
        <v>20033.515590399002</v>
      </c>
      <c r="Q75" s="70">
        <v>19769.931172273002</v>
      </c>
      <c r="R75" s="70">
        <v>20067.027516102</v>
      </c>
      <c r="S75" s="381"/>
      <c r="W75" s="38"/>
    </row>
    <row r="76" spans="1:23" ht="16.95" customHeight="1">
      <c r="A76" s="96" t="s">
        <v>195</v>
      </c>
      <c r="B76" s="1172" t="s">
        <v>65</v>
      </c>
      <c r="C76" s="70">
        <v>727.27212799999995</v>
      </c>
      <c r="D76" s="70">
        <v>866.71517809700015</v>
      </c>
      <c r="E76" s="70">
        <v>905.93630384999994</v>
      </c>
      <c r="F76" s="70">
        <v>895.14725178100002</v>
      </c>
      <c r="G76" s="70">
        <v>892.09783166399995</v>
      </c>
      <c r="H76" s="70">
        <v>897.71865613800003</v>
      </c>
      <c r="I76" s="70">
        <v>898.25746974000003</v>
      </c>
      <c r="J76" s="70">
        <v>897.72441632100004</v>
      </c>
      <c r="K76" s="70">
        <v>915.65016569600004</v>
      </c>
      <c r="L76" s="70">
        <v>913.13146218899999</v>
      </c>
      <c r="M76" s="70">
        <v>900.78353909500004</v>
      </c>
      <c r="N76" s="70">
        <v>821.61222284200005</v>
      </c>
      <c r="O76" s="70">
        <v>821.15091022800004</v>
      </c>
      <c r="P76" s="70">
        <v>826.92076029199995</v>
      </c>
      <c r="Q76" s="70">
        <v>823.12098418599999</v>
      </c>
      <c r="R76" s="70">
        <v>816.78337247399998</v>
      </c>
      <c r="S76" s="381"/>
      <c r="W76" s="38"/>
    </row>
    <row r="77" spans="1:23" ht="16.95" customHeight="1">
      <c r="A77" s="96" t="s">
        <v>196</v>
      </c>
      <c r="B77" s="1172" t="s">
        <v>66</v>
      </c>
      <c r="C77" s="70">
        <v>1987.4396609999999</v>
      </c>
      <c r="D77" s="70">
        <v>2177.282312632</v>
      </c>
      <c r="E77" s="70">
        <v>2348.2787049479998</v>
      </c>
      <c r="F77" s="70">
        <v>2298.2729694730001</v>
      </c>
      <c r="G77" s="70">
        <v>2317.1761366440001</v>
      </c>
      <c r="H77" s="70">
        <v>2324.6369076609999</v>
      </c>
      <c r="I77" s="70">
        <v>2363.6790665379999</v>
      </c>
      <c r="J77" s="70">
        <v>2415.5733013180002</v>
      </c>
      <c r="K77" s="70">
        <v>2333.049343915</v>
      </c>
      <c r="L77" s="70">
        <v>2396.7770848780001</v>
      </c>
      <c r="M77" s="70">
        <v>2396.353654863</v>
      </c>
      <c r="N77" s="70">
        <v>6915.9798147560005</v>
      </c>
      <c r="O77" s="70">
        <v>6797.1574715380002</v>
      </c>
      <c r="P77" s="70">
        <v>6733.1168107049998</v>
      </c>
      <c r="Q77" s="70">
        <v>6640.2725407730004</v>
      </c>
      <c r="R77" s="70">
        <v>6674.9684512220001</v>
      </c>
      <c r="S77" s="381"/>
      <c r="W77" s="38"/>
    </row>
    <row r="78" spans="1:23" ht="16.95" customHeight="1">
      <c r="A78" s="96" t="s">
        <v>197</v>
      </c>
      <c r="B78" s="1172" t="s">
        <v>67</v>
      </c>
      <c r="C78" s="70">
        <v>1394.438093</v>
      </c>
      <c r="D78" s="70">
        <v>1429.4168564749996</v>
      </c>
      <c r="E78" s="70">
        <v>1678.0807625089999</v>
      </c>
      <c r="F78" s="70">
        <v>1699.840160834</v>
      </c>
      <c r="G78" s="70">
        <v>1734.6126265190001</v>
      </c>
      <c r="H78" s="70">
        <v>1729.9192991320001</v>
      </c>
      <c r="I78" s="70">
        <v>1764.193414441</v>
      </c>
      <c r="J78" s="70">
        <v>1773.449070267</v>
      </c>
      <c r="K78" s="70">
        <v>1741.472900338</v>
      </c>
      <c r="L78" s="70">
        <v>1773.913837805</v>
      </c>
      <c r="M78" s="70">
        <v>1798.15809386</v>
      </c>
      <c r="N78" s="70">
        <v>301.453344163</v>
      </c>
      <c r="O78" s="70">
        <v>292.76754271900001</v>
      </c>
      <c r="P78" s="70">
        <v>300.99599509299998</v>
      </c>
      <c r="Q78" s="70">
        <v>292.26776026700003</v>
      </c>
      <c r="R78" s="70">
        <v>292.25526210300001</v>
      </c>
      <c r="S78" s="381"/>
      <c r="W78" s="38"/>
    </row>
    <row r="79" spans="1:23" ht="16.95" customHeight="1">
      <c r="A79" s="96" t="s">
        <v>198</v>
      </c>
      <c r="B79" s="1172" t="s">
        <v>68</v>
      </c>
      <c r="C79" s="70">
        <v>165.44814</v>
      </c>
      <c r="D79" s="70">
        <v>251.97974149999999</v>
      </c>
      <c r="E79" s="70">
        <v>282.38684639299998</v>
      </c>
      <c r="F79" s="70">
        <v>289.16649219200002</v>
      </c>
      <c r="G79" s="70">
        <v>296.16417188200001</v>
      </c>
      <c r="H79" s="70">
        <v>303.61755974900001</v>
      </c>
      <c r="I79" s="70">
        <v>307.64552026500002</v>
      </c>
      <c r="J79" s="70">
        <v>307.34277819900001</v>
      </c>
      <c r="K79" s="70">
        <v>313.15591855700001</v>
      </c>
      <c r="L79" s="70">
        <v>312.46587782699999</v>
      </c>
      <c r="M79" s="70">
        <v>312.93435364800001</v>
      </c>
      <c r="N79" s="70">
        <v>143.108975891</v>
      </c>
      <c r="O79" s="70">
        <v>144.90333746300001</v>
      </c>
      <c r="P79" s="70">
        <v>149.680934036</v>
      </c>
      <c r="Q79" s="70">
        <v>151.68894888700001</v>
      </c>
      <c r="R79" s="70">
        <v>152.70809474399999</v>
      </c>
      <c r="S79" s="381"/>
      <c r="W79" s="38"/>
    </row>
    <row r="80" spans="1:23" ht="16.95" customHeight="1">
      <c r="A80" s="96" t="s">
        <v>199</v>
      </c>
      <c r="B80" s="1172" t="s">
        <v>69</v>
      </c>
      <c r="C80" s="70">
        <v>752.85016199999995</v>
      </c>
      <c r="D80" s="70">
        <v>992.53050263100022</v>
      </c>
      <c r="E80" s="70">
        <v>718.302858571</v>
      </c>
      <c r="F80" s="70">
        <v>701.32456381099996</v>
      </c>
      <c r="G80" s="70">
        <v>706.53054931400004</v>
      </c>
      <c r="H80" s="70">
        <v>708.20217231900006</v>
      </c>
      <c r="I80" s="70">
        <v>706.60937160900005</v>
      </c>
      <c r="J80" s="70">
        <v>711.85190116399997</v>
      </c>
      <c r="K80" s="70">
        <v>705.799275395</v>
      </c>
      <c r="L80" s="70">
        <v>707.56594059600002</v>
      </c>
      <c r="M80" s="70">
        <v>618.627067786</v>
      </c>
      <c r="N80" s="70">
        <v>485.57079730999999</v>
      </c>
      <c r="O80" s="70">
        <v>492.93934999099997</v>
      </c>
      <c r="P80" s="70">
        <v>485.42562796499999</v>
      </c>
      <c r="Q80" s="70">
        <v>486.15796728399999</v>
      </c>
      <c r="R80" s="70">
        <v>481.87327632400002</v>
      </c>
      <c r="S80" s="381"/>
      <c r="W80" s="38"/>
    </row>
    <row r="81" spans="1:23" ht="16.95" customHeight="1">
      <c r="A81" s="96" t="s">
        <v>238</v>
      </c>
      <c r="B81" s="1172" t="s">
        <v>335</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381"/>
      <c r="W81" s="38"/>
    </row>
    <row r="82" spans="1:23" ht="25.2" customHeight="1" thickBot="1">
      <c r="A82" s="541"/>
      <c r="B82" s="542" t="s">
        <v>72</v>
      </c>
      <c r="C82" s="543">
        <f>SUM(C47:C81)</f>
        <v>135692.92267999999</v>
      </c>
      <c r="D82" s="543">
        <v>155075.4406989089</v>
      </c>
      <c r="E82" s="543">
        <v>168442.69882947198</v>
      </c>
      <c r="F82" s="543">
        <v>175039.22797883896</v>
      </c>
      <c r="G82" s="543">
        <v>175658.83358783994</v>
      </c>
      <c r="H82" s="543">
        <v>176620.87104048897</v>
      </c>
      <c r="I82" s="543">
        <v>178127.047858051</v>
      </c>
      <c r="J82" s="543">
        <v>182301.55206078498</v>
      </c>
      <c r="K82" s="543">
        <v>180987.53969844599</v>
      </c>
      <c r="L82" s="543">
        <v>181894.63357411098</v>
      </c>
      <c r="M82" s="543">
        <v>181603.11906335095</v>
      </c>
      <c r="N82" s="543">
        <v>180766.59255555694</v>
      </c>
      <c r="O82" s="543">
        <v>184477.17661983607</v>
      </c>
      <c r="P82" s="543">
        <v>185701.61680103603</v>
      </c>
      <c r="Q82" s="543">
        <v>187124.33720043697</v>
      </c>
      <c r="R82" s="543">
        <v>188874.10468748998</v>
      </c>
      <c r="S82" s="544"/>
      <c r="W82" s="38"/>
    </row>
    <row r="83" spans="1:23" s="49" customFormat="1" ht="26.25" hidden="1" customHeight="1" thickBot="1">
      <c r="A83" s="1169" t="s">
        <v>12</v>
      </c>
      <c r="B83" s="1170" t="s">
        <v>270</v>
      </c>
      <c r="C83" s="530"/>
      <c r="D83" s="530"/>
      <c r="E83" s="530"/>
      <c r="F83" s="530"/>
      <c r="G83" s="530"/>
      <c r="H83" s="530"/>
      <c r="I83" s="530"/>
      <c r="J83" s="530"/>
      <c r="K83" s="530"/>
      <c r="L83" s="530"/>
      <c r="M83" s="530"/>
      <c r="N83" s="530"/>
      <c r="O83" s="530"/>
      <c r="P83" s="530"/>
      <c r="Q83" s="530"/>
      <c r="R83" s="530"/>
      <c r="S83" s="1171"/>
      <c r="T83" s="218"/>
      <c r="U83" s="70"/>
      <c r="V83" s="219"/>
      <c r="W83" s="220"/>
    </row>
    <row r="84" spans="1:23" ht="19.5" hidden="1" customHeight="1">
      <c r="A84" s="1174" t="s">
        <v>12</v>
      </c>
      <c r="B84" s="203" t="s">
        <v>73</v>
      </c>
      <c r="C84" s="204"/>
      <c r="D84" s="204"/>
      <c r="E84" s="204"/>
      <c r="F84" s="204"/>
      <c r="G84" s="204"/>
      <c r="H84" s="204"/>
      <c r="I84" s="204"/>
      <c r="J84" s="204"/>
      <c r="K84" s="204"/>
      <c r="L84" s="204"/>
      <c r="M84" s="204"/>
      <c r="N84" s="204"/>
      <c r="O84" s="204"/>
      <c r="P84" s="204"/>
      <c r="Q84" s="204"/>
      <c r="R84" s="204"/>
      <c r="S84" s="1175"/>
      <c r="W84" s="38"/>
    </row>
    <row r="85" spans="1:23" ht="75" customHeight="1">
      <c r="A85" s="1393" t="s">
        <v>740</v>
      </c>
      <c r="B85" s="1429"/>
      <c r="C85" s="1429"/>
      <c r="D85" s="1429"/>
      <c r="E85" s="1429"/>
      <c r="F85" s="1429"/>
      <c r="G85" s="1429"/>
      <c r="H85" s="1429"/>
      <c r="I85" s="1429"/>
      <c r="J85" s="1429"/>
      <c r="K85" s="1429"/>
      <c r="L85" s="1429"/>
      <c r="M85" s="1429"/>
      <c r="N85" s="1429"/>
      <c r="O85" s="1429"/>
      <c r="P85" s="1429"/>
      <c r="Q85" s="1429"/>
      <c r="R85" s="1429"/>
      <c r="S85" s="1430"/>
    </row>
    <row r="86" spans="1:23" ht="22.2" customHeight="1">
      <c r="A86" s="1427" t="s">
        <v>552</v>
      </c>
      <c r="B86" s="1428"/>
      <c r="C86" s="1367" t="s">
        <v>277</v>
      </c>
      <c r="D86" s="1357" t="s">
        <v>854</v>
      </c>
      <c r="E86" s="1424">
        <v>2021</v>
      </c>
      <c r="F86" s="1424">
        <v>2022</v>
      </c>
      <c r="G86" s="1424"/>
      <c r="H86" s="1424"/>
      <c r="I86" s="1424"/>
      <c r="J86" s="1424"/>
      <c r="K86" s="1424">
        <v>2023</v>
      </c>
      <c r="L86" s="1424"/>
      <c r="M86" s="1424"/>
      <c r="N86" s="1424"/>
      <c r="O86" s="1424"/>
      <c r="P86" s="1424"/>
      <c r="Q86" s="1424"/>
      <c r="R86" s="1424"/>
      <c r="S86" s="897"/>
    </row>
    <row r="87" spans="1:23" ht="22.2" customHeight="1">
      <c r="A87" s="1427"/>
      <c r="B87" s="1428"/>
      <c r="C87" s="1367"/>
      <c r="D87" s="1358"/>
      <c r="E87" s="1367"/>
      <c r="F87" s="811" t="s">
        <v>267</v>
      </c>
      <c r="G87" s="811" t="s">
        <v>7</v>
      </c>
      <c r="H87" s="811" t="s">
        <v>13</v>
      </c>
      <c r="I87" s="811" t="s">
        <v>14</v>
      </c>
      <c r="J87" s="811" t="s">
        <v>15</v>
      </c>
      <c r="K87" s="811" t="s">
        <v>0</v>
      </c>
      <c r="L87" s="946" t="s">
        <v>1</v>
      </c>
      <c r="M87" s="946" t="s">
        <v>2</v>
      </c>
      <c r="N87" s="946" t="s">
        <v>3</v>
      </c>
      <c r="O87" s="946" t="s">
        <v>4</v>
      </c>
      <c r="P87" s="946" t="s">
        <v>5</v>
      </c>
      <c r="Q87" s="946" t="s">
        <v>6</v>
      </c>
      <c r="R87" s="946" t="s">
        <v>267</v>
      </c>
      <c r="S87" s="808"/>
    </row>
    <row r="88" spans="1:23" ht="25.2" customHeight="1">
      <c r="A88" s="1439" t="s">
        <v>553</v>
      </c>
      <c r="B88" s="1440"/>
      <c r="C88" s="70">
        <v>10</v>
      </c>
      <c r="D88" s="70">
        <v>8</v>
      </c>
      <c r="E88" s="70">
        <v>5</v>
      </c>
      <c r="F88" s="70">
        <v>2</v>
      </c>
      <c r="G88" s="70">
        <v>3</v>
      </c>
      <c r="H88" s="70">
        <v>3</v>
      </c>
      <c r="I88" s="70">
        <v>2</v>
      </c>
      <c r="J88" s="70">
        <v>2</v>
      </c>
      <c r="K88" s="70">
        <v>2</v>
      </c>
      <c r="L88" s="70">
        <v>2</v>
      </c>
      <c r="M88" s="70">
        <v>2</v>
      </c>
      <c r="N88" s="70">
        <v>2</v>
      </c>
      <c r="O88" s="70">
        <v>4</v>
      </c>
      <c r="P88" s="70">
        <v>4</v>
      </c>
      <c r="Q88" s="70">
        <v>4</v>
      </c>
      <c r="R88" s="70">
        <v>4</v>
      </c>
      <c r="S88" s="381"/>
    </row>
    <row r="89" spans="1:23" ht="25.2" customHeight="1">
      <c r="A89" s="1019"/>
      <c r="B89" s="1176" t="s">
        <v>554</v>
      </c>
      <c r="C89" s="70"/>
      <c r="D89" s="70"/>
      <c r="E89" s="70"/>
      <c r="F89" s="70"/>
      <c r="G89" s="70"/>
      <c r="H89" s="70"/>
      <c r="I89" s="70"/>
      <c r="J89" s="70"/>
      <c r="K89" s="70"/>
      <c r="L89" s="70"/>
      <c r="M89" s="70"/>
      <c r="N89" s="70"/>
      <c r="O89" s="70"/>
      <c r="P89" s="70"/>
      <c r="Q89" s="70"/>
      <c r="R89" s="70"/>
      <c r="S89" s="381"/>
    </row>
    <row r="90" spans="1:23" ht="25.2" customHeight="1">
      <c r="A90" s="1439" t="s">
        <v>553</v>
      </c>
      <c r="B90" s="1440"/>
      <c r="C90" s="70">
        <v>90</v>
      </c>
      <c r="D90" s="70">
        <v>49</v>
      </c>
      <c r="E90" s="70">
        <v>37</v>
      </c>
      <c r="F90" s="70">
        <v>35</v>
      </c>
      <c r="G90" s="70">
        <v>34</v>
      </c>
      <c r="H90" s="70">
        <v>32</v>
      </c>
      <c r="I90" s="70">
        <v>29</v>
      </c>
      <c r="J90" s="70">
        <v>30</v>
      </c>
      <c r="K90" s="70">
        <v>31</v>
      </c>
      <c r="L90" s="70">
        <v>29</v>
      </c>
      <c r="M90" s="70">
        <v>26</v>
      </c>
      <c r="N90" s="70">
        <v>26</v>
      </c>
      <c r="O90" s="70">
        <v>24</v>
      </c>
      <c r="P90" s="70">
        <v>25</v>
      </c>
      <c r="Q90" s="70">
        <v>26</v>
      </c>
      <c r="R90" s="70">
        <v>25</v>
      </c>
      <c r="S90" s="381"/>
    </row>
    <row r="91" spans="1:23" ht="25.2" customHeight="1">
      <c r="A91" s="1019"/>
      <c r="B91" s="1176" t="s">
        <v>555</v>
      </c>
      <c r="C91" s="70"/>
      <c r="D91" s="70"/>
      <c r="E91" s="70"/>
      <c r="F91" s="70"/>
      <c r="G91" s="70"/>
      <c r="H91" s="70"/>
      <c r="I91" s="70"/>
      <c r="J91" s="70"/>
      <c r="K91" s="70"/>
      <c r="L91" s="70"/>
      <c r="M91" s="70"/>
      <c r="N91" s="70"/>
      <c r="O91" s="70"/>
      <c r="P91" s="70"/>
      <c r="Q91" s="70"/>
      <c r="R91" s="70"/>
      <c r="S91" s="381"/>
    </row>
    <row r="92" spans="1:23" ht="25.2" customHeight="1">
      <c r="A92" s="1439" t="s">
        <v>553</v>
      </c>
      <c r="B92" s="1440"/>
      <c r="C92" s="70">
        <v>173</v>
      </c>
      <c r="D92" s="70">
        <v>123</v>
      </c>
      <c r="E92" s="70">
        <v>102</v>
      </c>
      <c r="F92" s="70">
        <v>85</v>
      </c>
      <c r="G92" s="70">
        <v>83</v>
      </c>
      <c r="H92" s="70">
        <v>82</v>
      </c>
      <c r="I92" s="70">
        <v>82</v>
      </c>
      <c r="J92" s="70">
        <v>85</v>
      </c>
      <c r="K92" s="70">
        <v>76</v>
      </c>
      <c r="L92" s="70">
        <v>72</v>
      </c>
      <c r="M92" s="70">
        <v>74</v>
      </c>
      <c r="N92" s="70">
        <v>75</v>
      </c>
      <c r="O92" s="70">
        <v>74</v>
      </c>
      <c r="P92" s="70">
        <v>71</v>
      </c>
      <c r="Q92" s="70">
        <v>70</v>
      </c>
      <c r="R92" s="70">
        <v>70</v>
      </c>
      <c r="S92" s="381"/>
    </row>
    <row r="93" spans="1:23" ht="25.2" customHeight="1">
      <c r="A93" s="1019"/>
      <c r="B93" s="1176" t="s">
        <v>556</v>
      </c>
      <c r="C93" s="70"/>
      <c r="D93" s="70"/>
      <c r="E93" s="70"/>
      <c r="F93" s="70"/>
      <c r="G93" s="70"/>
      <c r="H93" s="70"/>
      <c r="I93" s="70"/>
      <c r="J93" s="70"/>
      <c r="K93" s="70"/>
      <c r="L93" s="70"/>
      <c r="M93" s="70"/>
      <c r="N93" s="70"/>
      <c r="O93" s="70"/>
      <c r="P93" s="70"/>
      <c r="Q93" s="70"/>
      <c r="R93" s="70"/>
      <c r="S93" s="381"/>
    </row>
    <row r="94" spans="1:23" ht="25.2" customHeight="1">
      <c r="A94" s="1439" t="s">
        <v>553</v>
      </c>
      <c r="B94" s="1440"/>
      <c r="C94" s="70">
        <v>1324</v>
      </c>
      <c r="D94" s="70">
        <v>1326</v>
      </c>
      <c r="E94" s="70">
        <v>1324</v>
      </c>
      <c r="F94" s="70">
        <v>1328</v>
      </c>
      <c r="G94" s="70">
        <v>1326</v>
      </c>
      <c r="H94" s="70">
        <v>1328</v>
      </c>
      <c r="I94" s="70">
        <v>1329</v>
      </c>
      <c r="J94" s="70">
        <v>1324</v>
      </c>
      <c r="K94" s="70">
        <v>1328</v>
      </c>
      <c r="L94" s="70">
        <v>1326</v>
      </c>
      <c r="M94" s="70">
        <v>1324</v>
      </c>
      <c r="N94" s="70">
        <v>1313</v>
      </c>
      <c r="O94" s="70">
        <v>1311</v>
      </c>
      <c r="P94" s="70">
        <v>1313</v>
      </c>
      <c r="Q94" s="70">
        <v>1313</v>
      </c>
      <c r="R94" s="70">
        <v>1313</v>
      </c>
      <c r="S94" s="381"/>
    </row>
    <row r="95" spans="1:23" ht="25.2" customHeight="1">
      <c r="A95" s="1019"/>
      <c r="B95" s="1176" t="s">
        <v>557</v>
      </c>
      <c r="C95" s="70"/>
      <c r="D95" s="70"/>
      <c r="E95" s="70"/>
      <c r="F95" s="70"/>
      <c r="G95" s="70"/>
      <c r="H95" s="70"/>
      <c r="I95" s="70"/>
      <c r="J95" s="70"/>
      <c r="K95" s="70"/>
      <c r="L95" s="70"/>
      <c r="M95" s="70"/>
      <c r="N95" s="70"/>
      <c r="O95" s="70"/>
      <c r="P95" s="70"/>
      <c r="Q95" s="70"/>
      <c r="R95" s="70"/>
      <c r="S95" s="381"/>
    </row>
    <row r="96" spans="1:23" ht="27.75" customHeight="1" thickBot="1">
      <c r="A96" s="545"/>
      <c r="B96" s="546" t="s">
        <v>72</v>
      </c>
      <c r="C96" s="547">
        <f>SUM(C88:C94)</f>
        <v>1597</v>
      </c>
      <c r="D96" s="547">
        <v>1506</v>
      </c>
      <c r="E96" s="547">
        <v>1468</v>
      </c>
      <c r="F96" s="547">
        <v>1450</v>
      </c>
      <c r="G96" s="547">
        <v>1446</v>
      </c>
      <c r="H96" s="547">
        <v>1445</v>
      </c>
      <c r="I96" s="547">
        <v>1442</v>
      </c>
      <c r="J96" s="547">
        <v>1441</v>
      </c>
      <c r="K96" s="547">
        <v>1437</v>
      </c>
      <c r="L96" s="547">
        <v>1429</v>
      </c>
      <c r="M96" s="547">
        <v>1426</v>
      </c>
      <c r="N96" s="547">
        <v>1416</v>
      </c>
      <c r="O96" s="547">
        <v>1413</v>
      </c>
      <c r="P96" s="547">
        <v>1413</v>
      </c>
      <c r="Q96" s="547">
        <v>1413</v>
      </c>
      <c r="R96" s="547">
        <v>1412</v>
      </c>
      <c r="S96" s="548"/>
      <c r="T96" s="69"/>
      <c r="U96" s="69"/>
      <c r="V96" s="69"/>
      <c r="W96" s="6"/>
    </row>
    <row r="97" spans="1:21" ht="75" customHeight="1">
      <c r="A97" s="1393" t="s">
        <v>741</v>
      </c>
      <c r="B97" s="1429"/>
      <c r="C97" s="1429"/>
      <c r="D97" s="1429"/>
      <c r="E97" s="1429"/>
      <c r="F97" s="1429"/>
      <c r="G97" s="1429"/>
      <c r="H97" s="1429"/>
      <c r="I97" s="1429"/>
      <c r="J97" s="1429"/>
      <c r="K97" s="1429"/>
      <c r="L97" s="1429"/>
      <c r="M97" s="1429"/>
      <c r="N97" s="1429"/>
      <c r="O97" s="1429"/>
      <c r="P97" s="1429"/>
      <c r="Q97" s="1429"/>
      <c r="R97" s="1429"/>
      <c r="S97" s="1430"/>
    </row>
    <row r="98" spans="1:21" ht="22.2" customHeight="1">
      <c r="A98" s="1427" t="s">
        <v>558</v>
      </c>
      <c r="B98" s="1428"/>
      <c r="C98" s="1367" t="s">
        <v>277</v>
      </c>
      <c r="D98" s="1357" t="s">
        <v>854</v>
      </c>
      <c r="E98" s="1359">
        <v>2021</v>
      </c>
      <c r="F98" s="1424">
        <v>2022</v>
      </c>
      <c r="G98" s="1424"/>
      <c r="H98" s="1424"/>
      <c r="I98" s="1424"/>
      <c r="J98" s="1424"/>
      <c r="K98" s="1424">
        <v>2023</v>
      </c>
      <c r="L98" s="1424"/>
      <c r="M98" s="1424"/>
      <c r="N98" s="1424"/>
      <c r="O98" s="1424"/>
      <c r="P98" s="1424"/>
      <c r="Q98" s="1424"/>
      <c r="R98" s="1424"/>
      <c r="S98" s="897"/>
    </row>
    <row r="99" spans="1:21" ht="22.2" customHeight="1">
      <c r="A99" s="1427"/>
      <c r="B99" s="1428"/>
      <c r="C99" s="1367"/>
      <c r="D99" s="1358"/>
      <c r="E99" s="1360"/>
      <c r="F99" s="811" t="s">
        <v>267</v>
      </c>
      <c r="G99" s="811" t="s">
        <v>7</v>
      </c>
      <c r="H99" s="811" t="s">
        <v>13</v>
      </c>
      <c r="I99" s="811" t="s">
        <v>14</v>
      </c>
      <c r="J99" s="811" t="s">
        <v>15</v>
      </c>
      <c r="K99" s="811" t="s">
        <v>0</v>
      </c>
      <c r="L99" s="946" t="s">
        <v>1</v>
      </c>
      <c r="M99" s="946" t="s">
        <v>2</v>
      </c>
      <c r="N99" s="946" t="s">
        <v>3</v>
      </c>
      <c r="O99" s="946" t="s">
        <v>4</v>
      </c>
      <c r="P99" s="946" t="s">
        <v>5</v>
      </c>
      <c r="Q99" s="946" t="s">
        <v>6</v>
      </c>
      <c r="R99" s="946" t="s">
        <v>267</v>
      </c>
      <c r="S99" s="808"/>
    </row>
    <row r="100" spans="1:21" ht="25.2" customHeight="1">
      <c r="A100" s="1437" t="s">
        <v>559</v>
      </c>
      <c r="B100" s="1438"/>
      <c r="C100" s="1177">
        <v>98220.411013000004</v>
      </c>
      <c r="D100" s="1177">
        <v>110770.35390510998</v>
      </c>
      <c r="E100" s="1177">
        <v>116580.223647816</v>
      </c>
      <c r="F100" s="1177">
        <v>125115.32815694301</v>
      </c>
      <c r="G100" s="1177">
        <v>126051.78327344601</v>
      </c>
      <c r="H100" s="1177">
        <v>126932.009794795</v>
      </c>
      <c r="I100" s="1177">
        <v>127938.839915474</v>
      </c>
      <c r="J100" s="1177">
        <v>129294.744957467</v>
      </c>
      <c r="K100" s="1177">
        <v>129198.520162104</v>
      </c>
      <c r="L100" s="1177">
        <v>131073.33370368599</v>
      </c>
      <c r="M100" s="1177">
        <v>132624.96133316102</v>
      </c>
      <c r="N100" s="1177">
        <v>133072.56777328701</v>
      </c>
      <c r="O100" s="1177">
        <v>134820.973900696</v>
      </c>
      <c r="P100" s="1177">
        <v>135751.298031755</v>
      </c>
      <c r="Q100" s="1177">
        <v>136488.54721782799</v>
      </c>
      <c r="R100" s="1177">
        <v>137486.97394182999</v>
      </c>
      <c r="S100" s="549"/>
    </row>
    <row r="101" spans="1:21" ht="25.2" customHeight="1">
      <c r="A101" s="1435" t="s">
        <v>562</v>
      </c>
      <c r="B101" s="1436"/>
      <c r="C101" s="1178">
        <v>91959.462494000007</v>
      </c>
      <c r="D101" s="1178">
        <v>102775.22738301265</v>
      </c>
      <c r="E101" s="1178">
        <v>99464.219931298998</v>
      </c>
      <c r="F101" s="1178">
        <v>104533.89727957299</v>
      </c>
      <c r="G101" s="1178">
        <v>105466.890990878</v>
      </c>
      <c r="H101" s="1178">
        <v>105135.86897656</v>
      </c>
      <c r="I101" s="1178">
        <v>106455.363022598</v>
      </c>
      <c r="J101" s="1178">
        <v>108489.15708064901</v>
      </c>
      <c r="K101" s="1178">
        <v>107388.240749098</v>
      </c>
      <c r="L101" s="1178">
        <v>108521.65907160001</v>
      </c>
      <c r="M101" s="1178">
        <v>108898.623128843</v>
      </c>
      <c r="N101" s="1178">
        <v>107862.065399927</v>
      </c>
      <c r="O101" s="1178">
        <v>109048.66239211</v>
      </c>
      <c r="P101" s="1178">
        <v>110146.619031965</v>
      </c>
      <c r="Q101" s="1178">
        <v>110105.390308852</v>
      </c>
      <c r="R101" s="1178">
        <v>110608.788918427</v>
      </c>
      <c r="S101" s="550"/>
    </row>
    <row r="102" spans="1:21" ht="25.2" customHeight="1">
      <c r="A102" s="1435" t="s">
        <v>735</v>
      </c>
      <c r="B102" s="1436"/>
      <c r="C102" s="1178"/>
      <c r="D102" s="1178">
        <v>0</v>
      </c>
      <c r="E102" s="1178">
        <v>9279.9373649209992</v>
      </c>
      <c r="F102" s="1178">
        <v>10592.046911084</v>
      </c>
      <c r="G102" s="1178">
        <v>10355.217918667</v>
      </c>
      <c r="H102" s="1178">
        <v>10802.311763979</v>
      </c>
      <c r="I102" s="1178">
        <v>10619.719643939001</v>
      </c>
      <c r="J102" s="1178">
        <v>10604.069536657</v>
      </c>
      <c r="K102" s="1178">
        <v>11035.575213396</v>
      </c>
      <c r="L102" s="1178">
        <v>11519.996027347999</v>
      </c>
      <c r="M102" s="1178">
        <v>12438.688331216001</v>
      </c>
      <c r="N102" s="1178">
        <v>13275.738955459999</v>
      </c>
      <c r="O102" s="1178">
        <v>13286.394268595999</v>
      </c>
      <c r="P102" s="1178">
        <v>13019.752091376</v>
      </c>
      <c r="Q102" s="1178">
        <v>13025.215060119001</v>
      </c>
      <c r="R102" s="1178">
        <v>12950.054330151999</v>
      </c>
      <c r="S102" s="550"/>
    </row>
    <row r="103" spans="1:21" ht="25.2" customHeight="1">
      <c r="A103" s="1435" t="s">
        <v>705</v>
      </c>
      <c r="B103" s="1436"/>
      <c r="C103" s="1178">
        <v>1136.7986989999999</v>
      </c>
      <c r="D103" s="1178">
        <v>922.8583836149968</v>
      </c>
      <c r="E103" s="1178">
        <v>982.28956382399997</v>
      </c>
      <c r="F103" s="1178">
        <v>1660.5470860779999</v>
      </c>
      <c r="G103" s="1178">
        <v>1645.6011059959999</v>
      </c>
      <c r="H103" s="1178">
        <v>1905.2327507340001</v>
      </c>
      <c r="I103" s="1178">
        <v>1697.3631331730001</v>
      </c>
      <c r="J103" s="1178">
        <v>1347.6217594950001</v>
      </c>
      <c r="K103" s="1178">
        <v>1755.114205374</v>
      </c>
      <c r="L103" s="1178">
        <v>1940.9223235459999</v>
      </c>
      <c r="M103" s="1178">
        <v>2187.0536999330002</v>
      </c>
      <c r="N103" s="1178">
        <v>2325.9845590220002</v>
      </c>
      <c r="O103" s="1178">
        <v>2407.2526918889998</v>
      </c>
      <c r="P103" s="1178">
        <v>2387.935512986</v>
      </c>
      <c r="Q103" s="1178">
        <v>2517.7295449439998</v>
      </c>
      <c r="R103" s="1178">
        <v>2560.295107723</v>
      </c>
      <c r="S103" s="550"/>
    </row>
    <row r="104" spans="1:21" ht="25.2" customHeight="1">
      <c r="A104" s="1435" t="s">
        <v>706</v>
      </c>
      <c r="B104" s="1436"/>
      <c r="C104" s="1178">
        <v>1287.321187</v>
      </c>
      <c r="D104" s="1178">
        <v>1292.4733132559982</v>
      </c>
      <c r="E104" s="1178">
        <v>1058.372037177</v>
      </c>
      <c r="F104" s="1178">
        <v>1440.8055546979999</v>
      </c>
      <c r="G104" s="1178">
        <v>1456.2612458139999</v>
      </c>
      <c r="H104" s="1178">
        <v>1562.959961522</v>
      </c>
      <c r="I104" s="1178">
        <v>1609.7936326030001</v>
      </c>
      <c r="J104" s="1178">
        <v>1454.419470301</v>
      </c>
      <c r="K104" s="1178">
        <v>1521.554030306</v>
      </c>
      <c r="L104" s="1178">
        <v>1455.16755197</v>
      </c>
      <c r="M104" s="1178">
        <v>1469.7796856729999</v>
      </c>
      <c r="N104" s="1178">
        <v>1660.3791437949999</v>
      </c>
      <c r="O104" s="1178">
        <v>1760.7012227329999</v>
      </c>
      <c r="P104" s="1178">
        <v>1793.7484866960001</v>
      </c>
      <c r="Q104" s="1178">
        <v>1962.789195821</v>
      </c>
      <c r="R104" s="1178">
        <v>2063.6151787089998</v>
      </c>
      <c r="S104" s="550"/>
    </row>
    <row r="105" spans="1:21" ht="25.2" customHeight="1">
      <c r="A105" s="1435" t="s">
        <v>707</v>
      </c>
      <c r="B105" s="1436"/>
      <c r="C105" s="1178">
        <v>3836.8286330000001</v>
      </c>
      <c r="D105" s="1178">
        <v>5779.7948252260012</v>
      </c>
      <c r="E105" s="1178">
        <v>5795.4047505950002</v>
      </c>
      <c r="F105" s="1178">
        <v>6888.03132551</v>
      </c>
      <c r="G105" s="1178">
        <v>7127.8120120909998</v>
      </c>
      <c r="H105" s="1178">
        <v>7525.6363419999998</v>
      </c>
      <c r="I105" s="1178">
        <v>7556.6004831609998</v>
      </c>
      <c r="J105" s="1178">
        <v>7399.477110365</v>
      </c>
      <c r="K105" s="1178">
        <v>7498.0359639300004</v>
      </c>
      <c r="L105" s="1178">
        <v>7635.5887292220004</v>
      </c>
      <c r="M105" s="1178">
        <v>7630.8164874960003</v>
      </c>
      <c r="N105" s="1178">
        <v>7948.399715083</v>
      </c>
      <c r="O105" s="1178">
        <v>8317.9633253680004</v>
      </c>
      <c r="P105" s="1178">
        <v>8403.2429087319997</v>
      </c>
      <c r="Q105" s="1178">
        <v>8877.4231080919999</v>
      </c>
      <c r="R105" s="1178">
        <v>9304.2204068190003</v>
      </c>
      <c r="S105" s="550"/>
    </row>
    <row r="106" spans="1:21" ht="25.95" customHeight="1">
      <c r="A106" s="1433" t="s">
        <v>560</v>
      </c>
      <c r="B106" s="1434"/>
      <c r="C106" s="1179">
        <v>6260.9485189999996</v>
      </c>
      <c r="D106" s="1179">
        <v>7995.1265220969963</v>
      </c>
      <c r="E106" s="1179">
        <v>7836.0663515960005</v>
      </c>
      <c r="F106" s="1179">
        <v>9989.3839662860009</v>
      </c>
      <c r="G106" s="1179">
        <v>10229.674363901</v>
      </c>
      <c r="H106" s="1179">
        <v>10993.829054255999</v>
      </c>
      <c r="I106" s="1179">
        <v>10863.757248937</v>
      </c>
      <c r="J106" s="1179">
        <v>10201.518340161001</v>
      </c>
      <c r="K106" s="1179">
        <v>10774.704199610002</v>
      </c>
      <c r="L106" s="1179">
        <v>11031.678604738001</v>
      </c>
      <c r="M106" s="1179">
        <v>11287.649873102</v>
      </c>
      <c r="N106" s="1179">
        <v>11934.7634179</v>
      </c>
      <c r="O106" s="1179">
        <v>12485.91723999</v>
      </c>
      <c r="P106" s="1179">
        <v>12584.926908414</v>
      </c>
      <c r="Q106" s="1179">
        <v>13357.941848857001</v>
      </c>
      <c r="R106" s="1179">
        <v>13928.130693251</v>
      </c>
      <c r="S106" s="551"/>
      <c r="U106" s="212"/>
    </row>
    <row r="107" spans="1:21" ht="25.95" customHeight="1" thickBot="1">
      <c r="A107" s="1431" t="s">
        <v>561</v>
      </c>
      <c r="B107" s="1432"/>
      <c r="C107" s="552">
        <v>6.37</v>
      </c>
      <c r="D107" s="552">
        <v>7.217749370870397</v>
      </c>
      <c r="E107" s="552">
        <v>6.7216086111383948</v>
      </c>
      <c r="F107" s="552">
        <v>7.9841408030800585</v>
      </c>
      <c r="G107" s="552">
        <v>8.1154539017584675</v>
      </c>
      <c r="H107" s="552">
        <v>8.6611951327558803</v>
      </c>
      <c r="I107" s="552">
        <v>8.4913676379388878</v>
      </c>
      <c r="J107" s="552">
        <v>7.890126039938365</v>
      </c>
      <c r="K107" s="552">
        <v>8.3396498551926879</v>
      </c>
      <c r="L107" s="552">
        <v>8.416417201745265</v>
      </c>
      <c r="M107" s="552">
        <v>8.5109543178277107</v>
      </c>
      <c r="N107" s="552">
        <v>8.968612853577012</v>
      </c>
      <c r="O107" s="552">
        <v>9.2611089200309813</v>
      </c>
      <c r="P107" s="552">
        <v>9.2705757446754777</v>
      </c>
      <c r="Q107" s="552">
        <v>9.7868591329780088</v>
      </c>
      <c r="R107" s="552">
        <v>10.130509308571964</v>
      </c>
      <c r="S107" s="553"/>
      <c r="U107" s="71"/>
    </row>
    <row r="108" spans="1:21" ht="75" customHeight="1">
      <c r="A108" s="1393" t="s">
        <v>742</v>
      </c>
      <c r="B108" s="1429"/>
      <c r="C108" s="1429"/>
      <c r="D108" s="1429"/>
      <c r="E108" s="1429"/>
      <c r="F108" s="1429"/>
      <c r="G108" s="1429"/>
      <c r="H108" s="1429"/>
      <c r="I108" s="1429"/>
      <c r="J108" s="1429"/>
      <c r="K108" s="1429"/>
      <c r="L108" s="1429"/>
      <c r="M108" s="1429"/>
      <c r="N108" s="1429"/>
      <c r="O108" s="1429"/>
      <c r="P108" s="1429"/>
      <c r="Q108" s="1429"/>
      <c r="R108" s="1429"/>
      <c r="S108" s="1430"/>
    </row>
    <row r="109" spans="1:21" ht="22.2" customHeight="1">
      <c r="A109" s="1427" t="s">
        <v>487</v>
      </c>
      <c r="B109" s="1428"/>
      <c r="C109" s="1367" t="s">
        <v>277</v>
      </c>
      <c r="D109" s="1357" t="s">
        <v>854</v>
      </c>
      <c r="E109" s="1424">
        <v>2021</v>
      </c>
      <c r="F109" s="1424">
        <v>2022</v>
      </c>
      <c r="G109" s="1424"/>
      <c r="H109" s="1424"/>
      <c r="I109" s="1424"/>
      <c r="J109" s="1424"/>
      <c r="K109" s="1424">
        <v>2023</v>
      </c>
      <c r="L109" s="1424"/>
      <c r="M109" s="1424"/>
      <c r="N109" s="1424"/>
      <c r="O109" s="1424"/>
      <c r="P109" s="1424"/>
      <c r="Q109" s="1424"/>
      <c r="R109" s="1424"/>
      <c r="S109" s="897"/>
    </row>
    <row r="110" spans="1:21" ht="22.2" customHeight="1">
      <c r="A110" s="1427"/>
      <c r="B110" s="1428"/>
      <c r="C110" s="1367"/>
      <c r="D110" s="1358"/>
      <c r="E110" s="1367"/>
      <c r="F110" s="811" t="s">
        <v>267</v>
      </c>
      <c r="G110" s="811" t="s">
        <v>7</v>
      </c>
      <c r="H110" s="811" t="s">
        <v>13</v>
      </c>
      <c r="I110" s="811" t="s">
        <v>14</v>
      </c>
      <c r="J110" s="811" t="s">
        <v>15</v>
      </c>
      <c r="K110" s="811" t="s">
        <v>0</v>
      </c>
      <c r="L110" s="946" t="s">
        <v>1</v>
      </c>
      <c r="M110" s="946" t="s">
        <v>2</v>
      </c>
      <c r="N110" s="946" t="s">
        <v>3</v>
      </c>
      <c r="O110" s="946" t="s">
        <v>4</v>
      </c>
      <c r="P110" s="946" t="s">
        <v>5</v>
      </c>
      <c r="Q110" s="946" t="s">
        <v>6</v>
      </c>
      <c r="R110" s="946" t="s">
        <v>267</v>
      </c>
      <c r="S110" s="808"/>
    </row>
    <row r="111" spans="1:21" ht="16.95" customHeight="1">
      <c r="A111" s="96" t="s">
        <v>18</v>
      </c>
      <c r="B111" s="1172" t="s">
        <v>37</v>
      </c>
      <c r="C111" s="1178">
        <v>1004.348924</v>
      </c>
      <c r="D111" s="1178">
        <v>1315.7746723160005</v>
      </c>
      <c r="E111" s="1178">
        <v>1362.573291075</v>
      </c>
      <c r="F111" s="1178">
        <v>1673.8648175589999</v>
      </c>
      <c r="G111" s="1178">
        <v>1700.015097489</v>
      </c>
      <c r="H111" s="1178">
        <v>1733.8650265240001</v>
      </c>
      <c r="I111" s="1178">
        <v>1749.0813749030001</v>
      </c>
      <c r="J111" s="1178">
        <v>1702.2497448449999</v>
      </c>
      <c r="K111" s="1178">
        <v>1796.5641017519999</v>
      </c>
      <c r="L111" s="1178">
        <v>1848.164085097</v>
      </c>
      <c r="M111" s="1178">
        <v>1906.9185270319999</v>
      </c>
      <c r="N111" s="1178">
        <v>2030.621841675</v>
      </c>
      <c r="O111" s="1178">
        <v>2100.7129378899999</v>
      </c>
      <c r="P111" s="1178">
        <v>2112.6882433169999</v>
      </c>
      <c r="Q111" s="1178">
        <v>2175.2630599230001</v>
      </c>
      <c r="R111" s="1178">
        <v>2249.8196890439999</v>
      </c>
      <c r="S111" s="550"/>
    </row>
    <row r="112" spans="1:21" ht="16.95" customHeight="1">
      <c r="A112" s="96" t="s">
        <v>19</v>
      </c>
      <c r="B112" s="1172" t="s">
        <v>38</v>
      </c>
      <c r="C112" s="1178">
        <v>169.93498299999999</v>
      </c>
      <c r="D112" s="1178">
        <v>265.64810952499994</v>
      </c>
      <c r="E112" s="1178">
        <v>221.594524775</v>
      </c>
      <c r="F112" s="1178">
        <v>286.035329112</v>
      </c>
      <c r="G112" s="1178">
        <v>274.9295793</v>
      </c>
      <c r="H112" s="1178">
        <v>278.81777025700001</v>
      </c>
      <c r="I112" s="1178">
        <v>261.57646634000002</v>
      </c>
      <c r="J112" s="1178">
        <v>254.899544655</v>
      </c>
      <c r="K112" s="1178">
        <v>274.35779515799999</v>
      </c>
      <c r="L112" s="1178">
        <v>288.31508312400001</v>
      </c>
      <c r="M112" s="1178">
        <v>310.41810217199998</v>
      </c>
      <c r="N112" s="1178">
        <v>340.52329430499998</v>
      </c>
      <c r="O112" s="1178">
        <v>384.95124258599998</v>
      </c>
      <c r="P112" s="1178">
        <v>398.60059535300002</v>
      </c>
      <c r="Q112" s="1178">
        <v>435.407442092</v>
      </c>
      <c r="R112" s="1178">
        <v>457.93882893599999</v>
      </c>
      <c r="S112" s="550"/>
    </row>
    <row r="113" spans="1:19" ht="16.95" customHeight="1">
      <c r="A113" s="96" t="s">
        <v>20</v>
      </c>
      <c r="B113" s="1172" t="s">
        <v>39</v>
      </c>
      <c r="C113" s="1178">
        <v>90.522993</v>
      </c>
      <c r="D113" s="1178">
        <v>116.07830715699997</v>
      </c>
      <c r="E113" s="1178">
        <v>152.59048180100001</v>
      </c>
      <c r="F113" s="1178">
        <v>181.28355314300001</v>
      </c>
      <c r="G113" s="1178">
        <v>167.07646774899999</v>
      </c>
      <c r="H113" s="1178">
        <v>168.36923023200001</v>
      </c>
      <c r="I113" s="1178">
        <v>172.32277263700001</v>
      </c>
      <c r="J113" s="1178">
        <v>176.649446837</v>
      </c>
      <c r="K113" s="1178">
        <v>204.815781735</v>
      </c>
      <c r="L113" s="1178">
        <v>199.765036342</v>
      </c>
      <c r="M113" s="1178">
        <v>196.999172636</v>
      </c>
      <c r="N113" s="1178">
        <v>207.03591675000001</v>
      </c>
      <c r="O113" s="1178">
        <v>223.61262039799999</v>
      </c>
      <c r="P113" s="1178">
        <v>242.47985283400001</v>
      </c>
      <c r="Q113" s="1178">
        <v>300.05744869099999</v>
      </c>
      <c r="R113" s="1178">
        <v>348.17648259399999</v>
      </c>
      <c r="S113" s="550"/>
    </row>
    <row r="114" spans="1:19" ht="16.95" customHeight="1">
      <c r="A114" s="96" t="s">
        <v>22</v>
      </c>
      <c r="B114" s="1172" t="s">
        <v>40</v>
      </c>
      <c r="C114" s="1178">
        <v>228.42201900000001</v>
      </c>
      <c r="D114" s="1178">
        <v>291.76485377100016</v>
      </c>
      <c r="E114" s="1178">
        <v>307.36140958999999</v>
      </c>
      <c r="F114" s="1178">
        <v>379.86826257299998</v>
      </c>
      <c r="G114" s="1178">
        <v>378.45838785299998</v>
      </c>
      <c r="H114" s="1178">
        <v>415.51885982200002</v>
      </c>
      <c r="I114" s="1178">
        <v>419.37757072699998</v>
      </c>
      <c r="J114" s="1178">
        <v>441.46948149899998</v>
      </c>
      <c r="K114" s="1178">
        <v>484.459071741</v>
      </c>
      <c r="L114" s="1178">
        <v>515.35593647600001</v>
      </c>
      <c r="M114" s="1178">
        <v>525.11662341299996</v>
      </c>
      <c r="N114" s="1178">
        <v>563.82210018599994</v>
      </c>
      <c r="O114" s="1178">
        <v>560.59092561</v>
      </c>
      <c r="P114" s="1178">
        <v>576.91133709799999</v>
      </c>
      <c r="Q114" s="1178">
        <v>591.34155723599997</v>
      </c>
      <c r="R114" s="1178">
        <v>602.67264247799994</v>
      </c>
      <c r="S114" s="550"/>
    </row>
    <row r="115" spans="1:19" ht="16.95" customHeight="1">
      <c r="A115" s="96" t="s">
        <v>23</v>
      </c>
      <c r="B115" s="1172" t="s">
        <v>41</v>
      </c>
      <c r="C115" s="1178">
        <v>1611.282897</v>
      </c>
      <c r="D115" s="1178">
        <v>2034.7660853690045</v>
      </c>
      <c r="E115" s="1178">
        <v>2212.5522791069998</v>
      </c>
      <c r="F115" s="1178">
        <v>3098.7055831839998</v>
      </c>
      <c r="G115" s="1178">
        <v>3344.9610249339999</v>
      </c>
      <c r="H115" s="1178">
        <v>3485.2893601770002</v>
      </c>
      <c r="I115" s="1178">
        <v>3517.852584797</v>
      </c>
      <c r="J115" s="1178">
        <v>3276.2684800749998</v>
      </c>
      <c r="K115" s="1178">
        <v>3509.4689724149998</v>
      </c>
      <c r="L115" s="1178">
        <v>3620.5581195290001</v>
      </c>
      <c r="M115" s="1178">
        <v>3810.2355292329999</v>
      </c>
      <c r="N115" s="1178">
        <v>3993.9583511609999</v>
      </c>
      <c r="O115" s="1178">
        <v>4204.5759088349996</v>
      </c>
      <c r="P115" s="1178">
        <v>4271.7451168569996</v>
      </c>
      <c r="Q115" s="1178">
        <v>4422.1894273119997</v>
      </c>
      <c r="R115" s="1178">
        <v>4847.669242334</v>
      </c>
      <c r="S115" s="550"/>
    </row>
    <row r="116" spans="1:19" ht="16.95" customHeight="1">
      <c r="A116" s="96" t="s">
        <v>24</v>
      </c>
      <c r="B116" s="1172" t="s">
        <v>42</v>
      </c>
      <c r="C116" s="1178">
        <v>722.34412799999996</v>
      </c>
      <c r="D116" s="1178">
        <v>936.30654702600077</v>
      </c>
      <c r="E116" s="1178">
        <v>929.71522900399998</v>
      </c>
      <c r="F116" s="1178">
        <v>1135.97332998</v>
      </c>
      <c r="G116" s="1178">
        <v>1133.88613734</v>
      </c>
      <c r="H116" s="1178">
        <v>1170.338534794</v>
      </c>
      <c r="I116" s="1178">
        <v>1191.8517343589999</v>
      </c>
      <c r="J116" s="1178">
        <v>1137.331868425</v>
      </c>
      <c r="K116" s="1178">
        <v>1183.3036730030001</v>
      </c>
      <c r="L116" s="1178">
        <v>1202.9660368960001</v>
      </c>
      <c r="M116" s="1178">
        <v>1229.1006068090001</v>
      </c>
      <c r="N116" s="1178">
        <v>1289.9891065520001</v>
      </c>
      <c r="O116" s="1178">
        <v>1458.3305892179999</v>
      </c>
      <c r="P116" s="1178">
        <v>1439.047811853</v>
      </c>
      <c r="Q116" s="1178">
        <v>1526.449401306</v>
      </c>
      <c r="R116" s="1178">
        <v>1523.2548516080001</v>
      </c>
      <c r="S116" s="550"/>
    </row>
    <row r="117" spans="1:19" ht="16.95" customHeight="1">
      <c r="A117" s="96" t="s">
        <v>25</v>
      </c>
      <c r="B117" s="1172" t="s">
        <v>43</v>
      </c>
      <c r="C117" s="1178">
        <v>4.62704</v>
      </c>
      <c r="D117" s="1178">
        <v>6.2515077730000002</v>
      </c>
      <c r="E117" s="1178">
        <v>8.8396901220000004</v>
      </c>
      <c r="F117" s="1178">
        <v>7.6765042399999999</v>
      </c>
      <c r="G117" s="1178">
        <v>7.6210227719999999</v>
      </c>
      <c r="H117" s="1178">
        <v>7.5378647809999997</v>
      </c>
      <c r="I117" s="1178">
        <v>7.6124997429999999</v>
      </c>
      <c r="J117" s="1178">
        <v>6.9340132639999998</v>
      </c>
      <c r="K117" s="1178">
        <v>7.4011068279999996</v>
      </c>
      <c r="L117" s="1178">
        <v>7.4149717470000001</v>
      </c>
      <c r="M117" s="1178">
        <v>7.540520699</v>
      </c>
      <c r="N117" s="1178">
        <v>7.5233369720000001</v>
      </c>
      <c r="O117" s="1178">
        <v>7.2008339960000001</v>
      </c>
      <c r="P117" s="1178">
        <v>7.0147364349999997</v>
      </c>
      <c r="Q117" s="1178">
        <v>7.2869534549999999</v>
      </c>
      <c r="R117" s="1178">
        <v>7.88648857</v>
      </c>
      <c r="S117" s="550"/>
    </row>
    <row r="118" spans="1:19" ht="16.95" customHeight="1">
      <c r="A118" s="96" t="s">
        <v>26</v>
      </c>
      <c r="B118" s="1172" t="s">
        <v>44</v>
      </c>
      <c r="C118" s="1178">
        <v>68.739503999999997</v>
      </c>
      <c r="D118" s="1178">
        <v>106.31784158299998</v>
      </c>
      <c r="E118" s="1178">
        <v>95.209674268000001</v>
      </c>
      <c r="F118" s="1178">
        <v>113.84221027</v>
      </c>
      <c r="G118" s="1178">
        <v>110.716468617</v>
      </c>
      <c r="H118" s="1178">
        <v>114.387838393</v>
      </c>
      <c r="I118" s="1178">
        <v>110.59518085400001</v>
      </c>
      <c r="J118" s="1178">
        <v>106.002465345</v>
      </c>
      <c r="K118" s="1178">
        <v>114.00380631500001</v>
      </c>
      <c r="L118" s="1178">
        <v>114.903612951</v>
      </c>
      <c r="M118" s="1178">
        <v>116.35536029399999</v>
      </c>
      <c r="N118" s="1178">
        <v>134.085101028</v>
      </c>
      <c r="O118" s="1178">
        <v>132.43300394299999</v>
      </c>
      <c r="P118" s="1178">
        <v>139.94451902700001</v>
      </c>
      <c r="Q118" s="1178">
        <v>139.3814643</v>
      </c>
      <c r="R118" s="1178">
        <v>146.757554602</v>
      </c>
      <c r="S118" s="550"/>
    </row>
    <row r="119" spans="1:19" ht="16.95" customHeight="1">
      <c r="A119" s="97" t="s">
        <v>27</v>
      </c>
      <c r="B119" s="1173" t="s">
        <v>45</v>
      </c>
      <c r="C119" s="1178">
        <v>19.063493999999999</v>
      </c>
      <c r="D119" s="1178">
        <v>21.501017733000001</v>
      </c>
      <c r="E119" s="1178">
        <v>10.613807602</v>
      </c>
      <c r="F119" s="1178">
        <v>10.527581399000001</v>
      </c>
      <c r="G119" s="1178">
        <v>10.188888711000001</v>
      </c>
      <c r="H119" s="1178">
        <v>9.3813624260000008</v>
      </c>
      <c r="I119" s="1178">
        <v>9.3685533949999993</v>
      </c>
      <c r="J119" s="1178">
        <v>9.6875390699999997</v>
      </c>
      <c r="K119" s="1178">
        <v>3.797503619</v>
      </c>
      <c r="L119" s="1178">
        <v>3.6930644739999998</v>
      </c>
      <c r="M119" s="1178">
        <v>3.888098141</v>
      </c>
      <c r="N119" s="1178">
        <v>4.713222719</v>
      </c>
      <c r="O119" s="1178">
        <v>4.8968543740000001</v>
      </c>
      <c r="P119" s="1178">
        <v>5.0319262130000002</v>
      </c>
      <c r="Q119" s="1178">
        <v>4.2011412100000003</v>
      </c>
      <c r="R119" s="1178">
        <v>3.5763965839999998</v>
      </c>
      <c r="S119" s="550"/>
    </row>
    <row r="120" spans="1:19" ht="16.95" customHeight="1">
      <c r="A120" s="97" t="s">
        <v>28</v>
      </c>
      <c r="B120" s="1173" t="s">
        <v>46</v>
      </c>
      <c r="C120" s="1178">
        <v>79.744617000000005</v>
      </c>
      <c r="D120" s="1178">
        <v>100.34894217900002</v>
      </c>
      <c r="E120" s="1178">
        <v>97.600315898000005</v>
      </c>
      <c r="F120" s="1178">
        <v>98.402284862000002</v>
      </c>
      <c r="G120" s="1178">
        <v>100.537224029</v>
      </c>
      <c r="H120" s="1178">
        <v>101.22096759900001</v>
      </c>
      <c r="I120" s="1178">
        <v>105.570664331</v>
      </c>
      <c r="J120" s="1178">
        <v>98.755907218000004</v>
      </c>
      <c r="K120" s="1178">
        <v>106.561036913</v>
      </c>
      <c r="L120" s="1178">
        <v>111.538718352</v>
      </c>
      <c r="M120" s="1178">
        <v>111.077200843</v>
      </c>
      <c r="N120" s="1178">
        <v>114.862102229</v>
      </c>
      <c r="O120" s="1178">
        <v>116.92453618099999</v>
      </c>
      <c r="P120" s="1178">
        <v>120.00537844</v>
      </c>
      <c r="Q120" s="1178">
        <v>126.607398953</v>
      </c>
      <c r="R120" s="1178">
        <v>127.265966177</v>
      </c>
      <c r="S120" s="550"/>
    </row>
    <row r="121" spans="1:19" ht="16.95" customHeight="1">
      <c r="A121" s="96" t="s">
        <v>119</v>
      </c>
      <c r="B121" s="1172" t="s">
        <v>47</v>
      </c>
      <c r="C121" s="1178">
        <v>89.288934999999995</v>
      </c>
      <c r="D121" s="1178">
        <v>105.35489784099993</v>
      </c>
      <c r="E121" s="1178">
        <v>86.830696938000003</v>
      </c>
      <c r="F121" s="1178">
        <v>118.02732008</v>
      </c>
      <c r="G121" s="1178">
        <v>113.867293369</v>
      </c>
      <c r="H121" s="1178">
        <v>109.93945765799999</v>
      </c>
      <c r="I121" s="1178">
        <v>106.39456875800001</v>
      </c>
      <c r="J121" s="1178">
        <v>93.325921738000005</v>
      </c>
      <c r="K121" s="1178">
        <v>104.452639296</v>
      </c>
      <c r="L121" s="1178">
        <v>105.54341365000001</v>
      </c>
      <c r="M121" s="1178">
        <v>108.408519493</v>
      </c>
      <c r="N121" s="1178">
        <v>121.07433064200001</v>
      </c>
      <c r="O121" s="1178">
        <v>140.05460721700001</v>
      </c>
      <c r="P121" s="1178">
        <v>124.400397588</v>
      </c>
      <c r="Q121" s="1178">
        <v>133.33385971300001</v>
      </c>
      <c r="R121" s="1178">
        <v>131.025917362</v>
      </c>
      <c r="S121" s="550"/>
    </row>
    <row r="122" spans="1:19" ht="16.95" customHeight="1">
      <c r="A122" s="96" t="s">
        <v>81</v>
      </c>
      <c r="B122" s="1172" t="s">
        <v>48</v>
      </c>
      <c r="C122" s="1178">
        <v>100.387798</v>
      </c>
      <c r="D122" s="1178">
        <v>127.59977884899999</v>
      </c>
      <c r="E122" s="1178">
        <v>109.630483848</v>
      </c>
      <c r="F122" s="1178">
        <v>123.002805309</v>
      </c>
      <c r="G122" s="1178">
        <v>120.601269167</v>
      </c>
      <c r="H122" s="1178">
        <v>131.12762169800001</v>
      </c>
      <c r="I122" s="1178">
        <v>136.03903493300001</v>
      </c>
      <c r="J122" s="1178">
        <v>122.288038887</v>
      </c>
      <c r="K122" s="1178">
        <v>127.722300715</v>
      </c>
      <c r="L122" s="1178">
        <v>126.729134832</v>
      </c>
      <c r="M122" s="1178">
        <v>134.804360643</v>
      </c>
      <c r="N122" s="1178">
        <v>140.97768397300001</v>
      </c>
      <c r="O122" s="1178">
        <v>140.45626213700001</v>
      </c>
      <c r="P122" s="1178">
        <v>138.44256950499999</v>
      </c>
      <c r="Q122" s="1178">
        <v>139.47955586099999</v>
      </c>
      <c r="R122" s="1178">
        <v>138.71081337800001</v>
      </c>
      <c r="S122" s="550"/>
    </row>
    <row r="123" spans="1:19" ht="16.95" customHeight="1">
      <c r="A123" s="96" t="s">
        <v>82</v>
      </c>
      <c r="B123" s="1172" t="s">
        <v>49</v>
      </c>
      <c r="C123" s="1178">
        <v>302.94921799999997</v>
      </c>
      <c r="D123" s="1178">
        <v>382.71519110599996</v>
      </c>
      <c r="E123" s="1178">
        <v>284.56110440399999</v>
      </c>
      <c r="F123" s="1178">
        <v>316.520969546</v>
      </c>
      <c r="G123" s="1178">
        <v>298.00668014399997</v>
      </c>
      <c r="H123" s="1178">
        <v>306.80791795300001</v>
      </c>
      <c r="I123" s="1178">
        <v>304.21601387800001</v>
      </c>
      <c r="J123" s="1178">
        <v>290.84654607499999</v>
      </c>
      <c r="K123" s="1178">
        <v>298.22391372700002</v>
      </c>
      <c r="L123" s="1178">
        <v>300.311006636</v>
      </c>
      <c r="M123" s="1178">
        <v>329.62299782000002</v>
      </c>
      <c r="N123" s="1178">
        <v>368.51812800300002</v>
      </c>
      <c r="O123" s="1178">
        <v>369.82933077500002</v>
      </c>
      <c r="P123" s="1178">
        <v>360.74264538699998</v>
      </c>
      <c r="Q123" s="1178">
        <v>361.51360798799999</v>
      </c>
      <c r="R123" s="1178">
        <v>365.34471587500002</v>
      </c>
      <c r="S123" s="550"/>
    </row>
    <row r="124" spans="1:19" ht="16.95" customHeight="1">
      <c r="A124" s="96" t="s">
        <v>83</v>
      </c>
      <c r="B124" s="1172" t="s">
        <v>50</v>
      </c>
      <c r="C124" s="1178">
        <v>102.458353</v>
      </c>
      <c r="D124" s="1178">
        <v>102.61789270600001</v>
      </c>
      <c r="E124" s="1178">
        <v>80.649888024000006</v>
      </c>
      <c r="F124" s="1178">
        <v>97.850320225000004</v>
      </c>
      <c r="G124" s="1178">
        <v>96.617588280000007</v>
      </c>
      <c r="H124" s="1178">
        <v>95.616157086000001</v>
      </c>
      <c r="I124" s="1178">
        <v>96.023889397999994</v>
      </c>
      <c r="J124" s="1178">
        <v>89.381682005000002</v>
      </c>
      <c r="K124" s="1178">
        <v>94.596802857</v>
      </c>
      <c r="L124" s="1178">
        <v>93.984354224</v>
      </c>
      <c r="M124" s="1178">
        <v>96.289196134999997</v>
      </c>
      <c r="N124" s="1178">
        <v>109.714627724</v>
      </c>
      <c r="O124" s="1178">
        <v>110.016918324</v>
      </c>
      <c r="P124" s="1178">
        <v>110.01017572000001</v>
      </c>
      <c r="Q124" s="1178">
        <v>111.87175141100001</v>
      </c>
      <c r="R124" s="1178">
        <v>109.60149167500001</v>
      </c>
      <c r="S124" s="550"/>
    </row>
    <row r="125" spans="1:19" ht="16.95" customHeight="1">
      <c r="A125" s="96" t="s">
        <v>84</v>
      </c>
      <c r="B125" s="1172" t="s">
        <v>51</v>
      </c>
      <c r="C125" s="1178">
        <v>4.8171650000000001</v>
      </c>
      <c r="D125" s="1178">
        <v>9.3214614299999994</v>
      </c>
      <c r="E125" s="1178">
        <v>8.3031196569999999</v>
      </c>
      <c r="F125" s="1178">
        <v>11.737638520999999</v>
      </c>
      <c r="G125" s="1178">
        <v>11.682352056999999</v>
      </c>
      <c r="H125" s="1178">
        <v>12.532631653999999</v>
      </c>
      <c r="I125" s="1178">
        <v>11.605606375000001</v>
      </c>
      <c r="J125" s="1178">
        <v>10.485329171</v>
      </c>
      <c r="K125" s="1178">
        <v>11.050345889999999</v>
      </c>
      <c r="L125" s="1178">
        <v>10.409095554</v>
      </c>
      <c r="M125" s="1178">
        <v>11.943758015</v>
      </c>
      <c r="N125" s="1178">
        <v>12.918042113</v>
      </c>
      <c r="O125" s="1178">
        <v>12.488666838</v>
      </c>
      <c r="P125" s="1178">
        <v>12.433909785999999</v>
      </c>
      <c r="Q125" s="1178">
        <v>12.475213581</v>
      </c>
      <c r="R125" s="1178">
        <v>12.808278868</v>
      </c>
      <c r="S125" s="550"/>
    </row>
    <row r="126" spans="1:19" ht="16.95" customHeight="1">
      <c r="A126" s="96" t="s">
        <v>85</v>
      </c>
      <c r="B126" s="1172" t="s">
        <v>52</v>
      </c>
      <c r="C126" s="1178">
        <v>115.15421499999999</v>
      </c>
      <c r="D126" s="1178">
        <v>201.23950899000013</v>
      </c>
      <c r="E126" s="1178">
        <v>211.44084356499999</v>
      </c>
      <c r="F126" s="1178">
        <v>247.931822853</v>
      </c>
      <c r="G126" s="1178">
        <v>243.57596414899999</v>
      </c>
      <c r="H126" s="1178">
        <v>238.21795513800001</v>
      </c>
      <c r="I126" s="1178">
        <v>239.94171551700001</v>
      </c>
      <c r="J126" s="1178">
        <v>200.41009755600001</v>
      </c>
      <c r="K126" s="1178">
        <v>222.73230869899999</v>
      </c>
      <c r="L126" s="1178">
        <v>218.85194645300001</v>
      </c>
      <c r="M126" s="1178">
        <v>217.66566800300001</v>
      </c>
      <c r="N126" s="1178">
        <v>248.88459032599999</v>
      </c>
      <c r="O126" s="1178">
        <v>249.449345002</v>
      </c>
      <c r="P126" s="1178">
        <v>247.91081631700001</v>
      </c>
      <c r="Q126" s="1178">
        <v>252.84725647100001</v>
      </c>
      <c r="R126" s="1178">
        <v>251.643600539</v>
      </c>
      <c r="S126" s="550"/>
    </row>
    <row r="127" spans="1:19" ht="16.95" customHeight="1">
      <c r="A127" s="96" t="s">
        <v>86</v>
      </c>
      <c r="B127" s="1172" t="s">
        <v>53</v>
      </c>
      <c r="C127" s="1178">
        <v>38.869742000000002</v>
      </c>
      <c r="D127" s="1178">
        <v>42.702933393000002</v>
      </c>
      <c r="E127" s="1178">
        <v>42.838528259999997</v>
      </c>
      <c r="F127" s="1178">
        <v>40.667245901999998</v>
      </c>
      <c r="G127" s="1178">
        <v>39.860546395999997</v>
      </c>
      <c r="H127" s="1178">
        <v>40.948433983000001</v>
      </c>
      <c r="I127" s="1178">
        <v>40.993447617000001</v>
      </c>
      <c r="J127" s="1178">
        <v>38.214058094999999</v>
      </c>
      <c r="K127" s="1178">
        <v>42.102775094000002</v>
      </c>
      <c r="L127" s="1178">
        <v>48.917168811000003</v>
      </c>
      <c r="M127" s="1178">
        <v>48.686514926999997</v>
      </c>
      <c r="N127" s="1178">
        <v>49.869349880999998</v>
      </c>
      <c r="O127" s="1178">
        <v>49.601661892000003</v>
      </c>
      <c r="P127" s="1178">
        <v>47.868819977999998</v>
      </c>
      <c r="Q127" s="1178">
        <v>47.234435619999999</v>
      </c>
      <c r="R127" s="1178">
        <v>48.702714436000001</v>
      </c>
      <c r="S127" s="550"/>
    </row>
    <row r="128" spans="1:19" ht="16.95" customHeight="1">
      <c r="A128" s="96" t="s">
        <v>87</v>
      </c>
      <c r="B128" s="1172" t="s">
        <v>54</v>
      </c>
      <c r="C128" s="1178">
        <v>83.705843000000002</v>
      </c>
      <c r="D128" s="1178">
        <v>75.924676445000017</v>
      </c>
      <c r="E128" s="1178">
        <v>66.015366724000003</v>
      </c>
      <c r="F128" s="1178">
        <v>75.530507807000006</v>
      </c>
      <c r="G128" s="1178">
        <v>75.291275257999999</v>
      </c>
      <c r="H128" s="1178">
        <v>82.063411958000003</v>
      </c>
      <c r="I128" s="1178">
        <v>84.064505640999997</v>
      </c>
      <c r="J128" s="1178">
        <v>84.223091151999995</v>
      </c>
      <c r="K128" s="1178">
        <v>91.500373178000004</v>
      </c>
      <c r="L128" s="1178">
        <v>93.828204976999999</v>
      </c>
      <c r="M128" s="1178">
        <v>96.344098234000001</v>
      </c>
      <c r="N128" s="1178">
        <v>111.227626833</v>
      </c>
      <c r="O128" s="1178">
        <v>125.783253906</v>
      </c>
      <c r="P128" s="1178">
        <v>141.673305438</v>
      </c>
      <c r="Q128" s="1178">
        <v>154.51959831900001</v>
      </c>
      <c r="R128" s="1178">
        <v>160.00095941699999</v>
      </c>
      <c r="S128" s="550"/>
    </row>
    <row r="129" spans="1:19" ht="16.95" customHeight="1">
      <c r="A129" s="96" t="s">
        <v>88</v>
      </c>
      <c r="B129" s="1172" t="s">
        <v>55</v>
      </c>
      <c r="C129" s="1178">
        <v>22.765611</v>
      </c>
      <c r="D129" s="1178">
        <v>29.321760298000001</v>
      </c>
      <c r="E129" s="1178">
        <v>23.313446707000001</v>
      </c>
      <c r="F129" s="1178">
        <v>28.868106892</v>
      </c>
      <c r="G129" s="1178">
        <v>29.431746911000001</v>
      </c>
      <c r="H129" s="1178">
        <v>29.916426376</v>
      </c>
      <c r="I129" s="1178">
        <v>32.189022344999998</v>
      </c>
      <c r="J129" s="1178">
        <v>27.621345424000001</v>
      </c>
      <c r="K129" s="1178">
        <v>25.853589332999999</v>
      </c>
      <c r="L129" s="1178">
        <v>25.799133112</v>
      </c>
      <c r="M129" s="1178">
        <v>22.605630316999999</v>
      </c>
      <c r="N129" s="1178">
        <v>24.186215932</v>
      </c>
      <c r="O129" s="1178">
        <v>25.871208458000002</v>
      </c>
      <c r="P129" s="1178">
        <v>25.334815514999999</v>
      </c>
      <c r="Q129" s="1178">
        <v>26.673239321000001</v>
      </c>
      <c r="R129" s="1178">
        <v>26.892746175999999</v>
      </c>
      <c r="S129" s="550"/>
    </row>
    <row r="130" spans="1:19" ht="16.95" customHeight="1">
      <c r="A130" s="96" t="s">
        <v>120</v>
      </c>
      <c r="B130" s="1172" t="s">
        <v>56</v>
      </c>
      <c r="C130" s="1178">
        <v>18.289479</v>
      </c>
      <c r="D130" s="1178">
        <v>38.510373004000002</v>
      </c>
      <c r="E130" s="1178">
        <v>33.641200810000001</v>
      </c>
      <c r="F130" s="1178">
        <v>41.096312500000003</v>
      </c>
      <c r="G130" s="1178">
        <v>42.381739687</v>
      </c>
      <c r="H130" s="1178">
        <v>40.536341917000001</v>
      </c>
      <c r="I130" s="1178">
        <v>40.980745012</v>
      </c>
      <c r="J130" s="1178">
        <v>35.561497887000002</v>
      </c>
      <c r="K130" s="1178">
        <v>32.693399139</v>
      </c>
      <c r="L130" s="1178">
        <v>38.979023994000002</v>
      </c>
      <c r="M130" s="1178">
        <v>43.173897601</v>
      </c>
      <c r="N130" s="1178">
        <v>42.270746834999997</v>
      </c>
      <c r="O130" s="1178">
        <v>39.908476858999997</v>
      </c>
      <c r="P130" s="1178">
        <v>38.310535381000001</v>
      </c>
      <c r="Q130" s="1178">
        <v>36.699303350000001</v>
      </c>
      <c r="R130" s="1178">
        <v>41.664242907000002</v>
      </c>
      <c r="S130" s="550"/>
    </row>
    <row r="131" spans="1:19" ht="16.95" customHeight="1">
      <c r="A131" s="96" t="s">
        <v>186</v>
      </c>
      <c r="B131" s="1172" t="s">
        <v>279</v>
      </c>
      <c r="C131" s="70">
        <v>0</v>
      </c>
      <c r="D131" s="1178">
        <v>1.8192844560000001</v>
      </c>
      <c r="E131" s="1178">
        <v>1.5698995549999999</v>
      </c>
      <c r="F131" s="1178">
        <v>3.6639056659999998</v>
      </c>
      <c r="G131" s="1178">
        <v>3.7428640679999998</v>
      </c>
      <c r="H131" s="1178">
        <v>3.8058845630000002</v>
      </c>
      <c r="I131" s="1178">
        <v>5.788098701</v>
      </c>
      <c r="J131" s="1178">
        <v>3.2142734210000001</v>
      </c>
      <c r="K131" s="1178">
        <v>5.8390639489999998</v>
      </c>
      <c r="L131" s="1178">
        <v>6.3430291680000002</v>
      </c>
      <c r="M131" s="1178">
        <v>5.876290848</v>
      </c>
      <c r="N131" s="1178">
        <v>4.9283314440000003</v>
      </c>
      <c r="O131" s="1178">
        <v>5.1201940060000002</v>
      </c>
      <c r="P131" s="1178">
        <v>3.3331204109999999</v>
      </c>
      <c r="Q131" s="1178">
        <v>4.2297704280000001</v>
      </c>
      <c r="R131" s="1178">
        <v>4.5693007870000004</v>
      </c>
      <c r="S131" s="550"/>
    </row>
    <row r="132" spans="1:19" ht="16.95" customHeight="1">
      <c r="A132" s="97" t="s">
        <v>187</v>
      </c>
      <c r="B132" s="1173" t="s">
        <v>57</v>
      </c>
      <c r="C132" s="1178">
        <v>44.380901000000001</v>
      </c>
      <c r="D132" s="1178">
        <v>34.204598487000005</v>
      </c>
      <c r="E132" s="1178">
        <v>26.054287784</v>
      </c>
      <c r="F132" s="1178">
        <v>29.606712071</v>
      </c>
      <c r="G132" s="1178">
        <v>29.638404191999999</v>
      </c>
      <c r="H132" s="1178">
        <v>30.917502714000001</v>
      </c>
      <c r="I132" s="1178">
        <v>29.809645173</v>
      </c>
      <c r="J132" s="1178">
        <v>28.048828060999998</v>
      </c>
      <c r="K132" s="1178">
        <v>28.964885432999999</v>
      </c>
      <c r="L132" s="1178">
        <v>28.394220118</v>
      </c>
      <c r="M132" s="1178">
        <v>28.016551174</v>
      </c>
      <c r="N132" s="1178">
        <v>12.430295972</v>
      </c>
      <c r="O132" s="1178">
        <v>12.014347567</v>
      </c>
      <c r="P132" s="1178">
        <v>11.895972779999999</v>
      </c>
      <c r="Q132" s="1178">
        <v>10.161761865000001</v>
      </c>
      <c r="R132" s="1178">
        <v>10.204942598000001</v>
      </c>
      <c r="S132" s="550"/>
    </row>
    <row r="133" spans="1:19" ht="16.95" customHeight="1">
      <c r="A133" s="97" t="s">
        <v>188</v>
      </c>
      <c r="B133" s="1173" t="s">
        <v>58</v>
      </c>
      <c r="C133" s="1178">
        <v>39.144278</v>
      </c>
      <c r="D133" s="1178">
        <v>61.782357726999997</v>
      </c>
      <c r="E133" s="1178">
        <v>50.175714302999999</v>
      </c>
      <c r="F133" s="1178">
        <v>82.305404709000001</v>
      </c>
      <c r="G133" s="1178">
        <v>85.07387027</v>
      </c>
      <c r="H133" s="1178">
        <v>85.400412304</v>
      </c>
      <c r="I133" s="1178">
        <v>84.917260358999997</v>
      </c>
      <c r="J133" s="1178">
        <v>81.214911471999997</v>
      </c>
      <c r="K133" s="1178">
        <v>80.993742533000002</v>
      </c>
      <c r="L133" s="1178">
        <v>81.523095776999995</v>
      </c>
      <c r="M133" s="1178">
        <v>82.896653330999996</v>
      </c>
      <c r="N133" s="1178">
        <v>84.693297861999994</v>
      </c>
      <c r="O133" s="1178">
        <v>85.409129358000001</v>
      </c>
      <c r="P133" s="1178">
        <v>86.054550039000006</v>
      </c>
      <c r="Q133" s="1178">
        <v>88.692111796999995</v>
      </c>
      <c r="R133" s="1178">
        <v>88.854824315000002</v>
      </c>
      <c r="S133" s="550"/>
    </row>
    <row r="134" spans="1:19" ht="16.95" customHeight="1">
      <c r="A134" s="97" t="s">
        <v>189</v>
      </c>
      <c r="B134" s="1173" t="s">
        <v>59</v>
      </c>
      <c r="C134" s="1178">
        <v>89.831874999999997</v>
      </c>
      <c r="D134" s="1178">
        <v>100.39496444399995</v>
      </c>
      <c r="E134" s="1178">
        <v>100.320031513</v>
      </c>
      <c r="F134" s="1178">
        <v>134.71379621400001</v>
      </c>
      <c r="G134" s="1178">
        <v>120.157118479</v>
      </c>
      <c r="H134" s="1178">
        <v>124.52983332700001</v>
      </c>
      <c r="I134" s="1178">
        <v>126.20420224</v>
      </c>
      <c r="J134" s="1178">
        <v>109.513107576</v>
      </c>
      <c r="K134" s="1178">
        <v>117.809543378</v>
      </c>
      <c r="L134" s="1178">
        <v>117.677774867</v>
      </c>
      <c r="M134" s="1178">
        <v>129.044019472</v>
      </c>
      <c r="N134" s="1178">
        <v>137.826219267</v>
      </c>
      <c r="O134" s="1178">
        <v>147.851110441</v>
      </c>
      <c r="P134" s="1178">
        <v>154.87464796899999</v>
      </c>
      <c r="Q134" s="1178">
        <v>143.20709407699999</v>
      </c>
      <c r="R134" s="1178">
        <v>147.809562261</v>
      </c>
      <c r="S134" s="550"/>
    </row>
    <row r="135" spans="1:19" ht="16.95" customHeight="1">
      <c r="A135" s="96" t="s">
        <v>190</v>
      </c>
      <c r="B135" s="1172" t="s">
        <v>60</v>
      </c>
      <c r="C135" s="1178">
        <v>42.142940000000003</v>
      </c>
      <c r="D135" s="1178">
        <v>34.81816267300001</v>
      </c>
      <c r="E135" s="1178">
        <v>24.736706191</v>
      </c>
      <c r="F135" s="1178">
        <v>28.562482673000002</v>
      </c>
      <c r="G135" s="1178">
        <v>26.487448303000001</v>
      </c>
      <c r="H135" s="1178">
        <v>29.500359718999999</v>
      </c>
      <c r="I135" s="1178">
        <v>29.327792174999999</v>
      </c>
      <c r="J135" s="1178">
        <v>20.803207702000002</v>
      </c>
      <c r="K135" s="1178">
        <v>23.421664509999999</v>
      </c>
      <c r="L135" s="1178">
        <v>23.796676621</v>
      </c>
      <c r="M135" s="1178">
        <v>26.840075709000001</v>
      </c>
      <c r="N135" s="1178">
        <v>29.773591966000001</v>
      </c>
      <c r="O135" s="1178">
        <v>28.636821625</v>
      </c>
      <c r="P135" s="1178">
        <v>30.508972256</v>
      </c>
      <c r="Q135" s="1178">
        <v>32.956754375000003</v>
      </c>
      <c r="R135" s="1178">
        <v>32.191179691999999</v>
      </c>
      <c r="S135" s="550"/>
    </row>
    <row r="136" spans="1:19" ht="16.95" customHeight="1">
      <c r="A136" s="96" t="s">
        <v>191</v>
      </c>
      <c r="B136" s="1172" t="s">
        <v>61</v>
      </c>
      <c r="C136" s="1178">
        <v>0.40011999999999998</v>
      </c>
      <c r="D136" s="1178">
        <v>1.0784284990000002</v>
      </c>
      <c r="E136" s="1178">
        <v>1.441137925</v>
      </c>
      <c r="F136" s="1178">
        <v>1.8600539089999999</v>
      </c>
      <c r="G136" s="1178">
        <v>1.8450669829999999</v>
      </c>
      <c r="H136" s="1178">
        <v>1.904215851</v>
      </c>
      <c r="I136" s="1178">
        <v>1.6358633819999999</v>
      </c>
      <c r="J136" s="1178">
        <v>1.5087708870000001</v>
      </c>
      <c r="K136" s="1178">
        <v>2.1052382839999999</v>
      </c>
      <c r="L136" s="1178">
        <v>1.8936703669999999</v>
      </c>
      <c r="M136" s="1178">
        <v>2.3218610040000001</v>
      </c>
      <c r="N136" s="1178">
        <v>2.2150910499999998</v>
      </c>
      <c r="O136" s="1178">
        <v>2.2713489409999998</v>
      </c>
      <c r="P136" s="1178">
        <v>1.943030367</v>
      </c>
      <c r="Q136" s="1178">
        <v>1.9237813340000001</v>
      </c>
      <c r="R136" s="1178">
        <v>1.700977738</v>
      </c>
      <c r="S136" s="550"/>
    </row>
    <row r="137" spans="1:19" ht="16.95" customHeight="1">
      <c r="A137" s="96" t="s">
        <v>192</v>
      </c>
      <c r="B137" s="1172" t="s">
        <v>62</v>
      </c>
      <c r="C137" s="1178">
        <v>5.0912759999999997</v>
      </c>
      <c r="D137" s="1178">
        <v>1.4896030540000003</v>
      </c>
      <c r="E137" s="1178">
        <v>1.108498617</v>
      </c>
      <c r="F137" s="1178">
        <v>1.031187887</v>
      </c>
      <c r="G137" s="1178">
        <v>1.0203891789999999</v>
      </c>
      <c r="H137" s="1178">
        <v>1.0342647469999999</v>
      </c>
      <c r="I137" s="1178">
        <v>0.62762629599999997</v>
      </c>
      <c r="J137" s="1178">
        <v>0.61560013800000002</v>
      </c>
      <c r="K137" s="1178">
        <v>0.603060021</v>
      </c>
      <c r="L137" s="1178">
        <v>0.62308325499999995</v>
      </c>
      <c r="M137" s="1178">
        <v>0.607073851</v>
      </c>
      <c r="N137" s="1178">
        <v>0.634249917</v>
      </c>
      <c r="O137" s="1178">
        <v>0.70823066700000004</v>
      </c>
      <c r="P137" s="1178">
        <v>0.76617082299999995</v>
      </c>
      <c r="Q137" s="1178">
        <v>0.97218578700000002</v>
      </c>
      <c r="R137" s="1178">
        <v>0.96593262499999999</v>
      </c>
      <c r="S137" s="550"/>
    </row>
    <row r="138" spans="1:19" ht="16.95" customHeight="1">
      <c r="A138" s="96" t="s">
        <v>193</v>
      </c>
      <c r="B138" s="1172" t="s">
        <v>63</v>
      </c>
      <c r="C138" s="1178">
        <v>161.878705</v>
      </c>
      <c r="D138" s="1178">
        <v>158.98307995600004</v>
      </c>
      <c r="E138" s="1178">
        <v>158.75966543600001</v>
      </c>
      <c r="F138" s="1178">
        <v>185.249084509</v>
      </c>
      <c r="G138" s="1178">
        <v>185.901150065</v>
      </c>
      <c r="H138" s="1178">
        <v>184.84819800700001</v>
      </c>
      <c r="I138" s="1178">
        <v>174.10582372100001</v>
      </c>
      <c r="J138" s="1178">
        <v>167.557567127</v>
      </c>
      <c r="K138" s="1178">
        <v>172.72786328800001</v>
      </c>
      <c r="L138" s="1178">
        <v>175.665462996</v>
      </c>
      <c r="M138" s="1178">
        <v>182.71583283699999</v>
      </c>
      <c r="N138" s="1178">
        <v>207.49359201300001</v>
      </c>
      <c r="O138" s="1178">
        <v>208.15878479899999</v>
      </c>
      <c r="P138" s="1178">
        <v>211.21857603199999</v>
      </c>
      <c r="Q138" s="1178">
        <v>216.470250158</v>
      </c>
      <c r="R138" s="1178">
        <v>216.64282578000001</v>
      </c>
      <c r="S138" s="550"/>
    </row>
    <row r="139" spans="1:19" ht="16.95" customHeight="1">
      <c r="A139" s="96" t="s">
        <v>194</v>
      </c>
      <c r="B139" s="1172" t="s">
        <v>64</v>
      </c>
      <c r="C139" s="1178">
        <v>845.78311299999996</v>
      </c>
      <c r="D139" s="1178">
        <v>863.00619310699949</v>
      </c>
      <c r="E139" s="1178">
        <v>782.34016000400004</v>
      </c>
      <c r="F139" s="1178">
        <v>1090.518185334</v>
      </c>
      <c r="G139" s="1178">
        <v>1142.7386812140001</v>
      </c>
      <c r="H139" s="1178">
        <v>1659.671566512</v>
      </c>
      <c r="I139" s="1178">
        <v>1549.2892102569999</v>
      </c>
      <c r="J139" s="1178">
        <v>1388.479417087</v>
      </c>
      <c r="K139" s="1178">
        <v>1397.1295481049999</v>
      </c>
      <c r="L139" s="1178">
        <v>1405.6804022040001</v>
      </c>
      <c r="M139" s="1178">
        <v>1280.277061384</v>
      </c>
      <c r="N139" s="1178">
        <v>1267.529239043</v>
      </c>
      <c r="O139" s="1178">
        <v>1258.586910154</v>
      </c>
      <c r="P139" s="1178">
        <v>1243.6477757340001</v>
      </c>
      <c r="Q139" s="1178">
        <v>1555.100748993</v>
      </c>
      <c r="R139" s="1178">
        <v>1525.3402888529999</v>
      </c>
      <c r="S139" s="550"/>
    </row>
    <row r="140" spans="1:19" ht="16.95" customHeight="1">
      <c r="A140" s="96" t="s">
        <v>195</v>
      </c>
      <c r="B140" s="1172" t="s">
        <v>65</v>
      </c>
      <c r="C140" s="1178">
        <v>20.146920999999999</v>
      </c>
      <c r="D140" s="1178">
        <v>27.764648987000001</v>
      </c>
      <c r="E140" s="1178">
        <v>30.060163426999999</v>
      </c>
      <c r="F140" s="1178">
        <v>47.296174336</v>
      </c>
      <c r="G140" s="1178">
        <v>42.972399046</v>
      </c>
      <c r="H140" s="1178">
        <v>49.712678402000002</v>
      </c>
      <c r="I140" s="1178">
        <v>49.992434822</v>
      </c>
      <c r="J140" s="1178">
        <v>35.297271670000001</v>
      </c>
      <c r="K140" s="1178">
        <v>43.801248874000002</v>
      </c>
      <c r="L140" s="1178">
        <v>46.954409349000002</v>
      </c>
      <c r="M140" s="1178">
        <v>48.304325775999999</v>
      </c>
      <c r="N140" s="1178">
        <v>54.495985267999998</v>
      </c>
      <c r="O140" s="1178">
        <v>55.700018235999998</v>
      </c>
      <c r="P140" s="1178">
        <v>47.830623328999998</v>
      </c>
      <c r="Q140" s="1178">
        <v>51.909407678999997</v>
      </c>
      <c r="R140" s="1178">
        <v>54.006168307000003</v>
      </c>
      <c r="S140" s="550"/>
    </row>
    <row r="141" spans="1:19" ht="16.95" customHeight="1">
      <c r="A141" s="96" t="s">
        <v>196</v>
      </c>
      <c r="B141" s="1180" t="s">
        <v>66</v>
      </c>
      <c r="C141" s="1178">
        <v>3.7319230000000001</v>
      </c>
      <c r="D141" s="1178">
        <v>5.2060878700000002</v>
      </c>
      <c r="E141" s="1178">
        <v>13.968035220999999</v>
      </c>
      <c r="F141" s="1178">
        <v>26.372364112</v>
      </c>
      <c r="G141" s="1178">
        <v>26.57878474</v>
      </c>
      <c r="H141" s="1178">
        <v>28.125911335000001</v>
      </c>
      <c r="I141" s="1178">
        <v>27.47055413</v>
      </c>
      <c r="J141" s="1178">
        <v>27.225696421999999</v>
      </c>
      <c r="K141" s="1178">
        <v>29.236381733999998</v>
      </c>
      <c r="L141" s="1178">
        <v>31.4168883</v>
      </c>
      <c r="M141" s="1178">
        <v>31.302530018999999</v>
      </c>
      <c r="N141" s="1178">
        <v>79.796883594999997</v>
      </c>
      <c r="O141" s="1178">
        <v>81.467723555000006</v>
      </c>
      <c r="P141" s="1178">
        <v>87.800653558999997</v>
      </c>
      <c r="Q141" s="1178">
        <v>99.485733396000001</v>
      </c>
      <c r="R141" s="1178">
        <v>98.340099706999993</v>
      </c>
      <c r="S141" s="550"/>
    </row>
    <row r="142" spans="1:19" ht="16.95" customHeight="1">
      <c r="A142" s="96" t="s">
        <v>197</v>
      </c>
      <c r="B142" s="1172" t="s">
        <v>67</v>
      </c>
      <c r="C142" s="1178">
        <v>37.719982999999999</v>
      </c>
      <c r="D142" s="1178">
        <v>35.746857116000001</v>
      </c>
      <c r="E142" s="1178">
        <v>30.409282375</v>
      </c>
      <c r="F142" s="1178">
        <v>34.070852586999997</v>
      </c>
      <c r="G142" s="1178">
        <v>32.045219736999996</v>
      </c>
      <c r="H142" s="1178">
        <v>32.834757052999997</v>
      </c>
      <c r="I142" s="1178">
        <v>35.391079022</v>
      </c>
      <c r="J142" s="1178">
        <v>27.257388118000001</v>
      </c>
      <c r="K142" s="1178">
        <v>30.901707552000001</v>
      </c>
      <c r="L142" s="1178">
        <v>31.148308587999999</v>
      </c>
      <c r="M142" s="1178">
        <v>33.164407496999999</v>
      </c>
      <c r="N142" s="1178">
        <v>23.876687333</v>
      </c>
      <c r="O142" s="1178">
        <v>21.395878419999999</v>
      </c>
      <c r="P142" s="1178">
        <v>20.624992810999998</v>
      </c>
      <c r="Q142" s="1178">
        <v>23.445820645000001</v>
      </c>
      <c r="R142" s="1178">
        <v>20.379277431999999</v>
      </c>
      <c r="S142" s="550"/>
    </row>
    <row r="143" spans="1:19" ht="16.95" customHeight="1">
      <c r="A143" s="96" t="s">
        <v>198</v>
      </c>
      <c r="B143" s="1172" t="s">
        <v>68</v>
      </c>
      <c r="C143" s="1178">
        <v>1.390539</v>
      </c>
      <c r="D143" s="1178">
        <v>3.7335750859999997</v>
      </c>
      <c r="E143" s="1178">
        <v>3.6087368980000001</v>
      </c>
      <c r="F143" s="1178">
        <v>3.7867265959999998</v>
      </c>
      <c r="G143" s="1178">
        <v>3.948087262</v>
      </c>
      <c r="H143" s="1178">
        <v>3.980037276</v>
      </c>
      <c r="I143" s="1178">
        <v>3.9038957330000001</v>
      </c>
      <c r="J143" s="1178">
        <v>3.3487747859999999</v>
      </c>
      <c r="K143" s="1178">
        <v>3.7272120580000001</v>
      </c>
      <c r="L143" s="1178">
        <v>3.9881505100000001</v>
      </c>
      <c r="M143" s="1178">
        <v>3.9983377920000001</v>
      </c>
      <c r="N143" s="1178">
        <v>4.4811785559999997</v>
      </c>
      <c r="O143" s="1178">
        <v>4.3634884410000003</v>
      </c>
      <c r="P143" s="1178">
        <v>4.2219526539999999</v>
      </c>
      <c r="Q143" s="1178">
        <v>4.113098398</v>
      </c>
      <c r="R143" s="1178">
        <v>4.0073218600000002</v>
      </c>
      <c r="S143" s="550"/>
    </row>
    <row r="144" spans="1:19" ht="16.95" customHeight="1">
      <c r="A144" s="96" t="s">
        <v>199</v>
      </c>
      <c r="B144" s="1172" t="s">
        <v>69</v>
      </c>
      <c r="C144" s="1178">
        <v>91.588987000000003</v>
      </c>
      <c r="D144" s="1178">
        <v>355.01106514099996</v>
      </c>
      <c r="E144" s="1178">
        <v>265.63865016800003</v>
      </c>
      <c r="F144" s="1178">
        <v>232.93452972599999</v>
      </c>
      <c r="G144" s="1178">
        <v>227.818126151</v>
      </c>
      <c r="H144" s="1178">
        <v>185.13026202</v>
      </c>
      <c r="I144" s="1178">
        <v>107.635811366</v>
      </c>
      <c r="J144" s="1178">
        <v>104.827426471</v>
      </c>
      <c r="K144" s="1178">
        <v>101.78174248400001</v>
      </c>
      <c r="L144" s="1178">
        <v>100.546285387</v>
      </c>
      <c r="M144" s="1178">
        <v>105.09046994800001</v>
      </c>
      <c r="N144" s="1178">
        <v>107.813058775</v>
      </c>
      <c r="O144" s="1178">
        <v>116.544069341</v>
      </c>
      <c r="P144" s="1178">
        <v>119.608361608</v>
      </c>
      <c r="Q144" s="1178">
        <v>120.440213812</v>
      </c>
      <c r="R144" s="1178">
        <v>121.70436773599999</v>
      </c>
      <c r="S144" s="550"/>
    </row>
    <row r="145" spans="1:19" ht="16.95" customHeight="1">
      <c r="A145" s="96" t="s">
        <v>238</v>
      </c>
      <c r="B145" s="1172" t="s">
        <v>70</v>
      </c>
      <c r="C145" s="1178">
        <v>0</v>
      </c>
      <c r="D145" s="1178">
        <v>0</v>
      </c>
      <c r="E145" s="1178">
        <v>0</v>
      </c>
      <c r="F145" s="1178">
        <v>0</v>
      </c>
      <c r="G145" s="1178">
        <v>0</v>
      </c>
      <c r="H145" s="1178">
        <v>0</v>
      </c>
      <c r="I145" s="1178">
        <v>0</v>
      </c>
      <c r="J145" s="1178">
        <v>0</v>
      </c>
      <c r="K145" s="1178">
        <v>0</v>
      </c>
      <c r="L145" s="1178">
        <v>0</v>
      </c>
      <c r="M145" s="1178">
        <v>0</v>
      </c>
      <c r="N145" s="1178">
        <v>0</v>
      </c>
      <c r="O145" s="1178">
        <v>0</v>
      </c>
      <c r="P145" s="1178">
        <v>0</v>
      </c>
      <c r="Q145" s="1178">
        <v>0</v>
      </c>
      <c r="R145" s="1178">
        <v>0</v>
      </c>
      <c r="S145" s="550"/>
    </row>
    <row r="146" spans="1:19" ht="25.2" customHeight="1" thickBot="1">
      <c r="A146" s="541"/>
      <c r="B146" s="542" t="s">
        <v>72</v>
      </c>
      <c r="C146" s="543">
        <f>SUM(C111:C145)</f>
        <v>6260.9485189999987</v>
      </c>
      <c r="D146" s="543">
        <v>7995.1052650970068</v>
      </c>
      <c r="E146" s="543">
        <v>7836.0663515959986</v>
      </c>
      <c r="F146" s="543">
        <v>9989.3839662859973</v>
      </c>
      <c r="G146" s="543">
        <v>10229.674363900998</v>
      </c>
      <c r="H146" s="543">
        <v>10993.829054256006</v>
      </c>
      <c r="I146" s="543">
        <v>10863.757248937</v>
      </c>
      <c r="J146" s="543">
        <v>10201.518340160999</v>
      </c>
      <c r="K146" s="543">
        <v>10774.704199610003</v>
      </c>
      <c r="L146" s="543">
        <v>11031.678604737997</v>
      </c>
      <c r="M146" s="543">
        <v>11287.649873102002</v>
      </c>
      <c r="N146" s="543">
        <v>11934.763417900009</v>
      </c>
      <c r="O146" s="543">
        <v>12485.917239990002</v>
      </c>
      <c r="P146" s="543">
        <v>12584.926908413998</v>
      </c>
      <c r="Q146" s="543">
        <v>13357.941848857001</v>
      </c>
      <c r="R146" s="543">
        <v>13928.130693251</v>
      </c>
      <c r="S146" s="544"/>
    </row>
    <row r="147" spans="1:19" ht="22.5" hidden="1" customHeight="1" thickBot="1">
      <c r="A147" s="531"/>
      <c r="B147" s="203" t="s">
        <v>232</v>
      </c>
      <c r="C147" s="204"/>
      <c r="D147" s="204"/>
      <c r="E147" s="204"/>
      <c r="F147" s="204"/>
      <c r="G147" s="204"/>
      <c r="H147" s="204"/>
      <c r="I147" s="204"/>
      <c r="J147" s="204"/>
      <c r="K147" s="204"/>
      <c r="L147" s="204"/>
      <c r="M147" s="204"/>
      <c r="N147" s="204"/>
      <c r="O147" s="204"/>
      <c r="P147" s="204"/>
      <c r="Q147" s="204"/>
      <c r="R147" s="204"/>
      <c r="S147" s="204"/>
    </row>
  </sheetData>
  <mergeCells count="60">
    <mergeCell ref="A98:B99"/>
    <mergeCell ref="C86:C87"/>
    <mergeCell ref="D45:D46"/>
    <mergeCell ref="D24:D25"/>
    <mergeCell ref="D86:D87"/>
    <mergeCell ref="A85:S85"/>
    <mergeCell ref="A24:B25"/>
    <mergeCell ref="A26:B26"/>
    <mergeCell ref="C24:C25"/>
    <mergeCell ref="E24:E25"/>
    <mergeCell ref="E45:E46"/>
    <mergeCell ref="E98:E99"/>
    <mergeCell ref="F45:J45"/>
    <mergeCell ref="K45:R45"/>
    <mergeCell ref="F24:J24"/>
    <mergeCell ref="K24:R24"/>
    <mergeCell ref="A2:S2"/>
    <mergeCell ref="A3:B4"/>
    <mergeCell ref="C3:C4"/>
    <mergeCell ref="D3:D4"/>
    <mergeCell ref="E3:E4"/>
    <mergeCell ref="F3:J3"/>
    <mergeCell ref="K3:R3"/>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D98:D9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 ref="A102:B102"/>
    <mergeCell ref="F109:J109"/>
    <mergeCell ref="K109:R109"/>
    <mergeCell ref="F98:J98"/>
    <mergeCell ref="K98:R98"/>
    <mergeCell ref="F86:J86"/>
    <mergeCell ref="K86:R86"/>
  </mergeCells>
  <printOptions horizontalCentered="1"/>
  <pageMargins left="0.31496062992126" right="0.39370078740157499" top="0.74803149606299202" bottom="0.27559055118110198" header="0.55118110236220497" footer="0.15748031496063"/>
  <pageSetup paperSize="9" scale="69" firstPageNumber="87" fitToHeight="0" pageOrder="overThenDown" orientation="landscape" useFirstPageNumber="1"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L19"/>
  <sheetViews>
    <sheetView showGridLines="0" view="pageBreakPreview" zoomScale="80" zoomScaleNormal="70" zoomScaleSheetLayoutView="80" workbookViewId="0">
      <selection activeCell="K6" sqref="K6:K7"/>
    </sheetView>
  </sheetViews>
  <sheetFormatPr defaultColWidth="8.81640625" defaultRowHeight="12.75" customHeight="1"/>
  <cols>
    <col min="1" max="1" width="2.81640625" style="1" customWidth="1"/>
    <col min="2" max="2" width="30.1796875" style="1" customWidth="1"/>
    <col min="3" max="10" width="11.81640625" style="2" customWidth="1"/>
    <col min="11" max="12" width="11.81640625" style="1" customWidth="1"/>
    <col min="13" max="14" width="8.81640625" style="1"/>
    <col min="15" max="15" width="26" style="1" customWidth="1"/>
    <col min="16" max="16384" width="8.81640625" style="1"/>
  </cols>
  <sheetData>
    <row r="1" spans="1:12" ht="12.75" customHeight="1" thickBot="1"/>
    <row r="2" spans="1:12" ht="75" customHeight="1">
      <c r="A2" s="1448" t="s">
        <v>283</v>
      </c>
      <c r="B2" s="1449"/>
      <c r="C2" s="1449"/>
      <c r="D2" s="1449"/>
      <c r="E2" s="1449"/>
      <c r="F2" s="1449"/>
      <c r="G2" s="1449"/>
      <c r="H2" s="1449"/>
      <c r="I2" s="1449"/>
      <c r="J2" s="1449"/>
      <c r="K2" s="1449"/>
      <c r="L2" s="1450"/>
    </row>
    <row r="3" spans="1:12" ht="25.2" customHeight="1">
      <c r="A3" s="1427" t="s">
        <v>412</v>
      </c>
      <c r="B3" s="1428"/>
      <c r="C3" s="1391" t="s">
        <v>280</v>
      </c>
      <c r="D3" s="1453"/>
      <c r="E3" s="1391" t="s">
        <v>855</v>
      </c>
      <c r="F3" s="1456"/>
      <c r="G3" s="1457" t="s">
        <v>915</v>
      </c>
      <c r="H3" s="1457"/>
      <c r="I3" s="1391" t="s">
        <v>863</v>
      </c>
      <c r="J3" s="1391"/>
      <c r="K3" s="1391" t="s">
        <v>913</v>
      </c>
      <c r="L3" s="1396"/>
    </row>
    <row r="4" spans="1:12" ht="119.25" customHeight="1">
      <c r="A4" s="1427"/>
      <c r="B4" s="1428"/>
      <c r="C4" s="1181" t="s">
        <v>16</v>
      </c>
      <c r="D4" s="1181" t="s">
        <v>736</v>
      </c>
      <c r="E4" s="1181" t="s">
        <v>16</v>
      </c>
      <c r="F4" s="1181" t="s">
        <v>736</v>
      </c>
      <c r="G4" s="1273" t="s">
        <v>16</v>
      </c>
      <c r="H4" s="1273" t="s">
        <v>708</v>
      </c>
      <c r="I4" s="1273" t="s">
        <v>16</v>
      </c>
      <c r="J4" s="1273" t="s">
        <v>736</v>
      </c>
      <c r="K4" s="1273" t="s">
        <v>16</v>
      </c>
      <c r="L4" s="1274" t="s">
        <v>737</v>
      </c>
    </row>
    <row r="5" spans="1:12" ht="12.75" customHeight="1">
      <c r="A5" s="98"/>
      <c r="B5" s="1182"/>
      <c r="C5" s="234"/>
      <c r="D5" s="234"/>
      <c r="E5" s="234"/>
      <c r="F5" s="234"/>
      <c r="G5" s="234"/>
      <c r="H5" s="234"/>
      <c r="I5" s="234"/>
      <c r="J5" s="234"/>
      <c r="K5" s="234"/>
      <c r="L5" s="556"/>
    </row>
    <row r="6" spans="1:12" ht="25.2" customHeight="1">
      <c r="A6" s="1454" t="s">
        <v>563</v>
      </c>
      <c r="B6" s="1455"/>
      <c r="C6" s="236">
        <v>73388.559564566982</v>
      </c>
      <c r="D6" s="213">
        <v>69.135735591322501</v>
      </c>
      <c r="E6" s="555">
        <v>81139.336762742998</v>
      </c>
      <c r="F6" s="213">
        <v>69.346271960197598</v>
      </c>
      <c r="G6" s="555">
        <v>84797.339073879994</v>
      </c>
      <c r="H6" s="213">
        <v>0.69295341813467393</v>
      </c>
      <c r="I6" s="555">
        <v>86774.988018253003</v>
      </c>
      <c r="J6" s="213">
        <v>0.6835712271130101</v>
      </c>
      <c r="K6" s="555">
        <v>93771.004519405004</v>
      </c>
      <c r="L6" s="557">
        <v>0.69977341538282334</v>
      </c>
    </row>
    <row r="7" spans="1:12" ht="24.75" customHeight="1">
      <c r="A7" s="1454" t="s">
        <v>564</v>
      </c>
      <c r="B7" s="1455"/>
      <c r="C7" s="236">
        <v>32762.852490095978</v>
      </c>
      <c r="D7" s="213">
        <v>30.864264408677499</v>
      </c>
      <c r="E7" s="555">
        <v>35866.717736212995</v>
      </c>
      <c r="F7" s="213">
        <v>30.653728039802402</v>
      </c>
      <c r="G7" s="555">
        <v>37908.560240127998</v>
      </c>
      <c r="H7" s="213">
        <v>0.30704658186532591</v>
      </c>
      <c r="I7" s="555">
        <v>40168.605533420996</v>
      </c>
      <c r="J7" s="213">
        <v>8.3367713003288005E-2</v>
      </c>
      <c r="K7" s="555">
        <v>40230.948767296999</v>
      </c>
      <c r="L7" s="557">
        <v>0.30022658461717672</v>
      </c>
    </row>
    <row r="8" spans="1:12" ht="30" customHeight="1" thickBot="1">
      <c r="A8" s="1451" t="s">
        <v>565</v>
      </c>
      <c r="B8" s="1452"/>
      <c r="C8" s="237">
        <v>106151.41205466297</v>
      </c>
      <c r="D8" s="554">
        <v>100</v>
      </c>
      <c r="E8" s="558">
        <v>117006.054498956</v>
      </c>
      <c r="F8" s="554">
        <v>100</v>
      </c>
      <c r="G8" s="558">
        <v>122705.899314008</v>
      </c>
      <c r="H8" s="554">
        <v>1</v>
      </c>
      <c r="I8" s="558">
        <v>126943.59355167401</v>
      </c>
      <c r="J8" s="554">
        <v>1</v>
      </c>
      <c r="K8" s="558">
        <v>134001.95328670199</v>
      </c>
      <c r="L8" s="559">
        <v>1</v>
      </c>
    </row>
    <row r="9" spans="1:12" ht="12.75" customHeight="1">
      <c r="E9" s="235"/>
      <c r="F9" s="235"/>
      <c r="G9" s="235"/>
      <c r="H9" s="235"/>
      <c r="I9" s="235"/>
      <c r="J9" s="235"/>
      <c r="K9" s="76"/>
    </row>
    <row r="10" spans="1:12" ht="12.75" customHeight="1">
      <c r="C10" s="17"/>
      <c r="D10" s="17"/>
      <c r="E10" s="235"/>
      <c r="F10" s="235"/>
      <c r="G10" s="235"/>
      <c r="H10" s="235"/>
      <c r="I10" s="235"/>
      <c r="J10" s="235"/>
    </row>
    <row r="11" spans="1:12" ht="12.75" customHeight="1">
      <c r="C11" s="213"/>
      <c r="D11" s="213"/>
      <c r="E11" s="235"/>
      <c r="F11" s="235"/>
      <c r="G11" s="235"/>
      <c r="H11" s="235"/>
      <c r="I11" s="235"/>
      <c r="J11" s="235"/>
    </row>
    <row r="12" spans="1:12" ht="12.75" customHeight="1">
      <c r="C12" s="213"/>
      <c r="D12" s="213"/>
      <c r="E12" s="213"/>
      <c r="F12" s="213"/>
      <c r="G12" s="213"/>
      <c r="H12" s="213"/>
      <c r="I12" s="213"/>
      <c r="J12" s="213"/>
    </row>
    <row r="13" spans="1:12" ht="12.75" customHeight="1">
      <c r="C13" s="213"/>
      <c r="D13" s="213"/>
      <c r="E13" s="213"/>
      <c r="F13" s="213"/>
      <c r="G13" s="213"/>
      <c r="H13" s="213"/>
      <c r="I13" s="213"/>
      <c r="J13" s="213"/>
    </row>
    <row r="14" spans="1:12" ht="12.75" customHeight="1">
      <c r="C14" s="213"/>
      <c r="D14" s="213"/>
      <c r="E14" s="213"/>
      <c r="F14" s="213"/>
      <c r="G14" s="213"/>
      <c r="H14" s="213"/>
      <c r="I14" s="213"/>
      <c r="J14" s="213"/>
    </row>
    <row r="15" spans="1:12" ht="12.75" customHeight="1">
      <c r="C15" s="213"/>
      <c r="D15" s="213"/>
      <c r="E15" s="213"/>
      <c r="F15" s="213"/>
      <c r="G15" s="213"/>
      <c r="H15" s="213"/>
      <c r="I15" s="213"/>
      <c r="J15" s="213"/>
    </row>
    <row r="16" spans="1:12" ht="12.75" customHeight="1">
      <c r="C16" s="213"/>
      <c r="D16" s="213"/>
      <c r="E16" s="213"/>
      <c r="F16" s="213"/>
      <c r="G16" s="213"/>
      <c r="H16" s="213"/>
      <c r="I16" s="213"/>
      <c r="J16" s="213"/>
    </row>
    <row r="17" spans="3:10" ht="12.75" customHeight="1">
      <c r="C17" s="213"/>
      <c r="D17" s="213"/>
      <c r="E17" s="213"/>
      <c r="F17" s="213"/>
      <c r="G17" s="213"/>
      <c r="H17" s="213"/>
      <c r="I17" s="213"/>
      <c r="J17" s="213"/>
    </row>
    <row r="18" spans="3:10" ht="12.75" customHeight="1">
      <c r="C18" s="213"/>
      <c r="D18" s="213"/>
      <c r="E18" s="213"/>
      <c r="F18" s="213"/>
      <c r="G18" s="213"/>
      <c r="H18" s="213"/>
      <c r="I18" s="213"/>
      <c r="J18" s="213"/>
    </row>
    <row r="19" spans="3:10" ht="12.75" customHeight="1">
      <c r="C19" s="213"/>
      <c r="D19" s="213"/>
      <c r="E19" s="213"/>
      <c r="F19" s="213"/>
      <c r="G19" s="213"/>
      <c r="H19" s="213"/>
      <c r="I19" s="213"/>
      <c r="J19" s="213"/>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6" right="0.39370078740157499" top="0.74803149606299202" bottom="0.27559055118110198" header="0.55118110236220497" footer="0.15748031496063"/>
  <pageSetup paperSize="9" scale="73"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E11" sqref="E11"/>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458" t="s">
        <v>919</v>
      </c>
      <c r="C1" s="1459"/>
      <c r="D1" s="1459"/>
      <c r="E1" s="1459"/>
      <c r="F1" s="1459"/>
      <c r="G1" s="1460"/>
    </row>
    <row r="2" spans="2:7" ht="46.2" customHeight="1">
      <c r="B2" s="1399" t="s">
        <v>487</v>
      </c>
      <c r="C2" s="1400"/>
      <c r="D2" s="1191" t="s">
        <v>566</v>
      </c>
      <c r="E2" s="1191" t="s">
        <v>567</v>
      </c>
      <c r="F2" s="1191" t="s">
        <v>568</v>
      </c>
      <c r="G2" s="1253" t="s">
        <v>569</v>
      </c>
    </row>
    <row r="3" spans="2:7" ht="15" customHeight="1">
      <c r="B3" s="560" t="s">
        <v>18</v>
      </c>
      <c r="C3" s="1183" t="s">
        <v>37</v>
      </c>
      <c r="D3" s="214">
        <v>4767.4267365309997</v>
      </c>
      <c r="E3" s="214">
        <v>11008.026771375</v>
      </c>
      <c r="F3" s="214">
        <v>15775.453507906001</v>
      </c>
      <c r="G3" s="561">
        <v>0.11772554892654327</v>
      </c>
    </row>
    <row r="4" spans="2:7" ht="15" customHeight="1">
      <c r="B4" s="186" t="s">
        <v>19</v>
      </c>
      <c r="C4" s="1183" t="s">
        <v>38</v>
      </c>
      <c r="D4" s="214">
        <v>738.42743676400005</v>
      </c>
      <c r="E4" s="214">
        <v>3624.4001613280002</v>
      </c>
      <c r="F4" s="214">
        <v>4362.8275980920007</v>
      </c>
      <c r="G4" s="561">
        <v>3.2557940321642734E-2</v>
      </c>
    </row>
    <row r="5" spans="2:7" ht="15" customHeight="1">
      <c r="B5" s="186" t="s">
        <v>20</v>
      </c>
      <c r="C5" s="1183" t="s">
        <v>39</v>
      </c>
      <c r="D5" s="214">
        <v>365.25171642499998</v>
      </c>
      <c r="E5" s="214">
        <v>3834.0720492989999</v>
      </c>
      <c r="F5" s="214">
        <v>4199.3237657239997</v>
      </c>
      <c r="G5" s="561">
        <v>3.1337780254138504E-2</v>
      </c>
    </row>
    <row r="6" spans="2:7" ht="15" customHeight="1">
      <c r="B6" s="186" t="s">
        <v>22</v>
      </c>
      <c r="C6" s="1183" t="s">
        <v>40</v>
      </c>
      <c r="D6" s="214">
        <v>2157.0214860810001</v>
      </c>
      <c r="E6" s="214">
        <v>4560.5120201629998</v>
      </c>
      <c r="F6" s="214">
        <v>6717.5335062439999</v>
      </c>
      <c r="G6" s="561">
        <v>5.0130116326525448E-2</v>
      </c>
    </row>
    <row r="7" spans="2:7" ht="15" customHeight="1">
      <c r="B7" s="186" t="s">
        <v>23</v>
      </c>
      <c r="C7" s="1183" t="s">
        <v>41</v>
      </c>
      <c r="D7" s="214">
        <v>16104.439069780999</v>
      </c>
      <c r="E7" s="214">
        <v>19675.944204241001</v>
      </c>
      <c r="F7" s="214">
        <v>35780.383274022002</v>
      </c>
      <c r="G7" s="561">
        <v>0.26701389342787107</v>
      </c>
    </row>
    <row r="8" spans="2:7" ht="15" customHeight="1">
      <c r="B8" s="186" t="s">
        <v>24</v>
      </c>
      <c r="C8" s="1183" t="s">
        <v>42</v>
      </c>
      <c r="D8" s="214">
        <v>4175.3111758340001</v>
      </c>
      <c r="E8" s="214">
        <v>10846.870724314</v>
      </c>
      <c r="F8" s="214">
        <v>15022.181900148</v>
      </c>
      <c r="G8" s="561">
        <v>0.11210420095897783</v>
      </c>
    </row>
    <row r="9" spans="2:7" ht="15" customHeight="1">
      <c r="B9" s="186" t="s">
        <v>25</v>
      </c>
      <c r="C9" s="1183" t="s">
        <v>43</v>
      </c>
      <c r="D9" s="214">
        <v>35.165786292</v>
      </c>
      <c r="E9" s="214">
        <v>67.303546667000006</v>
      </c>
      <c r="F9" s="214">
        <v>102.46933295900001</v>
      </c>
      <c r="G9" s="561">
        <v>7.6468536797939953E-4</v>
      </c>
    </row>
    <row r="10" spans="2:7" ht="15" customHeight="1">
      <c r="B10" s="186" t="s">
        <v>26</v>
      </c>
      <c r="C10" s="1183" t="s">
        <v>44</v>
      </c>
      <c r="D10" s="214">
        <v>155.28750867100001</v>
      </c>
      <c r="E10" s="214">
        <v>834.04881756199995</v>
      </c>
      <c r="F10" s="214">
        <v>989.33632623299991</v>
      </c>
      <c r="G10" s="561">
        <v>7.3829992919303145E-3</v>
      </c>
    </row>
    <row r="11" spans="2:7" ht="15" customHeight="1">
      <c r="B11" s="186" t="s">
        <v>27</v>
      </c>
      <c r="C11" s="1184" t="s">
        <v>45</v>
      </c>
      <c r="D11" s="214">
        <v>18.620328805</v>
      </c>
      <c r="E11" s="214">
        <v>11.2942</v>
      </c>
      <c r="F11" s="214">
        <v>29.914528805</v>
      </c>
      <c r="G11" s="561">
        <v>2.2323949816609607E-4</v>
      </c>
    </row>
    <row r="12" spans="2:7" ht="15" customHeight="1">
      <c r="B12" s="186" t="s">
        <v>28</v>
      </c>
      <c r="C12" s="1184" t="s">
        <v>46</v>
      </c>
      <c r="D12" s="214">
        <v>887.78460896399997</v>
      </c>
      <c r="E12" s="214">
        <v>919.44002596400003</v>
      </c>
      <c r="F12" s="214">
        <v>1807.2246349279999</v>
      </c>
      <c r="G12" s="561">
        <v>1.3486554416571659E-2</v>
      </c>
    </row>
    <row r="13" spans="2:7" ht="15" customHeight="1">
      <c r="B13" s="186" t="s">
        <v>119</v>
      </c>
      <c r="C13" s="1183" t="s">
        <v>47</v>
      </c>
      <c r="D13" s="214">
        <v>828.79478572100004</v>
      </c>
      <c r="E13" s="214">
        <v>646.83409114300002</v>
      </c>
      <c r="F13" s="214">
        <v>1475.6288768640002</v>
      </c>
      <c r="G13" s="561">
        <v>1.101199527820941E-2</v>
      </c>
    </row>
    <row r="14" spans="2:7" ht="15" customHeight="1">
      <c r="B14" s="186" t="s">
        <v>81</v>
      </c>
      <c r="C14" s="1183" t="s">
        <v>48</v>
      </c>
      <c r="D14" s="214">
        <v>514.19927010599997</v>
      </c>
      <c r="E14" s="214">
        <v>820.36295084400001</v>
      </c>
      <c r="F14" s="214">
        <v>1334.56222095</v>
      </c>
      <c r="G14" s="561">
        <v>9.9592743853118039E-3</v>
      </c>
    </row>
    <row r="15" spans="2:7" ht="15" customHeight="1">
      <c r="B15" s="186" t="s">
        <v>82</v>
      </c>
      <c r="C15" s="1183" t="s">
        <v>49</v>
      </c>
      <c r="D15" s="214">
        <v>842.04693629600001</v>
      </c>
      <c r="E15" s="214">
        <v>6790.1522237239997</v>
      </c>
      <c r="F15" s="214">
        <v>7632.1991600199999</v>
      </c>
      <c r="G15" s="561">
        <v>5.6955879916844462E-2</v>
      </c>
    </row>
    <row r="16" spans="2:7" ht="15" customHeight="1">
      <c r="B16" s="186" t="s">
        <v>83</v>
      </c>
      <c r="C16" s="1183" t="s">
        <v>50</v>
      </c>
      <c r="D16" s="214">
        <v>314.06031869600002</v>
      </c>
      <c r="E16" s="214">
        <v>984.76274864799996</v>
      </c>
      <c r="F16" s="214">
        <v>1298.823067344</v>
      </c>
      <c r="G16" s="561">
        <v>9.6925681714886761E-3</v>
      </c>
    </row>
    <row r="17" spans="2:7" ht="15" customHeight="1">
      <c r="B17" s="186" t="s">
        <v>84</v>
      </c>
      <c r="C17" s="1183" t="s">
        <v>51</v>
      </c>
      <c r="D17" s="214">
        <v>31.477977581000001</v>
      </c>
      <c r="E17" s="214">
        <v>116.60782977700001</v>
      </c>
      <c r="F17" s="214">
        <v>148.08580735800001</v>
      </c>
      <c r="G17" s="561">
        <v>1.1051018565465618E-3</v>
      </c>
    </row>
    <row r="18" spans="2:7" ht="15" customHeight="1">
      <c r="B18" s="186" t="s">
        <v>85</v>
      </c>
      <c r="C18" s="1183" t="s">
        <v>52</v>
      </c>
      <c r="D18" s="214">
        <v>1103.944075245</v>
      </c>
      <c r="E18" s="214">
        <v>6509.2929314789999</v>
      </c>
      <c r="F18" s="214">
        <v>7613.2370067239999</v>
      </c>
      <c r="G18" s="561">
        <v>5.681437337286574E-2</v>
      </c>
    </row>
    <row r="19" spans="2:7" ht="15" customHeight="1">
      <c r="B19" s="186" t="s">
        <v>86</v>
      </c>
      <c r="C19" s="1183" t="s">
        <v>53</v>
      </c>
      <c r="D19" s="214">
        <v>205.260204136</v>
      </c>
      <c r="E19" s="214">
        <v>622.02132557899995</v>
      </c>
      <c r="F19" s="214">
        <v>827.28152971499992</v>
      </c>
      <c r="G19" s="561">
        <v>6.1736527671727394E-3</v>
      </c>
    </row>
    <row r="20" spans="2:7" ht="15" customHeight="1">
      <c r="B20" s="186" t="s">
        <v>87</v>
      </c>
      <c r="C20" s="1183" t="s">
        <v>54</v>
      </c>
      <c r="D20" s="214">
        <v>408.32262929500001</v>
      </c>
      <c r="E20" s="214">
        <v>1128.940424936</v>
      </c>
      <c r="F20" s="214">
        <v>1537.2630542310001</v>
      </c>
      <c r="G20" s="561">
        <v>1.1471945121142904E-2</v>
      </c>
    </row>
    <row r="21" spans="2:7" ht="15" customHeight="1">
      <c r="B21" s="186" t="s">
        <v>88</v>
      </c>
      <c r="C21" s="1183" t="s">
        <v>55</v>
      </c>
      <c r="D21" s="214">
        <v>113.99059271500001</v>
      </c>
      <c r="E21" s="214">
        <v>181.12884768999999</v>
      </c>
      <c r="F21" s="214">
        <v>295.11944040499998</v>
      </c>
      <c r="G21" s="561">
        <v>2.2023517804518962E-3</v>
      </c>
    </row>
    <row r="22" spans="2:7" ht="15" customHeight="1">
      <c r="B22" s="186" t="s">
        <v>120</v>
      </c>
      <c r="C22" s="1183" t="s">
        <v>56</v>
      </c>
      <c r="D22" s="214">
        <v>289.46813315399999</v>
      </c>
      <c r="E22" s="214">
        <v>504.37192746699998</v>
      </c>
      <c r="F22" s="214">
        <v>793.84006062100002</v>
      </c>
      <c r="G22" s="561">
        <v>5.9240932027501926E-3</v>
      </c>
    </row>
    <row r="23" spans="2:7" ht="15" customHeight="1">
      <c r="B23" s="186" t="s">
        <v>186</v>
      </c>
      <c r="C23" s="1183" t="s">
        <v>279</v>
      </c>
      <c r="D23" s="214">
        <v>92.827768219000006</v>
      </c>
      <c r="E23" s="214">
        <v>19.966239999999999</v>
      </c>
      <c r="F23" s="214">
        <v>112.79400821900001</v>
      </c>
      <c r="G23" s="561">
        <v>8.4173406023174289E-4</v>
      </c>
    </row>
    <row r="24" spans="2:7" ht="15" customHeight="1">
      <c r="B24" s="186" t="s">
        <v>187</v>
      </c>
      <c r="C24" s="1184" t="s">
        <v>57</v>
      </c>
      <c r="D24" s="214">
        <v>106.32602996200001</v>
      </c>
      <c r="E24" s="214">
        <v>1031.437347049</v>
      </c>
      <c r="F24" s="214">
        <v>1137.7633770110001</v>
      </c>
      <c r="G24" s="561">
        <v>8.4906477040428991E-3</v>
      </c>
    </row>
    <row r="25" spans="2:7" ht="15" customHeight="1">
      <c r="B25" s="186" t="s">
        <v>188</v>
      </c>
      <c r="C25" s="1184" t="s">
        <v>58</v>
      </c>
      <c r="D25" s="214">
        <v>317.03205435299998</v>
      </c>
      <c r="E25" s="214">
        <v>2000.580287088</v>
      </c>
      <c r="F25" s="214">
        <v>2317.6123414409999</v>
      </c>
      <c r="G25" s="561">
        <v>1.7295362377907918E-2</v>
      </c>
    </row>
    <row r="26" spans="2:7" ht="15" customHeight="1">
      <c r="B26" s="186" t="s">
        <v>189</v>
      </c>
      <c r="C26" s="1184" t="s">
        <v>59</v>
      </c>
      <c r="D26" s="214">
        <v>322.83560084999999</v>
      </c>
      <c r="E26" s="214">
        <v>1404.1924687420001</v>
      </c>
      <c r="F26" s="214">
        <v>1727.0280695920001</v>
      </c>
      <c r="G26" s="561">
        <v>1.2888081309508687E-2</v>
      </c>
    </row>
    <row r="27" spans="2:7" ht="15" customHeight="1">
      <c r="B27" s="186" t="s">
        <v>190</v>
      </c>
      <c r="C27" s="1183" t="s">
        <v>60</v>
      </c>
      <c r="D27" s="214">
        <v>104.529610096</v>
      </c>
      <c r="E27" s="214">
        <v>98.848742180000002</v>
      </c>
      <c r="F27" s="214">
        <v>203.37835227599999</v>
      </c>
      <c r="G27" s="561">
        <v>1.5177267740333956E-3</v>
      </c>
    </row>
    <row r="28" spans="2:7" ht="15" customHeight="1">
      <c r="B28" s="186" t="s">
        <v>191</v>
      </c>
      <c r="C28" s="1183" t="s">
        <v>61</v>
      </c>
      <c r="D28" s="214">
        <v>93.940306711000005</v>
      </c>
      <c r="E28" s="214">
        <v>21.713000000000001</v>
      </c>
      <c r="F28" s="214">
        <v>115.653306711</v>
      </c>
      <c r="G28" s="561">
        <v>8.6307179764428957E-4</v>
      </c>
    </row>
    <row r="29" spans="2:7" ht="15" customHeight="1">
      <c r="B29" s="186" t="s">
        <v>192</v>
      </c>
      <c r="C29" s="1183" t="s">
        <v>62</v>
      </c>
      <c r="D29" s="214">
        <v>7.879281626</v>
      </c>
      <c r="E29" s="214">
        <v>17.582999999999998</v>
      </c>
      <c r="F29" s="214">
        <v>25.462281625999999</v>
      </c>
      <c r="G29" s="561">
        <v>1.9001425726625443E-4</v>
      </c>
    </row>
    <row r="30" spans="2:7" ht="15" customHeight="1">
      <c r="B30" s="186" t="s">
        <v>193</v>
      </c>
      <c r="C30" s="1183" t="s">
        <v>63</v>
      </c>
      <c r="D30" s="214">
        <v>712.21811916900003</v>
      </c>
      <c r="E30" s="214">
        <v>622.35529885999995</v>
      </c>
      <c r="F30" s="214">
        <v>1334.5734180290001</v>
      </c>
      <c r="G30" s="561">
        <v>9.9593579443848276E-3</v>
      </c>
    </row>
    <row r="31" spans="2:7" ht="15" customHeight="1">
      <c r="B31" s="186" t="s">
        <v>194</v>
      </c>
      <c r="C31" s="1183" t="s">
        <v>64</v>
      </c>
      <c r="D31" s="214">
        <v>3645.2414860690001</v>
      </c>
      <c r="E31" s="214">
        <v>12108.556734929</v>
      </c>
      <c r="F31" s="214">
        <v>15753.798220998</v>
      </c>
      <c r="G31" s="561">
        <v>0.11756394466349444</v>
      </c>
    </row>
    <row r="32" spans="2:7" ht="15" customHeight="1">
      <c r="B32" s="186" t="s">
        <v>195</v>
      </c>
      <c r="C32" s="1183" t="s">
        <v>65</v>
      </c>
      <c r="D32" s="214">
        <v>229.34858843699999</v>
      </c>
      <c r="E32" s="214">
        <v>415.593386495</v>
      </c>
      <c r="F32" s="214">
        <v>644.94197493199999</v>
      </c>
      <c r="G32" s="561">
        <v>4.8129296559739207E-3</v>
      </c>
    </row>
    <row r="33" spans="2:7" ht="15" customHeight="1">
      <c r="B33" s="186" t="s">
        <v>196</v>
      </c>
      <c r="C33" s="1183" t="s">
        <v>66</v>
      </c>
      <c r="D33" s="214">
        <v>177.463429805</v>
      </c>
      <c r="E33" s="214">
        <v>1325.8030011660001</v>
      </c>
      <c r="F33" s="214">
        <v>1503.2664309710001</v>
      </c>
      <c r="G33" s="561">
        <v>1.1218242675572853E-2</v>
      </c>
    </row>
    <row r="34" spans="2:7" ht="15" customHeight="1">
      <c r="B34" s="186" t="s">
        <v>197</v>
      </c>
      <c r="C34" s="1183" t="s">
        <v>67</v>
      </c>
      <c r="D34" s="214">
        <v>188.514513838</v>
      </c>
      <c r="E34" s="214">
        <v>660.88781152900003</v>
      </c>
      <c r="F34" s="214">
        <v>849.402325367</v>
      </c>
      <c r="G34" s="561">
        <v>6.3387309254341485E-3</v>
      </c>
    </row>
    <row r="35" spans="2:7" ht="15" customHeight="1">
      <c r="B35" s="186" t="s">
        <v>198</v>
      </c>
      <c r="C35" s="1183" t="s">
        <v>68</v>
      </c>
      <c r="D35" s="214">
        <v>20.916701061000001</v>
      </c>
      <c r="E35" s="214">
        <v>87.405502619999993</v>
      </c>
      <c r="F35" s="214">
        <v>108.32220368099999</v>
      </c>
      <c r="G35" s="561">
        <v>8.0836287101905709E-4</v>
      </c>
    </row>
    <row r="36" spans="2:7" ht="15" customHeight="1">
      <c r="B36" s="186" t="s">
        <v>199</v>
      </c>
      <c r="C36" s="1183" t="s">
        <v>69</v>
      </c>
      <c r="D36" s="214">
        <v>155.574500008</v>
      </c>
      <c r="E36" s="214">
        <v>269.693876547</v>
      </c>
      <c r="F36" s="214">
        <v>425.26837655500003</v>
      </c>
      <c r="G36" s="561">
        <v>3.1735983403549579E-3</v>
      </c>
    </row>
    <row r="37" spans="2:7" ht="15" customHeight="1">
      <c r="B37" s="186" t="s">
        <v>238</v>
      </c>
      <c r="C37" s="1183" t="s">
        <v>335</v>
      </c>
      <c r="D37" s="214">
        <v>0</v>
      </c>
      <c r="E37" s="214">
        <v>0</v>
      </c>
      <c r="F37" s="214">
        <v>0</v>
      </c>
      <c r="G37" s="561">
        <v>0</v>
      </c>
    </row>
    <row r="38" spans="2:7" ht="25.2" customHeight="1" thickBot="1">
      <c r="B38" s="541" t="s">
        <v>71</v>
      </c>
      <c r="C38" s="562"/>
      <c r="D38" s="563">
        <v>40230.948767297014</v>
      </c>
      <c r="E38" s="563">
        <v>93771.00451940496</v>
      </c>
      <c r="F38" s="563">
        <v>134001.95328670199</v>
      </c>
      <c r="G38" s="564">
        <v>1</v>
      </c>
    </row>
    <row r="39" spans="2:7" ht="12.75" customHeight="1">
      <c r="B39" s="14"/>
      <c r="C39" s="14"/>
      <c r="D39" s="11"/>
      <c r="E39" s="11"/>
      <c r="F39" s="11"/>
      <c r="G39" s="11"/>
    </row>
  </sheetData>
  <mergeCells count="2">
    <mergeCell ref="B1:G1"/>
    <mergeCell ref="B2:C2"/>
  </mergeCells>
  <printOptions horizontalCentered="1"/>
  <pageMargins left="0.31496062992126" right="0.39370078740157499" top="0.74803149606299202" bottom="0.27559055118110198" header="0.55118110236220497" footer="0.15748031496063"/>
  <pageSetup paperSize="9" scale="77"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zoomScale="73" zoomScaleNormal="70" zoomScaleSheetLayoutView="73" workbookViewId="0">
      <selection activeCell="M11" sqref="M11"/>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7" width="7.453125" style="2" customWidth="1"/>
    <col min="18" max="18" width="8.1796875" style="2" bestFit="1" customWidth="1"/>
    <col min="19" max="19" width="8.1796875" style="2" customWidth="1"/>
    <col min="20" max="20" width="0.81640625" customWidth="1"/>
    <col min="21" max="21" width="6.81640625" style="1" customWidth="1"/>
    <col min="22" max="16384" width="8.81640625" style="1"/>
  </cols>
  <sheetData>
    <row r="1" spans="2:21" ht="12.75" customHeight="1" thickBot="1">
      <c r="T1" s="2"/>
    </row>
    <row r="2" spans="2:21" ht="67.95" customHeight="1">
      <c r="B2" s="1393" t="s">
        <v>284</v>
      </c>
      <c r="C2" s="1394"/>
      <c r="D2" s="1394"/>
      <c r="E2" s="1394"/>
      <c r="F2" s="1394"/>
      <c r="G2" s="1394"/>
      <c r="H2" s="1394"/>
      <c r="I2" s="1394"/>
      <c r="J2" s="1394"/>
      <c r="K2" s="1394"/>
      <c r="L2" s="1394"/>
      <c r="M2" s="1394"/>
      <c r="N2" s="1394"/>
      <c r="O2" s="1394"/>
      <c r="P2" s="1394"/>
      <c r="Q2" s="1394"/>
      <c r="R2" s="1394"/>
      <c r="S2" s="1394"/>
      <c r="T2" s="1395"/>
      <c r="U2" s="51"/>
    </row>
    <row r="3" spans="2:21" ht="22.2" customHeight="1">
      <c r="B3" s="1427" t="s">
        <v>487</v>
      </c>
      <c r="C3" s="1428"/>
      <c r="D3" s="1462" t="s">
        <v>277</v>
      </c>
      <c r="E3" s="1463" t="s">
        <v>854</v>
      </c>
      <c r="F3" s="1461">
        <v>2021</v>
      </c>
      <c r="G3" s="1461"/>
      <c r="H3" s="1461"/>
      <c r="I3" s="1461"/>
      <c r="J3" s="1461"/>
      <c r="K3" s="1461"/>
      <c r="L3" s="1461">
        <v>2023</v>
      </c>
      <c r="M3" s="1461"/>
      <c r="N3" s="1461"/>
      <c r="O3" s="1461"/>
      <c r="P3" s="1461"/>
      <c r="Q3" s="1461"/>
      <c r="R3" s="1461"/>
      <c r="S3" s="1275"/>
      <c r="T3" s="1276"/>
    </row>
    <row r="4" spans="2:21" ht="22.2" customHeight="1">
      <c r="B4" s="1427"/>
      <c r="C4" s="1428"/>
      <c r="D4" s="1462"/>
      <c r="E4" s="1464"/>
      <c r="F4" s="1462"/>
      <c r="G4" s="947" t="s">
        <v>267</v>
      </c>
      <c r="H4" s="947" t="s">
        <v>7</v>
      </c>
      <c r="I4" s="947" t="s">
        <v>13</v>
      </c>
      <c r="J4" s="947" t="s">
        <v>14</v>
      </c>
      <c r="K4" s="947" t="s">
        <v>15</v>
      </c>
      <c r="L4" s="947" t="s">
        <v>0</v>
      </c>
      <c r="M4" s="947" t="s">
        <v>1</v>
      </c>
      <c r="N4" s="955" t="s">
        <v>2</v>
      </c>
      <c r="O4" s="955" t="s">
        <v>3</v>
      </c>
      <c r="P4" s="955" t="s">
        <v>4</v>
      </c>
      <c r="Q4" s="955" t="s">
        <v>5</v>
      </c>
      <c r="R4" s="955" t="s">
        <v>6</v>
      </c>
      <c r="S4" s="955" t="s">
        <v>267</v>
      </c>
      <c r="T4" s="1277"/>
    </row>
    <row r="5" spans="2:21" ht="15" customHeight="1">
      <c r="B5" s="560" t="s">
        <v>18</v>
      </c>
      <c r="C5" s="1180" t="s">
        <v>37</v>
      </c>
      <c r="D5" s="38">
        <v>12472.033443</v>
      </c>
      <c r="E5" s="38">
        <v>13847.277249662002</v>
      </c>
      <c r="F5" s="38">
        <v>15114.200548518002</v>
      </c>
      <c r="G5" s="38">
        <v>15087.346323693</v>
      </c>
      <c r="H5" s="38">
        <v>15169.326105838001</v>
      </c>
      <c r="I5" s="38">
        <v>15300.676178189</v>
      </c>
      <c r="J5" s="38">
        <v>15400.848628358999</v>
      </c>
      <c r="K5" s="38">
        <v>15769.970155604</v>
      </c>
      <c r="L5" s="38">
        <v>15700.066365761</v>
      </c>
      <c r="M5" s="38">
        <v>15715.661916337</v>
      </c>
      <c r="N5" s="38">
        <v>15516.962304432</v>
      </c>
      <c r="O5" s="38">
        <v>15381.847067204999</v>
      </c>
      <c r="P5" s="38">
        <v>15450.001832671998</v>
      </c>
      <c r="Q5" s="38">
        <v>15380.440073882</v>
      </c>
      <c r="R5" s="38">
        <v>15506.726378165</v>
      </c>
      <c r="S5" s="38">
        <v>15775.453507906001</v>
      </c>
      <c r="T5" s="568"/>
    </row>
    <row r="6" spans="2:21" ht="15" customHeight="1">
      <c r="B6" s="186" t="s">
        <v>19</v>
      </c>
      <c r="C6" s="1180" t="s">
        <v>38</v>
      </c>
      <c r="D6" s="38">
        <v>2763.3314370000003</v>
      </c>
      <c r="E6" s="38">
        <v>3161.0352496160012</v>
      </c>
      <c r="F6" s="38">
        <v>3517.473446767</v>
      </c>
      <c r="G6" s="38">
        <v>3651.8491693790002</v>
      </c>
      <c r="H6" s="38">
        <v>3677.0710996610001</v>
      </c>
      <c r="I6" s="38">
        <v>3726.2567133100001</v>
      </c>
      <c r="J6" s="38">
        <v>3813.2642334270004</v>
      </c>
      <c r="K6" s="38">
        <v>3990.188602616</v>
      </c>
      <c r="L6" s="38">
        <v>3897.9953022850004</v>
      </c>
      <c r="M6" s="38">
        <v>3970.7851432839998</v>
      </c>
      <c r="N6" s="38">
        <v>4020.9243236279999</v>
      </c>
      <c r="O6" s="38">
        <v>4030.8855234530001</v>
      </c>
      <c r="P6" s="38">
        <v>4113.9201518910004</v>
      </c>
      <c r="Q6" s="38">
        <v>4131.8252408789995</v>
      </c>
      <c r="R6" s="38">
        <v>4219.7887262059994</v>
      </c>
      <c r="S6" s="38">
        <v>4362.8275980920007</v>
      </c>
      <c r="T6" s="568"/>
    </row>
    <row r="7" spans="2:21" ht="15" customHeight="1">
      <c r="B7" s="186" t="s">
        <v>20</v>
      </c>
      <c r="C7" s="1180" t="s">
        <v>39</v>
      </c>
      <c r="D7" s="38">
        <v>1910.2780700000001</v>
      </c>
      <c r="E7" s="38">
        <v>2495.0464854539996</v>
      </c>
      <c r="F7" s="38">
        <v>3143.3106405140002</v>
      </c>
      <c r="G7" s="38">
        <v>3628.2159501749998</v>
      </c>
      <c r="H7" s="38">
        <v>3675.9130958219998</v>
      </c>
      <c r="I7" s="38">
        <v>3688.6323264529997</v>
      </c>
      <c r="J7" s="38">
        <v>3741.0395503039999</v>
      </c>
      <c r="K7" s="38">
        <v>3880.4714795220002</v>
      </c>
      <c r="L7" s="38">
        <v>3881.6978902850001</v>
      </c>
      <c r="M7" s="38">
        <v>3882.8237475859996</v>
      </c>
      <c r="N7" s="38">
        <v>3951.202244048</v>
      </c>
      <c r="O7" s="38">
        <v>3964.709172807</v>
      </c>
      <c r="P7" s="38">
        <v>3970.8763589989999</v>
      </c>
      <c r="Q7" s="38">
        <v>4006.7751363110001</v>
      </c>
      <c r="R7" s="38">
        <v>4082.1144146490001</v>
      </c>
      <c r="S7" s="38">
        <v>4199.3237657239997</v>
      </c>
      <c r="T7" s="568"/>
    </row>
    <row r="8" spans="2:21" ht="15" customHeight="1">
      <c r="B8" s="186" t="s">
        <v>22</v>
      </c>
      <c r="C8" s="1180" t="s">
        <v>40</v>
      </c>
      <c r="D8" s="38">
        <v>4883.0380830000004</v>
      </c>
      <c r="E8" s="38">
        <v>5731.5882494780017</v>
      </c>
      <c r="F8" s="38">
        <v>6306.6148109559999</v>
      </c>
      <c r="G8" s="38">
        <v>6391.2859716090006</v>
      </c>
      <c r="H8" s="38">
        <v>6385.7927736700003</v>
      </c>
      <c r="I8" s="38">
        <v>6453.0709928819997</v>
      </c>
      <c r="J8" s="38">
        <v>6540.9193210220001</v>
      </c>
      <c r="K8" s="38">
        <v>6747.1180798060004</v>
      </c>
      <c r="L8" s="38">
        <v>6564.0697679819996</v>
      </c>
      <c r="M8" s="38">
        <v>6531.6144616599995</v>
      </c>
      <c r="N8" s="38">
        <v>6520.4108887530001</v>
      </c>
      <c r="O8" s="38">
        <v>6559.6080506779999</v>
      </c>
      <c r="P8" s="38">
        <v>6639.3211971029996</v>
      </c>
      <c r="Q8" s="38">
        <v>6662.4349436310004</v>
      </c>
      <c r="R8" s="38">
        <v>6666.0985901779995</v>
      </c>
      <c r="S8" s="38">
        <v>6717.5335062439999</v>
      </c>
      <c r="T8" s="568"/>
    </row>
    <row r="9" spans="2:21" ht="15" customHeight="1">
      <c r="B9" s="186" t="s">
        <v>23</v>
      </c>
      <c r="C9" s="1180" t="s">
        <v>41</v>
      </c>
      <c r="D9" s="38">
        <v>23726.169415</v>
      </c>
      <c r="E9" s="38">
        <v>28421.615329006963</v>
      </c>
      <c r="F9" s="38">
        <v>31333.907177205998</v>
      </c>
      <c r="G9" s="38">
        <v>34408.561100448998</v>
      </c>
      <c r="H9" s="38">
        <v>34281.094770391996</v>
      </c>
      <c r="I9" s="38">
        <v>34491.526993997002</v>
      </c>
      <c r="J9" s="38">
        <v>34707.123334222</v>
      </c>
      <c r="K9" s="38">
        <v>34979.177410908</v>
      </c>
      <c r="L9" s="38">
        <v>34835.851840604002</v>
      </c>
      <c r="M9" s="38">
        <v>34937.159815602005</v>
      </c>
      <c r="N9" s="38">
        <v>34519.032660012999</v>
      </c>
      <c r="O9" s="38">
        <v>34239.171948477</v>
      </c>
      <c r="P9" s="38">
        <v>34885.053843128</v>
      </c>
      <c r="Q9" s="38">
        <v>34876.454066102</v>
      </c>
      <c r="R9" s="38">
        <v>35462.128444219998</v>
      </c>
      <c r="S9" s="38">
        <v>35780.383274022002</v>
      </c>
      <c r="T9" s="568"/>
    </row>
    <row r="10" spans="2:21" ht="15" customHeight="1">
      <c r="B10" s="186" t="s">
        <v>24</v>
      </c>
      <c r="C10" s="1180" t="s">
        <v>42</v>
      </c>
      <c r="D10" s="38">
        <v>9303.6986539999998</v>
      </c>
      <c r="E10" s="38">
        <v>10786.967294159998</v>
      </c>
      <c r="F10" s="38">
        <v>11851.908646530001</v>
      </c>
      <c r="G10" s="38">
        <v>12202.709837951999</v>
      </c>
      <c r="H10" s="38">
        <v>12150.009122642001</v>
      </c>
      <c r="I10" s="38">
        <v>12242.298483553999</v>
      </c>
      <c r="J10" s="38">
        <v>12346.314130551</v>
      </c>
      <c r="K10" s="38">
        <v>12530.277885899</v>
      </c>
      <c r="L10" s="38">
        <v>12296.00610803</v>
      </c>
      <c r="M10" s="38">
        <v>12510.397243095</v>
      </c>
      <c r="N10" s="38">
        <v>12301.402371437</v>
      </c>
      <c r="O10" s="38">
        <v>12374.966558303</v>
      </c>
      <c r="P10" s="38">
        <v>14479.36002409</v>
      </c>
      <c r="Q10" s="38">
        <v>14542.011273756001</v>
      </c>
      <c r="R10" s="38">
        <v>14849.208573429001</v>
      </c>
      <c r="S10" s="38">
        <v>15022.181900148</v>
      </c>
      <c r="T10" s="568"/>
    </row>
    <row r="11" spans="2:21" ht="15" customHeight="1">
      <c r="B11" s="186" t="s">
        <v>25</v>
      </c>
      <c r="C11" s="1180" t="s">
        <v>43</v>
      </c>
      <c r="D11" s="38">
        <v>47.232646000000003</v>
      </c>
      <c r="E11" s="38">
        <v>57.977124441000001</v>
      </c>
      <c r="F11" s="38">
        <v>70.789911283999999</v>
      </c>
      <c r="G11" s="38">
        <v>74.710931345000006</v>
      </c>
      <c r="H11" s="38">
        <v>75.799343577000002</v>
      </c>
      <c r="I11" s="38">
        <v>75.310253294999995</v>
      </c>
      <c r="J11" s="38">
        <v>80.704313447000004</v>
      </c>
      <c r="K11" s="38">
        <v>85.569452049000006</v>
      </c>
      <c r="L11" s="38">
        <v>86.555487380000002</v>
      </c>
      <c r="M11" s="38">
        <v>85.736014237000006</v>
      </c>
      <c r="N11" s="38">
        <v>87.195169625000005</v>
      </c>
      <c r="O11" s="38">
        <v>106.39054234700001</v>
      </c>
      <c r="P11" s="38">
        <v>102.09227784699999</v>
      </c>
      <c r="Q11" s="38">
        <v>103.28990232699999</v>
      </c>
      <c r="R11" s="38">
        <v>98.001079086999994</v>
      </c>
      <c r="S11" s="38">
        <v>102.46933295900001</v>
      </c>
      <c r="T11" s="568"/>
    </row>
    <row r="12" spans="2:21" ht="15" customHeight="1">
      <c r="B12" s="186" t="s">
        <v>26</v>
      </c>
      <c r="C12" s="1180" t="s">
        <v>44</v>
      </c>
      <c r="D12" s="38">
        <v>653.82668799999999</v>
      </c>
      <c r="E12" s="38">
        <v>787.99591971099994</v>
      </c>
      <c r="F12" s="38">
        <v>874.76853650399994</v>
      </c>
      <c r="G12" s="38">
        <v>860.86066998199999</v>
      </c>
      <c r="H12" s="38">
        <v>871.87244797699998</v>
      </c>
      <c r="I12" s="38">
        <v>875.98848633800003</v>
      </c>
      <c r="J12" s="38">
        <v>879.02661458700004</v>
      </c>
      <c r="K12" s="38">
        <v>894.47204324699999</v>
      </c>
      <c r="L12" s="38">
        <v>906.18228688299996</v>
      </c>
      <c r="M12" s="38">
        <v>917.19511422699998</v>
      </c>
      <c r="N12" s="38">
        <v>913.39894919099993</v>
      </c>
      <c r="O12" s="38">
        <v>917.42876742499993</v>
      </c>
      <c r="P12" s="38">
        <v>937.43810706600004</v>
      </c>
      <c r="Q12" s="38">
        <v>943.01323336099995</v>
      </c>
      <c r="R12" s="38">
        <v>978.31572159099994</v>
      </c>
      <c r="S12" s="38">
        <v>989.33632623299991</v>
      </c>
      <c r="T12" s="568"/>
    </row>
    <row r="13" spans="2:21" ht="15" customHeight="1">
      <c r="B13" s="186" t="s">
        <v>27</v>
      </c>
      <c r="C13" s="1185" t="s">
        <v>45</v>
      </c>
      <c r="D13" s="38">
        <v>148.61692099999999</v>
      </c>
      <c r="E13" s="38">
        <v>138.26244681699998</v>
      </c>
      <c r="F13" s="38">
        <v>63.761952059999999</v>
      </c>
      <c r="G13" s="38">
        <v>59.318810806999998</v>
      </c>
      <c r="H13" s="38">
        <v>59.014836156999998</v>
      </c>
      <c r="I13" s="38">
        <v>57.320840840000002</v>
      </c>
      <c r="J13" s="38">
        <v>62.554643201000005</v>
      </c>
      <c r="K13" s="38">
        <v>62.149239428999998</v>
      </c>
      <c r="L13" s="38">
        <v>29.937724852999999</v>
      </c>
      <c r="M13" s="38">
        <v>29.488296640999998</v>
      </c>
      <c r="N13" s="38">
        <v>28.870462683</v>
      </c>
      <c r="O13" s="38">
        <v>29.414480400999999</v>
      </c>
      <c r="P13" s="38">
        <v>30.335633214000001</v>
      </c>
      <c r="Q13" s="38">
        <v>29.612004778999999</v>
      </c>
      <c r="R13" s="38">
        <v>29.506240689999998</v>
      </c>
      <c r="S13" s="38">
        <v>29.914528805</v>
      </c>
      <c r="T13" s="568"/>
    </row>
    <row r="14" spans="2:21" ht="15" customHeight="1">
      <c r="B14" s="186" t="s">
        <v>28</v>
      </c>
      <c r="C14" s="1185" t="s">
        <v>46</v>
      </c>
      <c r="D14" s="38">
        <v>1253.9498819999999</v>
      </c>
      <c r="E14" s="38">
        <v>1476.1455012970005</v>
      </c>
      <c r="F14" s="38">
        <v>1623.327856247</v>
      </c>
      <c r="G14" s="38">
        <v>1679.481480767</v>
      </c>
      <c r="H14" s="38">
        <v>1689.843078098</v>
      </c>
      <c r="I14" s="38">
        <v>1699.6864736130001</v>
      </c>
      <c r="J14" s="38">
        <v>1703.0500072670002</v>
      </c>
      <c r="K14" s="38">
        <v>1706.5851422549999</v>
      </c>
      <c r="L14" s="38">
        <v>1721.0536479279999</v>
      </c>
      <c r="M14" s="38">
        <v>1731.459766318</v>
      </c>
      <c r="N14" s="38">
        <v>1739.407602626</v>
      </c>
      <c r="O14" s="38">
        <v>1737.329624235</v>
      </c>
      <c r="P14" s="38">
        <v>1759.0986129309999</v>
      </c>
      <c r="Q14" s="38">
        <v>1773.3061088469999</v>
      </c>
      <c r="R14" s="38">
        <v>1797.81849018</v>
      </c>
      <c r="S14" s="38">
        <v>1807.2246349279999</v>
      </c>
      <c r="T14" s="568"/>
    </row>
    <row r="15" spans="2:21" ht="15" customHeight="1">
      <c r="B15" s="186" t="s">
        <v>119</v>
      </c>
      <c r="C15" s="1180" t="s">
        <v>47</v>
      </c>
      <c r="D15" s="38">
        <v>1391.0591770000001</v>
      </c>
      <c r="E15" s="38">
        <v>1475.3168088080006</v>
      </c>
      <c r="F15" s="38">
        <v>1545.0467396529998</v>
      </c>
      <c r="G15" s="38">
        <v>1519.781976517</v>
      </c>
      <c r="H15" s="38">
        <v>1523.123078672</v>
      </c>
      <c r="I15" s="38">
        <v>1525.086406869</v>
      </c>
      <c r="J15" s="38">
        <v>1535.424656998</v>
      </c>
      <c r="K15" s="38">
        <v>1593.5379539659998</v>
      </c>
      <c r="L15" s="38">
        <v>1558.371787503</v>
      </c>
      <c r="M15" s="38">
        <v>1531.6867284990001</v>
      </c>
      <c r="N15" s="38">
        <v>1471.280478425</v>
      </c>
      <c r="O15" s="38">
        <v>1442.53210844</v>
      </c>
      <c r="P15" s="38">
        <v>1475.967756086</v>
      </c>
      <c r="Q15" s="38">
        <v>1470.4674085870001</v>
      </c>
      <c r="R15" s="38">
        <v>1481.497199875</v>
      </c>
      <c r="S15" s="38">
        <v>1475.6288768640002</v>
      </c>
      <c r="T15" s="568"/>
    </row>
    <row r="16" spans="2:21" ht="15" customHeight="1">
      <c r="B16" s="186" t="s">
        <v>81</v>
      </c>
      <c r="C16" s="1180" t="s">
        <v>48</v>
      </c>
      <c r="D16" s="38">
        <v>978.95855200000005</v>
      </c>
      <c r="E16" s="38">
        <v>1044.666911996</v>
      </c>
      <c r="F16" s="38">
        <v>1303.4884262639998</v>
      </c>
      <c r="G16" s="38">
        <v>1311.802968018</v>
      </c>
      <c r="H16" s="38">
        <v>1309.6234959469998</v>
      </c>
      <c r="I16" s="38">
        <v>1311.9679607580001</v>
      </c>
      <c r="J16" s="38">
        <v>1303.2705652449999</v>
      </c>
      <c r="K16" s="38">
        <v>1323.095473526</v>
      </c>
      <c r="L16" s="38">
        <v>1317.242776926</v>
      </c>
      <c r="M16" s="38">
        <v>1300.9209030540001</v>
      </c>
      <c r="N16" s="38">
        <v>1301.726025165</v>
      </c>
      <c r="O16" s="38">
        <v>1318.321281324</v>
      </c>
      <c r="P16" s="38">
        <v>1319.3838682109999</v>
      </c>
      <c r="Q16" s="38">
        <v>1350.728014544</v>
      </c>
      <c r="R16" s="38">
        <v>1338.3556674429999</v>
      </c>
      <c r="S16" s="38">
        <v>1334.56222095</v>
      </c>
      <c r="T16" s="568"/>
    </row>
    <row r="17" spans="2:22" ht="15" customHeight="1">
      <c r="B17" s="186" t="s">
        <v>82</v>
      </c>
      <c r="C17" s="1180" t="s">
        <v>49</v>
      </c>
      <c r="D17" s="38">
        <v>5521.4939400000003</v>
      </c>
      <c r="E17" s="38">
        <v>6006.4800400059967</v>
      </c>
      <c r="F17" s="38">
        <v>6191.9945721230006</v>
      </c>
      <c r="G17" s="38">
        <v>6506.5573631329999</v>
      </c>
      <c r="H17" s="38">
        <v>6536.2587873410002</v>
      </c>
      <c r="I17" s="38">
        <v>6576.278955584</v>
      </c>
      <c r="J17" s="38">
        <v>6659.9233701040002</v>
      </c>
      <c r="K17" s="38">
        <v>6816.9053978520005</v>
      </c>
      <c r="L17" s="38">
        <v>6930.4265465779999</v>
      </c>
      <c r="M17" s="38">
        <v>7000.2107058129995</v>
      </c>
      <c r="N17" s="38">
        <v>7126.8147915909994</v>
      </c>
      <c r="O17" s="38">
        <v>7127.7511794859993</v>
      </c>
      <c r="P17" s="38">
        <v>7175.886422945</v>
      </c>
      <c r="Q17" s="38">
        <v>7307.8008699290003</v>
      </c>
      <c r="R17" s="38">
        <v>7467.8141578139994</v>
      </c>
      <c r="S17" s="38">
        <v>7632.1991600199999</v>
      </c>
      <c r="T17" s="568"/>
    </row>
    <row r="18" spans="2:22" ht="15" customHeight="1">
      <c r="B18" s="186" t="s">
        <v>83</v>
      </c>
      <c r="C18" s="1180" t="s">
        <v>50</v>
      </c>
      <c r="D18" s="38">
        <v>915.82291299999997</v>
      </c>
      <c r="E18" s="38">
        <v>1143.2382467280004</v>
      </c>
      <c r="F18" s="38">
        <v>1203.5109988690001</v>
      </c>
      <c r="G18" s="38">
        <v>1243.8242266</v>
      </c>
      <c r="H18" s="38">
        <v>1234.813542888</v>
      </c>
      <c r="I18" s="38">
        <v>1224.5116269810001</v>
      </c>
      <c r="J18" s="38">
        <v>1249.9193262260001</v>
      </c>
      <c r="K18" s="38">
        <v>1259.018946724</v>
      </c>
      <c r="L18" s="38">
        <v>1255.288223155</v>
      </c>
      <c r="M18" s="38">
        <v>1259.272464677</v>
      </c>
      <c r="N18" s="38">
        <v>1264.4772395529999</v>
      </c>
      <c r="O18" s="38">
        <v>1271.8825023509999</v>
      </c>
      <c r="P18" s="38">
        <v>1289.9100412719999</v>
      </c>
      <c r="Q18" s="38">
        <v>1295.5355543210001</v>
      </c>
      <c r="R18" s="38">
        <v>1296.9805250710001</v>
      </c>
      <c r="S18" s="38">
        <v>1298.823067344</v>
      </c>
      <c r="T18" s="568"/>
      <c r="V18" s="211"/>
    </row>
    <row r="19" spans="2:22" ht="15" customHeight="1">
      <c r="B19" s="186" t="s">
        <v>84</v>
      </c>
      <c r="C19" s="1180" t="s">
        <v>51</v>
      </c>
      <c r="D19" s="38">
        <v>123.31801</v>
      </c>
      <c r="E19" s="38">
        <v>145.96947519299999</v>
      </c>
      <c r="F19" s="38">
        <v>158.88144684400001</v>
      </c>
      <c r="G19" s="38">
        <v>152.918883873</v>
      </c>
      <c r="H19" s="38">
        <v>150.63212129499999</v>
      </c>
      <c r="I19" s="38">
        <v>147.85536273</v>
      </c>
      <c r="J19" s="38">
        <v>144.44215674</v>
      </c>
      <c r="K19" s="38">
        <v>142.94611928099999</v>
      </c>
      <c r="L19" s="38">
        <v>143.558189556</v>
      </c>
      <c r="M19" s="38">
        <v>140.62774531700001</v>
      </c>
      <c r="N19" s="38">
        <v>143.746665385</v>
      </c>
      <c r="O19" s="38">
        <v>143.94651936299999</v>
      </c>
      <c r="P19" s="38">
        <v>151.076608572</v>
      </c>
      <c r="Q19" s="38">
        <v>150.499698559</v>
      </c>
      <c r="R19" s="38">
        <v>149.23769833</v>
      </c>
      <c r="S19" s="38">
        <v>148.08580735800001</v>
      </c>
      <c r="T19" s="568"/>
    </row>
    <row r="20" spans="2:22" ht="15" customHeight="1">
      <c r="B20" s="186" t="s">
        <v>85</v>
      </c>
      <c r="C20" s="1180" t="s">
        <v>52</v>
      </c>
      <c r="D20" s="38">
        <v>5704.0161019999996</v>
      </c>
      <c r="E20" s="38">
        <v>6539.385609478999</v>
      </c>
      <c r="F20" s="38">
        <v>7071.5732317299999</v>
      </c>
      <c r="G20" s="38">
        <v>7328.2028834129997</v>
      </c>
      <c r="H20" s="38">
        <v>7314.3310439960005</v>
      </c>
      <c r="I20" s="38">
        <v>7334.3982605439996</v>
      </c>
      <c r="J20" s="38">
        <v>7287.6348922879997</v>
      </c>
      <c r="K20" s="38">
        <v>7293.4888912060005</v>
      </c>
      <c r="L20" s="38">
        <v>7541.681453229</v>
      </c>
      <c r="M20" s="38">
        <v>7493.169150019</v>
      </c>
      <c r="N20" s="38">
        <v>7457.1792175820001</v>
      </c>
      <c r="O20" s="38">
        <v>7496.5591750639996</v>
      </c>
      <c r="P20" s="38">
        <v>7508.9200469159996</v>
      </c>
      <c r="Q20" s="38">
        <v>7524.9299827169998</v>
      </c>
      <c r="R20" s="38">
        <v>7591.8750089220002</v>
      </c>
      <c r="S20" s="38">
        <v>7613.2370067239999</v>
      </c>
      <c r="T20" s="568"/>
    </row>
    <row r="21" spans="2:22" ht="15" customHeight="1">
      <c r="B21" s="186" t="s">
        <v>86</v>
      </c>
      <c r="C21" s="1180" t="s">
        <v>53</v>
      </c>
      <c r="D21" s="38">
        <v>362.01962800000001</v>
      </c>
      <c r="E21" s="38">
        <v>461.277095406</v>
      </c>
      <c r="F21" s="38">
        <v>488.12947858899997</v>
      </c>
      <c r="G21" s="38">
        <v>459.71082251600001</v>
      </c>
      <c r="H21" s="38">
        <v>457.290900142</v>
      </c>
      <c r="I21" s="38">
        <v>455.30394451799998</v>
      </c>
      <c r="J21" s="38">
        <v>471.68296252499999</v>
      </c>
      <c r="K21" s="38">
        <v>555.68365151500007</v>
      </c>
      <c r="L21" s="38">
        <v>498.55860554600002</v>
      </c>
      <c r="M21" s="38">
        <v>609.100132336</v>
      </c>
      <c r="N21" s="38">
        <v>654.67299462599999</v>
      </c>
      <c r="O21" s="38">
        <v>602.18046571000002</v>
      </c>
      <c r="P21" s="38">
        <v>718.28622783100002</v>
      </c>
      <c r="Q21" s="38">
        <v>760.11441800299997</v>
      </c>
      <c r="R21" s="38">
        <v>847.43795207400001</v>
      </c>
      <c r="S21" s="38">
        <v>827.28152971499992</v>
      </c>
      <c r="T21" s="568"/>
    </row>
    <row r="22" spans="2:22" ht="15" customHeight="1">
      <c r="B22" s="186" t="s">
        <v>87</v>
      </c>
      <c r="C22" s="1180" t="s">
        <v>54</v>
      </c>
      <c r="D22" s="38">
        <v>1009.4999579999999</v>
      </c>
      <c r="E22" s="38">
        <v>1150.5579922239995</v>
      </c>
      <c r="F22" s="38">
        <v>1330.4370828250001</v>
      </c>
      <c r="G22" s="38">
        <v>1387.1945398519999</v>
      </c>
      <c r="H22" s="38">
        <v>1402.771170253</v>
      </c>
      <c r="I22" s="38">
        <v>1395.377480977</v>
      </c>
      <c r="J22" s="38">
        <v>1408.8931927189999</v>
      </c>
      <c r="K22" s="38">
        <v>1420.2978565640001</v>
      </c>
      <c r="L22" s="38">
        <v>1433.081782686</v>
      </c>
      <c r="M22" s="38">
        <v>1457.756560133</v>
      </c>
      <c r="N22" s="38">
        <v>1475.809104828</v>
      </c>
      <c r="O22" s="38">
        <v>1500.1895909509999</v>
      </c>
      <c r="P22" s="38">
        <v>1513.8743574680002</v>
      </c>
      <c r="Q22" s="38">
        <v>1501.2692067089999</v>
      </c>
      <c r="R22" s="38">
        <v>1521.5730056250002</v>
      </c>
      <c r="S22" s="38">
        <v>1537.2630542310001</v>
      </c>
      <c r="T22" s="568"/>
    </row>
    <row r="23" spans="2:22" ht="15" customHeight="1">
      <c r="B23" s="186" t="s">
        <v>88</v>
      </c>
      <c r="C23" s="1180" t="s">
        <v>55</v>
      </c>
      <c r="D23" s="38">
        <v>227.866692</v>
      </c>
      <c r="E23" s="38">
        <v>208.92317051299997</v>
      </c>
      <c r="F23" s="38">
        <v>252.95316402100002</v>
      </c>
      <c r="G23" s="38">
        <v>251.081131602</v>
      </c>
      <c r="H23" s="38">
        <v>278.77645927700001</v>
      </c>
      <c r="I23" s="38">
        <v>271.40170857800001</v>
      </c>
      <c r="J23" s="38">
        <v>275.92752269199997</v>
      </c>
      <c r="K23" s="38">
        <v>278.867195923</v>
      </c>
      <c r="L23" s="38">
        <v>272.42907952600001</v>
      </c>
      <c r="M23" s="38">
        <v>275.48616366700003</v>
      </c>
      <c r="N23" s="38">
        <v>273.03740493200002</v>
      </c>
      <c r="O23" s="38">
        <v>271.45551447399998</v>
      </c>
      <c r="P23" s="38">
        <v>275.039846055</v>
      </c>
      <c r="Q23" s="38">
        <v>280.49092610600002</v>
      </c>
      <c r="R23" s="38">
        <v>286.77314041399995</v>
      </c>
      <c r="S23" s="38">
        <v>295.11944040499998</v>
      </c>
      <c r="T23" s="568"/>
    </row>
    <row r="24" spans="2:22" ht="15" customHeight="1">
      <c r="B24" s="186" t="s">
        <v>120</v>
      </c>
      <c r="C24" s="1180" t="s">
        <v>56</v>
      </c>
      <c r="D24" s="38">
        <v>460.04566999999997</v>
      </c>
      <c r="E24" s="38">
        <v>448.28717046700001</v>
      </c>
      <c r="F24" s="38">
        <v>701.745861967</v>
      </c>
      <c r="G24" s="38">
        <v>657.52469595499997</v>
      </c>
      <c r="H24" s="38">
        <v>697.78390460700007</v>
      </c>
      <c r="I24" s="38">
        <v>720.72781585100006</v>
      </c>
      <c r="J24" s="38">
        <v>783.31909275700002</v>
      </c>
      <c r="K24" s="38">
        <v>1155.523814552</v>
      </c>
      <c r="L24" s="38">
        <v>1167.9390370460001</v>
      </c>
      <c r="M24" s="38">
        <v>1134.1898599440001</v>
      </c>
      <c r="N24" s="38">
        <v>1226.286984205</v>
      </c>
      <c r="O24" s="38">
        <v>1141.2972884599999</v>
      </c>
      <c r="P24" s="38">
        <v>913.16272995500003</v>
      </c>
      <c r="Q24" s="38">
        <v>795.71220114499999</v>
      </c>
      <c r="R24" s="38">
        <v>828.84045153</v>
      </c>
      <c r="S24" s="38">
        <v>793.84006062100002</v>
      </c>
      <c r="T24" s="568"/>
    </row>
    <row r="25" spans="2:22" ht="15" customHeight="1">
      <c r="B25" s="186" t="s">
        <v>186</v>
      </c>
      <c r="C25" s="1180" t="s">
        <v>279</v>
      </c>
      <c r="D25" s="38">
        <v>0</v>
      </c>
      <c r="E25" s="38">
        <v>30.919941032000001</v>
      </c>
      <c r="F25" s="38">
        <v>38.057285214000004</v>
      </c>
      <c r="G25" s="38">
        <v>100.007220558</v>
      </c>
      <c r="H25" s="38">
        <v>88.998481609999999</v>
      </c>
      <c r="I25" s="38">
        <v>83.057303860000005</v>
      </c>
      <c r="J25" s="38">
        <v>77.786047255</v>
      </c>
      <c r="K25" s="38">
        <v>53.870862869999996</v>
      </c>
      <c r="L25" s="38">
        <v>52.858688414</v>
      </c>
      <c r="M25" s="38">
        <v>53.077893778000004</v>
      </c>
      <c r="N25" s="38">
        <v>87.799656902999999</v>
      </c>
      <c r="O25" s="38">
        <v>93.334531593999998</v>
      </c>
      <c r="P25" s="38">
        <v>91.423993682000003</v>
      </c>
      <c r="Q25" s="38">
        <v>84.807681236000008</v>
      </c>
      <c r="R25" s="38">
        <v>74.643216839000004</v>
      </c>
      <c r="S25" s="38">
        <v>112.79400821900001</v>
      </c>
      <c r="T25" s="568"/>
    </row>
    <row r="26" spans="2:22" ht="15" customHeight="1">
      <c r="B26" s="186" t="s">
        <v>187</v>
      </c>
      <c r="C26" s="1185" t="s">
        <v>57</v>
      </c>
      <c r="D26" s="38">
        <v>904.53305399999999</v>
      </c>
      <c r="E26" s="38">
        <v>985.34818918399992</v>
      </c>
      <c r="F26" s="38">
        <v>1058.4311798270001</v>
      </c>
      <c r="G26" s="38">
        <v>1149.970819891</v>
      </c>
      <c r="H26" s="38">
        <v>1150.725064344</v>
      </c>
      <c r="I26" s="38">
        <v>1165.683600671</v>
      </c>
      <c r="J26" s="38">
        <v>1178.416097516</v>
      </c>
      <c r="K26" s="38">
        <v>1176.6072661969999</v>
      </c>
      <c r="L26" s="38">
        <v>1186.9833700269999</v>
      </c>
      <c r="M26" s="38">
        <v>1228.0219704810002</v>
      </c>
      <c r="N26" s="38">
        <v>1283.8634251129999</v>
      </c>
      <c r="O26" s="38">
        <v>1272.459441969</v>
      </c>
      <c r="P26" s="38">
        <v>1266.2440782419999</v>
      </c>
      <c r="Q26" s="38">
        <v>1196.9850299120001</v>
      </c>
      <c r="R26" s="38">
        <v>1072.5111586160001</v>
      </c>
      <c r="S26" s="38">
        <v>1137.7633770110001</v>
      </c>
      <c r="T26" s="568"/>
    </row>
    <row r="27" spans="2:22" ht="15" customHeight="1">
      <c r="B27" s="186" t="s">
        <v>188</v>
      </c>
      <c r="C27" s="1185" t="s">
        <v>58</v>
      </c>
      <c r="D27" s="38">
        <v>1607.0906409999998</v>
      </c>
      <c r="E27" s="38">
        <v>1879.171233844</v>
      </c>
      <c r="F27" s="38">
        <v>2008.044693544</v>
      </c>
      <c r="G27" s="38">
        <v>2135.8628298559997</v>
      </c>
      <c r="H27" s="38">
        <v>2128.1491698630002</v>
      </c>
      <c r="I27" s="38">
        <v>2133.2291218410001</v>
      </c>
      <c r="J27" s="38">
        <v>2146.9457289729999</v>
      </c>
      <c r="K27" s="38">
        <v>2083.05086583</v>
      </c>
      <c r="L27" s="38">
        <v>2185.093148682</v>
      </c>
      <c r="M27" s="38">
        <v>2206.9322983239999</v>
      </c>
      <c r="N27" s="38">
        <v>2216.1806233809998</v>
      </c>
      <c r="O27" s="38">
        <v>2274.0883459920001</v>
      </c>
      <c r="P27" s="38">
        <v>2274.1464998010001</v>
      </c>
      <c r="Q27" s="38">
        <v>2284.2708181520002</v>
      </c>
      <c r="R27" s="38">
        <v>2299.4077232190002</v>
      </c>
      <c r="S27" s="38">
        <v>2317.6123414409999</v>
      </c>
      <c r="T27" s="568"/>
    </row>
    <row r="28" spans="2:22" ht="15" customHeight="1">
      <c r="B28" s="186" t="s">
        <v>189</v>
      </c>
      <c r="C28" s="1185" t="s">
        <v>59</v>
      </c>
      <c r="D28" s="38">
        <v>1075.7188719999999</v>
      </c>
      <c r="E28" s="38">
        <v>1395.158452975</v>
      </c>
      <c r="F28" s="38">
        <v>1635.4109885729999</v>
      </c>
      <c r="G28" s="38">
        <v>1646.9540314390001</v>
      </c>
      <c r="H28" s="38">
        <v>1641.4987383109999</v>
      </c>
      <c r="I28" s="38">
        <v>1629.8094999039999</v>
      </c>
      <c r="J28" s="38">
        <v>1636.1426346559999</v>
      </c>
      <c r="K28" s="38">
        <v>1669.1136959519999</v>
      </c>
      <c r="L28" s="38">
        <v>1689.0492557530001</v>
      </c>
      <c r="M28" s="38">
        <v>1686.278697102</v>
      </c>
      <c r="N28" s="38">
        <v>1682.3091118550001</v>
      </c>
      <c r="O28" s="38">
        <v>1694.3471446999999</v>
      </c>
      <c r="P28" s="38">
        <v>1700.344470341</v>
      </c>
      <c r="Q28" s="38">
        <v>1720.5677879729999</v>
      </c>
      <c r="R28" s="38">
        <v>1720.8210337260002</v>
      </c>
      <c r="S28" s="38">
        <v>1727.0280695920001</v>
      </c>
      <c r="T28" s="568"/>
    </row>
    <row r="29" spans="2:22" ht="15" customHeight="1">
      <c r="B29" s="186" t="s">
        <v>190</v>
      </c>
      <c r="C29" s="1180" t="s">
        <v>60</v>
      </c>
      <c r="D29" s="38">
        <v>119.395561</v>
      </c>
      <c r="E29" s="38">
        <v>151.32793734699999</v>
      </c>
      <c r="F29" s="38">
        <v>166.05715306100001</v>
      </c>
      <c r="G29" s="38">
        <v>168.63042940700001</v>
      </c>
      <c r="H29" s="38">
        <v>163.19570814100001</v>
      </c>
      <c r="I29" s="38">
        <v>166.55974755</v>
      </c>
      <c r="J29" s="38">
        <v>170.39887578600002</v>
      </c>
      <c r="K29" s="38">
        <v>208.424858986</v>
      </c>
      <c r="L29" s="38">
        <v>178.00585515099999</v>
      </c>
      <c r="M29" s="38">
        <v>169.612126045</v>
      </c>
      <c r="N29" s="38">
        <v>164.21646009599999</v>
      </c>
      <c r="O29" s="38">
        <v>177.693158025</v>
      </c>
      <c r="P29" s="38">
        <v>193.70864147399999</v>
      </c>
      <c r="Q29" s="38">
        <v>194.30238828500001</v>
      </c>
      <c r="R29" s="38">
        <v>199.16646301</v>
      </c>
      <c r="S29" s="38">
        <v>203.37835227599999</v>
      </c>
      <c r="T29" s="568"/>
    </row>
    <row r="30" spans="2:22" ht="15" customHeight="1">
      <c r="B30" s="186" t="s">
        <v>191</v>
      </c>
      <c r="C30" s="1180" t="s">
        <v>61</v>
      </c>
      <c r="D30" s="38">
        <v>12.635851000000001</v>
      </c>
      <c r="E30" s="38">
        <v>19.952674594000001</v>
      </c>
      <c r="F30" s="38">
        <v>78.690669428999996</v>
      </c>
      <c r="G30" s="38">
        <v>99.917373413000007</v>
      </c>
      <c r="H30" s="38">
        <v>98.610974737999996</v>
      </c>
      <c r="I30" s="38">
        <v>97.236167765999994</v>
      </c>
      <c r="J30" s="38">
        <v>85.904616864000005</v>
      </c>
      <c r="K30" s="38">
        <v>98.373650343000008</v>
      </c>
      <c r="L30" s="38">
        <v>85.878110129999996</v>
      </c>
      <c r="M30" s="38">
        <v>82.842722711999997</v>
      </c>
      <c r="N30" s="38">
        <v>101.736284098</v>
      </c>
      <c r="O30" s="38">
        <v>90.675140912999993</v>
      </c>
      <c r="P30" s="38">
        <v>86.943731937999999</v>
      </c>
      <c r="Q30" s="38">
        <v>108.28488594</v>
      </c>
      <c r="R30" s="38">
        <v>91.92184936000001</v>
      </c>
      <c r="S30" s="38">
        <v>115.653306711</v>
      </c>
      <c r="T30" s="568"/>
    </row>
    <row r="31" spans="2:22" ht="15" customHeight="1">
      <c r="B31" s="186" t="s">
        <v>192</v>
      </c>
      <c r="C31" s="1180" t="s">
        <v>62</v>
      </c>
      <c r="D31" s="38">
        <v>18.419650999999998</v>
      </c>
      <c r="E31" s="38">
        <v>37.053389665000012</v>
      </c>
      <c r="F31" s="38">
        <v>17.576505754999999</v>
      </c>
      <c r="G31" s="38">
        <v>14.656349487</v>
      </c>
      <c r="H31" s="38">
        <v>13.636464610999999</v>
      </c>
      <c r="I31" s="38">
        <v>12.417072164999999</v>
      </c>
      <c r="J31" s="38">
        <v>20.036163076000001</v>
      </c>
      <c r="K31" s="38">
        <v>25.534010451</v>
      </c>
      <c r="L31" s="38">
        <v>19.766187424000002</v>
      </c>
      <c r="M31" s="38">
        <v>18.265333431000002</v>
      </c>
      <c r="N31" s="38">
        <v>17.162705557999999</v>
      </c>
      <c r="O31" s="38">
        <v>19.063726472999999</v>
      </c>
      <c r="P31" s="38">
        <v>24.346238254999999</v>
      </c>
      <c r="Q31" s="38">
        <v>23.421988367000001</v>
      </c>
      <c r="R31" s="38">
        <v>25.61600147</v>
      </c>
      <c r="S31" s="38">
        <v>25.462281625999999</v>
      </c>
      <c r="T31" s="568"/>
    </row>
    <row r="32" spans="2:22" ht="15" customHeight="1">
      <c r="B32" s="186" t="s">
        <v>193</v>
      </c>
      <c r="C32" s="1180" t="s">
        <v>63</v>
      </c>
      <c r="D32" s="38">
        <v>1002.789811</v>
      </c>
      <c r="E32" s="38">
        <v>1114.4056046590003</v>
      </c>
      <c r="F32" s="38">
        <v>1189.9119705819999</v>
      </c>
      <c r="G32" s="38">
        <v>1221.9920725920001</v>
      </c>
      <c r="H32" s="38">
        <v>1235.8110243890001</v>
      </c>
      <c r="I32" s="38">
        <v>1244.1066634939998</v>
      </c>
      <c r="J32" s="38">
        <v>1260.484271409</v>
      </c>
      <c r="K32" s="38">
        <v>1300.3473683760001</v>
      </c>
      <c r="L32" s="38">
        <v>1288.888770391</v>
      </c>
      <c r="M32" s="38">
        <v>1271.8170102300001</v>
      </c>
      <c r="N32" s="38">
        <v>1258.3662066729999</v>
      </c>
      <c r="O32" s="38">
        <v>1287.3123486069999</v>
      </c>
      <c r="P32" s="38">
        <v>1331.9770687720002</v>
      </c>
      <c r="Q32" s="38">
        <v>1310.0589049820001</v>
      </c>
      <c r="R32" s="38">
        <v>1313.8610064259999</v>
      </c>
      <c r="S32" s="38">
        <v>1334.5734180290001</v>
      </c>
      <c r="T32" s="568"/>
    </row>
    <row r="33" spans="2:21" ht="15" customHeight="1">
      <c r="B33" s="186" t="s">
        <v>194</v>
      </c>
      <c r="C33" s="1180" t="s">
        <v>64</v>
      </c>
      <c r="D33" s="38">
        <v>10921.370021999999</v>
      </c>
      <c r="E33" s="38">
        <v>11919.876688327009</v>
      </c>
      <c r="F33" s="38">
        <v>13459.796399322</v>
      </c>
      <c r="G33" s="38">
        <v>14046.093526724999</v>
      </c>
      <c r="H33" s="38">
        <v>14135.479521292</v>
      </c>
      <c r="I33" s="38">
        <v>14256.752819321999</v>
      </c>
      <c r="J33" s="38">
        <v>14415.590648068001</v>
      </c>
      <c r="K33" s="38">
        <v>14477.856087962</v>
      </c>
      <c r="L33" s="38">
        <v>14575.225693607999</v>
      </c>
      <c r="M33" s="38">
        <v>14767.014835788001</v>
      </c>
      <c r="N33" s="38">
        <v>14822.42921083</v>
      </c>
      <c r="O33" s="38">
        <v>14946.661172769</v>
      </c>
      <c r="P33" s="38">
        <v>15106.488182681</v>
      </c>
      <c r="Q33" s="38">
        <v>15307.294898044</v>
      </c>
      <c r="R33" s="38">
        <v>15420.979471015</v>
      </c>
      <c r="S33" s="38">
        <v>15753.798220998</v>
      </c>
      <c r="T33" s="568"/>
    </row>
    <row r="34" spans="2:21" ht="15" customHeight="1">
      <c r="B34" s="186" t="s">
        <v>195</v>
      </c>
      <c r="C34" s="1180" t="s">
        <v>65</v>
      </c>
      <c r="D34" s="38">
        <v>554.71593700000005</v>
      </c>
      <c r="E34" s="38">
        <v>640.24077852900018</v>
      </c>
      <c r="F34" s="38">
        <v>665.97971572400002</v>
      </c>
      <c r="G34" s="38">
        <v>665.100277656</v>
      </c>
      <c r="H34" s="38">
        <v>659.94404414799999</v>
      </c>
      <c r="I34" s="38">
        <v>660.02402370100003</v>
      </c>
      <c r="J34" s="38">
        <v>658.46359974799998</v>
      </c>
      <c r="K34" s="38">
        <v>649.80350214300006</v>
      </c>
      <c r="L34" s="38">
        <v>664.88297421099992</v>
      </c>
      <c r="M34" s="38">
        <v>660.58872406199998</v>
      </c>
      <c r="N34" s="38">
        <v>648.42261056999996</v>
      </c>
      <c r="O34" s="38">
        <v>642.29686912600005</v>
      </c>
      <c r="P34" s="38">
        <v>643.50900609500002</v>
      </c>
      <c r="Q34" s="38">
        <v>647.656940577</v>
      </c>
      <c r="R34" s="38">
        <v>653.15345604599997</v>
      </c>
      <c r="S34" s="38">
        <v>644.94197493199999</v>
      </c>
      <c r="T34" s="568"/>
    </row>
    <row r="35" spans="2:21" ht="15" customHeight="1">
      <c r="B35" s="186" t="s">
        <v>196</v>
      </c>
      <c r="C35" s="1180" t="s">
        <v>66</v>
      </c>
      <c r="D35" s="38">
        <v>773.02280599999995</v>
      </c>
      <c r="E35" s="38">
        <v>935.81098168799986</v>
      </c>
      <c r="F35" s="38">
        <v>1084.298246074</v>
      </c>
      <c r="G35" s="38">
        <v>1090.738547642</v>
      </c>
      <c r="H35" s="38">
        <v>1112.57519959</v>
      </c>
      <c r="I35" s="38">
        <v>1122.577600885</v>
      </c>
      <c r="J35" s="38">
        <v>1135.6099490490001</v>
      </c>
      <c r="K35" s="38">
        <v>1178.837486287</v>
      </c>
      <c r="L35" s="38">
        <v>1182.0120121709999</v>
      </c>
      <c r="M35" s="38">
        <v>1264.9486118310001</v>
      </c>
      <c r="N35" s="38">
        <v>1275.9163327880001</v>
      </c>
      <c r="O35" s="38">
        <v>1284.2458723750001</v>
      </c>
      <c r="P35" s="38">
        <v>1300.3980992250001</v>
      </c>
      <c r="Q35" s="38">
        <v>1378.5113110340001</v>
      </c>
      <c r="R35" s="38">
        <v>1515.400798204</v>
      </c>
      <c r="S35" s="38">
        <v>1503.2664309710001</v>
      </c>
      <c r="T35" s="568"/>
    </row>
    <row r="36" spans="2:21" ht="15" customHeight="1">
      <c r="B36" s="186" t="s">
        <v>197</v>
      </c>
      <c r="C36" s="1180" t="s">
        <v>67</v>
      </c>
      <c r="D36" s="38">
        <v>495.71315800000002</v>
      </c>
      <c r="E36" s="38">
        <v>844.38250516300013</v>
      </c>
      <c r="F36" s="38">
        <v>813.98816521200001</v>
      </c>
      <c r="G36" s="38">
        <v>864.18481837100001</v>
      </c>
      <c r="H36" s="38">
        <v>896.03136400900007</v>
      </c>
      <c r="I36" s="38">
        <v>894.88095990499994</v>
      </c>
      <c r="J36" s="38">
        <v>931.60914617399999</v>
      </c>
      <c r="K36" s="38">
        <v>893.18175187499992</v>
      </c>
      <c r="L36" s="38">
        <v>954.21210317100008</v>
      </c>
      <c r="M36" s="38">
        <v>972.11038165399998</v>
      </c>
      <c r="N36" s="38">
        <v>970.57158165800001</v>
      </c>
      <c r="O36" s="38">
        <v>968.55568034599992</v>
      </c>
      <c r="P36" s="38">
        <v>946.87368532200003</v>
      </c>
      <c r="Q36" s="38">
        <v>916.87554562800005</v>
      </c>
      <c r="R36" s="38">
        <v>851.26125113500007</v>
      </c>
      <c r="S36" s="38">
        <v>849.402325367</v>
      </c>
      <c r="T36" s="568"/>
    </row>
    <row r="37" spans="2:21" ht="15" customHeight="1">
      <c r="B37" s="186" t="s">
        <v>198</v>
      </c>
      <c r="C37" s="1180" t="s">
        <v>68</v>
      </c>
      <c r="D37" s="38">
        <v>93.967637999999994</v>
      </c>
      <c r="E37" s="38">
        <v>102.76427224300001</v>
      </c>
      <c r="F37" s="38">
        <v>108.044480695</v>
      </c>
      <c r="G37" s="38">
        <v>115.20855972299999</v>
      </c>
      <c r="H37" s="38">
        <v>117.36029703200001</v>
      </c>
      <c r="I37" s="38">
        <v>113.476599243</v>
      </c>
      <c r="J37" s="38">
        <v>113.877829898</v>
      </c>
      <c r="K37" s="38">
        <v>117.258056947</v>
      </c>
      <c r="L37" s="38">
        <v>119.96838787</v>
      </c>
      <c r="M37" s="38">
        <v>126.45442353999999</v>
      </c>
      <c r="N37" s="38">
        <v>121.99054274300001</v>
      </c>
      <c r="O37" s="38">
        <v>121.390830545</v>
      </c>
      <c r="P37" s="38">
        <v>121.939641338</v>
      </c>
      <c r="Q37" s="38">
        <v>119.223763323</v>
      </c>
      <c r="R37" s="38">
        <v>110.48316394300001</v>
      </c>
      <c r="S37" s="38">
        <v>108.32220368099999</v>
      </c>
      <c r="T37" s="568"/>
    </row>
    <row r="38" spans="2:21" ht="15" customHeight="1">
      <c r="B38" s="186" t="s">
        <v>199</v>
      </c>
      <c r="C38" s="1180" t="s">
        <v>69</v>
      </c>
      <c r="D38" s="38">
        <v>520.57441700000004</v>
      </c>
      <c r="E38" s="38">
        <v>566.98603494999998</v>
      </c>
      <c r="F38" s="38">
        <v>533.94251647299996</v>
      </c>
      <c r="G38" s="38">
        <v>523.64271961099996</v>
      </c>
      <c r="H38" s="38">
        <v>525.69851042400001</v>
      </c>
      <c r="I38" s="38">
        <v>530.54878634299996</v>
      </c>
      <c r="J38" s="38">
        <v>526.54367305200003</v>
      </c>
      <c r="K38" s="38">
        <v>525.98929501099997</v>
      </c>
      <c r="L38" s="38">
        <v>528.35037677500009</v>
      </c>
      <c r="M38" s="38">
        <v>529.49312082200004</v>
      </c>
      <c r="N38" s="38">
        <v>442.86768130300004</v>
      </c>
      <c r="O38" s="38">
        <v>435.49951918800002</v>
      </c>
      <c r="P38" s="38">
        <v>442.8822528</v>
      </c>
      <c r="Q38" s="38">
        <v>434.53393626999997</v>
      </c>
      <c r="R38" s="38">
        <v>427.75685008300002</v>
      </c>
      <c r="S38" s="38">
        <v>425.26837655500003</v>
      </c>
      <c r="T38" s="568"/>
    </row>
    <row r="39" spans="2:21" ht="15" customHeight="1">
      <c r="B39" s="186" t="s">
        <v>238</v>
      </c>
      <c r="C39" s="1180" t="s">
        <v>335</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568"/>
    </row>
    <row r="40" spans="2:21" ht="25.2" customHeight="1" thickBot="1">
      <c r="B40" s="456"/>
      <c r="C40" s="569" t="s">
        <v>72</v>
      </c>
      <c r="D40" s="543">
        <f>SUM(D5:D39)</f>
        <v>91956.223299999983</v>
      </c>
      <c r="E40" s="543">
        <v>106151.41205466293</v>
      </c>
      <c r="F40" s="543">
        <v>117006.05449895601</v>
      </c>
      <c r="G40" s="543">
        <v>122705.89931400801</v>
      </c>
      <c r="H40" s="543">
        <v>122908.85574075402</v>
      </c>
      <c r="I40" s="543">
        <v>123684.03723251102</v>
      </c>
      <c r="J40" s="543">
        <v>124753.09179620503</v>
      </c>
      <c r="K40" s="543">
        <v>126943.59355167398</v>
      </c>
      <c r="L40" s="543">
        <v>126749.16883752003</v>
      </c>
      <c r="M40" s="543">
        <v>127552.20008224601</v>
      </c>
      <c r="N40" s="543">
        <v>127087.67031629699</v>
      </c>
      <c r="O40" s="543">
        <v>126965.49114357602</v>
      </c>
      <c r="P40" s="543">
        <v>130240.23153421801</v>
      </c>
      <c r="Q40" s="543">
        <v>130613.506144218</v>
      </c>
      <c r="R40" s="543">
        <v>132277.07490858505</v>
      </c>
      <c r="S40" s="543">
        <v>134001.95328670199</v>
      </c>
      <c r="T40" s="544"/>
    </row>
    <row r="41" spans="2:21" ht="22.5" hidden="1" customHeight="1" thickBot="1">
      <c r="B41" s="1174" t="s">
        <v>12</v>
      </c>
      <c r="C41" s="1186" t="s">
        <v>73</v>
      </c>
      <c r="D41" s="204"/>
      <c r="E41" s="204"/>
      <c r="F41" s="204"/>
      <c r="G41" s="204"/>
      <c r="H41" s="204"/>
      <c r="I41" s="204"/>
      <c r="J41" s="204"/>
      <c r="K41" s="204"/>
      <c r="L41" s="204"/>
      <c r="M41" s="204"/>
      <c r="N41" s="204"/>
      <c r="O41" s="204"/>
      <c r="P41" s="204"/>
      <c r="Q41" s="204"/>
      <c r="R41" s="204"/>
      <c r="S41" s="204"/>
      <c r="T41" s="1175"/>
    </row>
    <row r="42" spans="2:21" ht="75" customHeight="1">
      <c r="B42" s="1393" t="s">
        <v>571</v>
      </c>
      <c r="C42" s="1394"/>
      <c r="D42" s="1394"/>
      <c r="E42" s="1394"/>
      <c r="F42" s="1394"/>
      <c r="G42" s="1394"/>
      <c r="H42" s="1394"/>
      <c r="I42" s="1394"/>
      <c r="J42" s="1394"/>
      <c r="K42" s="1394"/>
      <c r="L42" s="1394"/>
      <c r="M42" s="1394"/>
      <c r="N42" s="1394"/>
      <c r="O42" s="1394"/>
      <c r="P42" s="1394"/>
      <c r="Q42" s="1394"/>
      <c r="R42" s="1394"/>
      <c r="S42" s="1394"/>
      <c r="T42" s="1395"/>
    </row>
    <row r="43" spans="2:21" ht="25.2" customHeight="1">
      <c r="B43" s="1427" t="s">
        <v>412</v>
      </c>
      <c r="C43" s="1428"/>
      <c r="D43" s="1462" t="s">
        <v>277</v>
      </c>
      <c r="E43" s="1463" t="s">
        <v>854</v>
      </c>
      <c r="F43" s="1461">
        <v>2021</v>
      </c>
      <c r="G43" s="1461"/>
      <c r="H43" s="1461"/>
      <c r="I43" s="1461"/>
      <c r="J43" s="1461"/>
      <c r="K43" s="1461"/>
      <c r="L43" s="1461">
        <v>2023</v>
      </c>
      <c r="M43" s="1461"/>
      <c r="N43" s="1461"/>
      <c r="O43" s="1461"/>
      <c r="P43" s="1461"/>
      <c r="Q43" s="1461"/>
      <c r="R43" s="1461"/>
      <c r="S43" s="1275"/>
      <c r="T43" s="1276"/>
    </row>
    <row r="44" spans="2:21" ht="25.2" customHeight="1">
      <c r="B44" s="1427"/>
      <c r="C44" s="1428"/>
      <c r="D44" s="1462"/>
      <c r="E44" s="1464"/>
      <c r="F44" s="1461"/>
      <c r="G44" s="947" t="s">
        <v>267</v>
      </c>
      <c r="H44" s="947" t="s">
        <v>7</v>
      </c>
      <c r="I44" s="947" t="s">
        <v>13</v>
      </c>
      <c r="J44" s="947" t="s">
        <v>14</v>
      </c>
      <c r="K44" s="947" t="s">
        <v>15</v>
      </c>
      <c r="L44" s="947" t="s">
        <v>0</v>
      </c>
      <c r="M44" s="947" t="s">
        <v>1</v>
      </c>
      <c r="N44" s="947" t="s">
        <v>2</v>
      </c>
      <c r="O44" s="947" t="s">
        <v>3</v>
      </c>
      <c r="P44" s="947" t="s">
        <v>4</v>
      </c>
      <c r="Q44" s="947" t="s">
        <v>5</v>
      </c>
      <c r="R44" s="947" t="s">
        <v>6</v>
      </c>
      <c r="S44" s="947" t="s">
        <v>267</v>
      </c>
      <c r="T44" s="1277"/>
    </row>
    <row r="45" spans="2:21" ht="25.2" customHeight="1">
      <c r="B45" s="1017"/>
      <c r="C45" s="43"/>
      <c r="D45" s="565"/>
      <c r="E45" s="565"/>
      <c r="F45" s="565"/>
      <c r="G45" s="565"/>
      <c r="H45" s="565"/>
      <c r="I45" s="565"/>
      <c r="J45" s="565"/>
      <c r="K45" s="565"/>
      <c r="L45" s="565"/>
      <c r="M45" s="565"/>
      <c r="N45" s="565"/>
      <c r="O45" s="565"/>
      <c r="P45" s="565"/>
      <c r="Q45" s="565"/>
      <c r="R45" s="565"/>
      <c r="S45" s="565"/>
      <c r="T45" s="570"/>
    </row>
    <row r="46" spans="2:21" ht="25.2" customHeight="1">
      <c r="B46" s="99" t="s">
        <v>570</v>
      </c>
      <c r="C46" s="43"/>
      <c r="D46" s="566">
        <v>3.4376454011934072</v>
      </c>
      <c r="E46" s="566">
        <v>3.0768274447542416</v>
      </c>
      <c r="F46" s="566">
        <v>2.5728631939891402</v>
      </c>
      <c r="G46" s="566">
        <v>2.3822256657008598</v>
      </c>
      <c r="H46" s="566">
        <v>2.3785076691412299</v>
      </c>
      <c r="I46" s="566">
        <v>2.3698724947091199</v>
      </c>
      <c r="J46" s="566">
        <v>2.3628158852352099</v>
      </c>
      <c r="K46" s="566">
        <v>2.3125334950602898</v>
      </c>
      <c r="L46" s="566">
        <v>2.3293300653281599</v>
      </c>
      <c r="M46" s="566">
        <v>2.3021113223668301</v>
      </c>
      <c r="N46" s="566">
        <v>2.3001814216212502</v>
      </c>
      <c r="O46" s="566">
        <v>2.3052251734545299</v>
      </c>
      <c r="P46" s="566">
        <v>2.29101581155762</v>
      </c>
      <c r="Q46" s="566">
        <v>2.3103441499098998</v>
      </c>
      <c r="R46" s="566">
        <v>2.2772403017635399</v>
      </c>
      <c r="S46" s="566">
        <v>2.2655290624860802</v>
      </c>
      <c r="T46" s="571"/>
    </row>
    <row r="47" spans="2:21" ht="25.2" customHeight="1" thickBot="1">
      <c r="B47" s="306" t="s">
        <v>536</v>
      </c>
      <c r="C47" s="540"/>
      <c r="D47" s="572">
        <v>8.1424644984521741</v>
      </c>
      <c r="E47" s="572">
        <v>7.1563456500273546</v>
      </c>
      <c r="F47" s="572">
        <v>5.8794142946550396</v>
      </c>
      <c r="G47" s="572">
        <v>5.4955185342831498</v>
      </c>
      <c r="H47" s="572">
        <v>5.4869962837540402</v>
      </c>
      <c r="I47" s="572">
        <v>5.5209529296349098</v>
      </c>
      <c r="J47" s="572">
        <v>5.5750862130492704</v>
      </c>
      <c r="K47" s="572">
        <v>5.5699039329620303</v>
      </c>
      <c r="L47" s="572">
        <v>5.5858900357864201</v>
      </c>
      <c r="M47" s="572">
        <v>5.6606049560958498</v>
      </c>
      <c r="N47" s="572">
        <v>5.7615049139495804</v>
      </c>
      <c r="O47" s="572">
        <v>5.8132049607304204</v>
      </c>
      <c r="P47" s="572">
        <v>5.8196150523299002</v>
      </c>
      <c r="Q47" s="572">
        <v>5.8461138450277499</v>
      </c>
      <c r="R47" s="572">
        <v>5.8613371966582397</v>
      </c>
      <c r="S47" s="572">
        <v>5.8812181569087798</v>
      </c>
      <c r="T47" s="573"/>
    </row>
    <row r="48" spans="2:21" ht="20.25" hidden="1" customHeight="1" thickBot="1">
      <c r="B48" s="304" t="s">
        <v>74</v>
      </c>
      <c r="C48" s="304"/>
      <c r="D48" s="305"/>
      <c r="E48" s="305"/>
      <c r="F48" s="305"/>
      <c r="G48" s="305"/>
      <c r="H48" s="305"/>
      <c r="I48" s="305"/>
      <c r="J48" s="305"/>
      <c r="K48" s="305"/>
      <c r="L48" s="305"/>
      <c r="M48" s="305"/>
      <c r="N48" s="305"/>
      <c r="O48" s="305"/>
      <c r="P48" s="305"/>
      <c r="Q48" s="305"/>
      <c r="R48" s="305"/>
      <c r="S48" s="305"/>
      <c r="T48" s="305"/>
      <c r="U48" s="3"/>
    </row>
    <row r="49" spans="2:21" ht="18.75" hidden="1" customHeight="1">
      <c r="B49" s="304"/>
      <c r="C49" s="567" t="s">
        <v>239</v>
      </c>
      <c r="D49" s="305"/>
      <c r="E49" s="305"/>
      <c r="F49" s="305"/>
      <c r="G49" s="305"/>
      <c r="H49" s="305"/>
      <c r="I49" s="305"/>
      <c r="J49" s="305"/>
      <c r="K49" s="305"/>
      <c r="L49" s="305"/>
      <c r="M49" s="305"/>
      <c r="N49" s="305"/>
      <c r="O49" s="305"/>
      <c r="P49" s="305"/>
      <c r="Q49" s="305"/>
      <c r="R49" s="305"/>
      <c r="S49" s="305"/>
      <c r="T49" s="305"/>
      <c r="U49" s="3"/>
    </row>
    <row r="50" spans="2:21" ht="12.75" customHeight="1">
      <c r="T50" s="2"/>
    </row>
  </sheetData>
  <mergeCells count="14">
    <mergeCell ref="G43:K43"/>
    <mergeCell ref="L43:R43"/>
    <mergeCell ref="D3:D4"/>
    <mergeCell ref="D43:D44"/>
    <mergeCell ref="B2:T2"/>
    <mergeCell ref="B3:C4"/>
    <mergeCell ref="B42:T42"/>
    <mergeCell ref="B43:C44"/>
    <mergeCell ref="E3:E4"/>
    <mergeCell ref="E43:E44"/>
    <mergeCell ref="F3:F4"/>
    <mergeCell ref="F43:F44"/>
    <mergeCell ref="G3:K3"/>
    <mergeCell ref="L3:R3"/>
  </mergeCells>
  <printOptions horizontalCentered="1"/>
  <pageMargins left="0.31496062992126" right="0.39370078740157499" top="0.74803149606299202" bottom="0.27559055118110198" header="0.55118110236220497" footer="0.15748031496063"/>
  <pageSetup paperSize="9" scale="78"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60" zoomScaleNormal="70" workbookViewId="0">
      <selection activeCell="M12" sqref="M12"/>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93" t="s">
        <v>592</v>
      </c>
      <c r="B2" s="1394"/>
      <c r="C2" s="1394"/>
      <c r="D2" s="1394"/>
      <c r="E2" s="1394"/>
      <c r="F2" s="1394"/>
      <c r="G2" s="1394"/>
      <c r="H2" s="1394"/>
      <c r="I2" s="1394"/>
      <c r="J2" s="1394"/>
      <c r="K2" s="1394"/>
      <c r="L2" s="1394"/>
      <c r="M2" s="1394"/>
      <c r="N2" s="1394"/>
      <c r="O2" s="1394"/>
      <c r="P2" s="1394"/>
      <c r="Q2" s="1394"/>
      <c r="R2" s="1394"/>
      <c r="S2" s="1395"/>
    </row>
    <row r="3" spans="1:19" ht="30" customHeight="1">
      <c r="A3" s="1427" t="s">
        <v>575</v>
      </c>
      <c r="B3" s="1428"/>
      <c r="C3" s="1463" t="s">
        <v>277</v>
      </c>
      <c r="D3" s="1463" t="s">
        <v>854</v>
      </c>
      <c r="E3" s="1461">
        <v>2021</v>
      </c>
      <c r="F3" s="1461">
        <v>2022</v>
      </c>
      <c r="G3" s="1461"/>
      <c r="H3" s="1461"/>
      <c r="I3" s="1461"/>
      <c r="J3" s="1461"/>
      <c r="K3" s="1461">
        <v>2023</v>
      </c>
      <c r="L3" s="1461"/>
      <c r="M3" s="1461"/>
      <c r="N3" s="1461"/>
      <c r="O3" s="1461"/>
      <c r="P3" s="1461"/>
      <c r="Q3" s="1461"/>
      <c r="R3" s="1461"/>
      <c r="S3" s="1276"/>
    </row>
    <row r="4" spans="1:19" ht="30" customHeight="1">
      <c r="A4" s="1427"/>
      <c r="B4" s="1428"/>
      <c r="C4" s="1464"/>
      <c r="D4" s="1464"/>
      <c r="E4" s="1462"/>
      <c r="F4" s="947" t="s">
        <v>267</v>
      </c>
      <c r="G4" s="947" t="s">
        <v>7</v>
      </c>
      <c r="H4" s="947" t="s">
        <v>13</v>
      </c>
      <c r="I4" s="947" t="s">
        <v>14</v>
      </c>
      <c r="J4" s="947" t="s">
        <v>15</v>
      </c>
      <c r="K4" s="947" t="s">
        <v>0</v>
      </c>
      <c r="L4" s="947" t="s">
        <v>1</v>
      </c>
      <c r="M4" s="947" t="s">
        <v>2</v>
      </c>
      <c r="N4" s="947" t="s">
        <v>3</v>
      </c>
      <c r="O4" s="947" t="s">
        <v>4</v>
      </c>
      <c r="P4" s="947" t="s">
        <v>5</v>
      </c>
      <c r="Q4" s="947" t="s">
        <v>6</v>
      </c>
      <c r="R4" s="947" t="s">
        <v>267</v>
      </c>
      <c r="S4" s="1277"/>
    </row>
    <row r="5" spans="1:19" s="574" customFormat="1" ht="25.2" customHeight="1">
      <c r="A5" s="202">
        <v>1</v>
      </c>
      <c r="B5" s="1187" t="s">
        <v>572</v>
      </c>
      <c r="C5" s="220">
        <v>29.484876309391435</v>
      </c>
      <c r="D5" s="220">
        <v>27.598498123990023</v>
      </c>
      <c r="E5" s="220">
        <v>26.935838424906699</v>
      </c>
      <c r="F5" s="220">
        <v>26.797599613505898</v>
      </c>
      <c r="G5" s="220">
        <v>26.582918222074099</v>
      </c>
      <c r="H5" s="220">
        <v>26.4447329676299</v>
      </c>
      <c r="I5" s="220">
        <v>26.493247198068101</v>
      </c>
      <c r="J5" s="220">
        <v>25.982127888440498</v>
      </c>
      <c r="K5" s="220">
        <v>26.014051683445601</v>
      </c>
      <c r="L5" s="220">
        <v>26.067973242964399</v>
      </c>
      <c r="M5" s="220">
        <v>25.917121277955399</v>
      </c>
      <c r="N5" s="220">
        <v>25.900127360668399</v>
      </c>
      <c r="O5" s="220">
        <v>26.0611735391238</v>
      </c>
      <c r="P5" s="220">
        <v>26.0085107981558</v>
      </c>
      <c r="Q5" s="220">
        <v>26.161766310376901</v>
      </c>
      <c r="R5" s="220">
        <v>25.731353296171701</v>
      </c>
      <c r="S5" s="537"/>
    </row>
    <row r="6" spans="1:19" s="574" customFormat="1" ht="25.2" customHeight="1">
      <c r="A6" s="202">
        <v>2</v>
      </c>
      <c r="B6" s="1187" t="s">
        <v>573</v>
      </c>
      <c r="C6" s="220">
        <v>26.13182308439896</v>
      </c>
      <c r="D6" s="220">
        <v>23.931089943326946</v>
      </c>
      <c r="E6" s="220">
        <v>23.569927649445901</v>
      </c>
      <c r="F6" s="220">
        <v>23.234175787829301</v>
      </c>
      <c r="G6" s="220">
        <v>23.099630730368499</v>
      </c>
      <c r="H6" s="220">
        <v>23.042392086430599</v>
      </c>
      <c r="I6" s="220">
        <v>23.0381098091339</v>
      </c>
      <c r="J6" s="220">
        <v>23.145630128951002</v>
      </c>
      <c r="K6" s="220">
        <v>23.145505832922101</v>
      </c>
      <c r="L6" s="220">
        <v>23.0395745646797</v>
      </c>
      <c r="M6" s="220">
        <v>23.065305516452</v>
      </c>
      <c r="N6" s="220">
        <v>23.1045753530321</v>
      </c>
      <c r="O6" s="220">
        <v>23.121066395124501</v>
      </c>
      <c r="P6" s="220">
        <v>22.9623285775595</v>
      </c>
      <c r="Q6" s="220">
        <v>22.6473185788781</v>
      </c>
      <c r="R6" s="220">
        <v>22.119996810087699</v>
      </c>
      <c r="S6" s="537"/>
    </row>
    <row r="7" spans="1:19" s="574" customFormat="1" ht="25.2" customHeight="1">
      <c r="A7" s="202">
        <v>3</v>
      </c>
      <c r="B7" s="1187" t="s">
        <v>574</v>
      </c>
      <c r="C7" s="220">
        <v>24.756226565729524</v>
      </c>
      <c r="D7" s="220">
        <v>22.794397539144732</v>
      </c>
      <c r="E7" s="220">
        <v>20.7064033659247</v>
      </c>
      <c r="F7" s="220">
        <v>20.384653544385799</v>
      </c>
      <c r="G7" s="220">
        <v>20.119302781786899</v>
      </c>
      <c r="H7" s="220">
        <v>20.239459246934601</v>
      </c>
      <c r="I7" s="220">
        <v>20.225768966310099</v>
      </c>
      <c r="J7" s="220">
        <v>20.129300835548801</v>
      </c>
      <c r="K7" s="220">
        <v>19.929254089058201</v>
      </c>
      <c r="L7" s="220">
        <v>19.7912211447955</v>
      </c>
      <c r="M7" s="220">
        <v>19.780217581920699</v>
      </c>
      <c r="N7" s="220">
        <v>19.979084107056298</v>
      </c>
      <c r="O7" s="220">
        <v>19.822053602498698</v>
      </c>
      <c r="P7" s="220">
        <v>19.873330961536301</v>
      </c>
      <c r="Q7" s="220">
        <v>19.8393626879989</v>
      </c>
      <c r="R7" s="220">
        <v>19.800550808827399</v>
      </c>
      <c r="S7" s="537"/>
    </row>
    <row r="8" spans="1:19" s="574" customFormat="1" ht="25.2" customHeight="1">
      <c r="A8" s="202">
        <v>4</v>
      </c>
      <c r="B8" s="1187" t="s">
        <v>576</v>
      </c>
      <c r="C8" s="220">
        <v>23.255902604433366</v>
      </c>
      <c r="D8" s="220">
        <v>21.398524562993618</v>
      </c>
      <c r="E8" s="220">
        <v>21.1044636679996</v>
      </c>
      <c r="F8" s="220">
        <v>20.9670646468043</v>
      </c>
      <c r="G8" s="220">
        <v>20.572778654983701</v>
      </c>
      <c r="H8" s="220">
        <v>20.413025694219201</v>
      </c>
      <c r="I8" s="220">
        <v>20.330560665844001</v>
      </c>
      <c r="J8" s="220">
        <v>20.228632908523402</v>
      </c>
      <c r="K8" s="220">
        <v>20.336755632639001</v>
      </c>
      <c r="L8" s="220">
        <v>20.152311514612201</v>
      </c>
      <c r="M8" s="220">
        <v>20.169652151500699</v>
      </c>
      <c r="N8" s="220">
        <v>20.230280198664701</v>
      </c>
      <c r="O8" s="220">
        <v>19.728139423041299</v>
      </c>
      <c r="P8" s="220">
        <v>19.5674551350446</v>
      </c>
      <c r="Q8" s="220">
        <v>19.267360274106601</v>
      </c>
      <c r="R8" s="220">
        <v>19.331994061006299</v>
      </c>
      <c r="S8" s="537"/>
    </row>
    <row r="9" spans="1:19" s="574" customFormat="1" ht="25.2" customHeight="1">
      <c r="A9" s="202">
        <v>5</v>
      </c>
      <c r="B9" s="1187" t="s">
        <v>577</v>
      </c>
      <c r="C9" s="220">
        <v>24.057585123121498</v>
      </c>
      <c r="D9" s="220">
        <v>21.308509779434772</v>
      </c>
      <c r="E9" s="220">
        <v>21.352357168134301</v>
      </c>
      <c r="F9" s="220">
        <v>21.426257748498699</v>
      </c>
      <c r="G9" s="220">
        <v>22.025051579156099</v>
      </c>
      <c r="H9" s="220">
        <v>21.7896523563249</v>
      </c>
      <c r="I9" s="220">
        <v>21.660916449947301</v>
      </c>
      <c r="J9" s="220">
        <v>21.4658337821446</v>
      </c>
      <c r="K9" s="220">
        <v>21.165858880634001</v>
      </c>
      <c r="L9" s="220">
        <v>21.229212894195399</v>
      </c>
      <c r="M9" s="220">
        <v>22.040431167320001</v>
      </c>
      <c r="N9" s="220">
        <v>21.341637521005101</v>
      </c>
      <c r="O9" s="220">
        <v>21.9395182644074</v>
      </c>
      <c r="P9" s="220">
        <v>24.298620658976599</v>
      </c>
      <c r="Q9" s="220">
        <v>22.740843416164001</v>
      </c>
      <c r="R9" s="220">
        <v>20.313787733023101</v>
      </c>
      <c r="S9" s="537"/>
    </row>
    <row r="10" spans="1:19" s="574" customFormat="1" ht="25.2" customHeight="1">
      <c r="A10" s="202">
        <v>6</v>
      </c>
      <c r="B10" s="1187" t="s">
        <v>578</v>
      </c>
      <c r="C10" s="220">
        <v>24.309982177330134</v>
      </c>
      <c r="D10" s="220">
        <v>22.431636004319603</v>
      </c>
      <c r="E10" s="220">
        <v>22.620582484446</v>
      </c>
      <c r="F10" s="220">
        <v>22.4113620091101</v>
      </c>
      <c r="G10" s="220">
        <v>22.109057105620799</v>
      </c>
      <c r="H10" s="220">
        <v>22.0173655035892</v>
      </c>
      <c r="I10" s="220">
        <v>22.151366984413901</v>
      </c>
      <c r="J10" s="220">
        <v>21.838952864359101</v>
      </c>
      <c r="K10" s="220">
        <v>21.5931642166329</v>
      </c>
      <c r="L10" s="220">
        <v>21.526146003040498</v>
      </c>
      <c r="M10" s="220">
        <v>21.465771459105301</v>
      </c>
      <c r="N10" s="220">
        <v>21.418649035693001</v>
      </c>
      <c r="O10" s="220">
        <v>21.351073280267499</v>
      </c>
      <c r="P10" s="220">
        <v>21.340342925767398</v>
      </c>
      <c r="Q10" s="220">
        <v>21.324763607270501</v>
      </c>
      <c r="R10" s="220">
        <v>21.208351266844101</v>
      </c>
      <c r="S10" s="537"/>
    </row>
    <row r="11" spans="1:19" s="574" customFormat="1" ht="25.2" customHeight="1">
      <c r="A11" s="202">
        <v>7</v>
      </c>
      <c r="B11" s="1187" t="s">
        <v>579</v>
      </c>
      <c r="C11" s="220">
        <v>25.843752915865437</v>
      </c>
      <c r="D11" s="220">
        <v>24.412017776578381</v>
      </c>
      <c r="E11" s="220">
        <v>23.833374061328499</v>
      </c>
      <c r="F11" s="220">
        <v>23.5268947900245</v>
      </c>
      <c r="G11" s="220">
        <v>23.4745442703842</v>
      </c>
      <c r="H11" s="220">
        <v>23.467842431134098</v>
      </c>
      <c r="I11" s="220">
        <v>23.406963803092701</v>
      </c>
      <c r="J11" s="220">
        <v>23.3514666881516</v>
      </c>
      <c r="K11" s="220">
        <v>23.4042003214992</v>
      </c>
      <c r="L11" s="220">
        <v>23.378858830349699</v>
      </c>
      <c r="M11" s="220">
        <v>23.303955326082601</v>
      </c>
      <c r="N11" s="220">
        <v>23.2929679985386</v>
      </c>
      <c r="O11" s="220">
        <v>22.941605029151599</v>
      </c>
      <c r="P11" s="220">
        <v>22.8788838748636</v>
      </c>
      <c r="Q11" s="220">
        <v>22.7939507115649</v>
      </c>
      <c r="R11" s="220">
        <v>22.672413260633899</v>
      </c>
      <c r="S11" s="537"/>
    </row>
    <row r="12" spans="1:19" s="574" customFormat="1" ht="25.2" customHeight="1">
      <c r="A12" s="202">
        <v>8</v>
      </c>
      <c r="B12" s="1187" t="s">
        <v>580</v>
      </c>
      <c r="C12" s="220">
        <v>21.996578815222826</v>
      </c>
      <c r="D12" s="220">
        <v>20.701915126572565</v>
      </c>
      <c r="E12" s="220">
        <v>20.060718003730301</v>
      </c>
      <c r="F12" s="220">
        <v>19.087637720507999</v>
      </c>
      <c r="G12" s="220">
        <v>19.236119027668799</v>
      </c>
      <c r="H12" s="220">
        <v>19.211195525106</v>
      </c>
      <c r="I12" s="220">
        <v>19.102581183174099</v>
      </c>
      <c r="J12" s="220">
        <v>18.6895839090067</v>
      </c>
      <c r="K12" s="220">
        <v>18.352335129833701</v>
      </c>
      <c r="L12" s="220">
        <v>18.411402047440699</v>
      </c>
      <c r="M12" s="220">
        <v>18.362721304226199</v>
      </c>
      <c r="N12" s="220">
        <v>18.310982245636701</v>
      </c>
      <c r="O12" s="220">
        <v>17.822672887951601</v>
      </c>
      <c r="P12" s="220">
        <v>17.784886305989101</v>
      </c>
      <c r="Q12" s="220">
        <v>17.792980213330999</v>
      </c>
      <c r="R12" s="220">
        <v>17.747795121342001</v>
      </c>
      <c r="S12" s="537"/>
    </row>
    <row r="13" spans="1:19" s="574" customFormat="1" ht="25.2" customHeight="1">
      <c r="A13" s="202">
        <v>9</v>
      </c>
      <c r="B13" s="1187" t="s">
        <v>581</v>
      </c>
      <c r="C13" s="220">
        <v>23.544121009068952</v>
      </c>
      <c r="D13" s="220">
        <v>21.845952965292884</v>
      </c>
      <c r="E13" s="220">
        <v>21.751272077899699</v>
      </c>
      <c r="F13" s="220">
        <v>21.5048054455693</v>
      </c>
      <c r="G13" s="220">
        <v>21.123741466758201</v>
      </c>
      <c r="H13" s="220">
        <v>21.122826419567499</v>
      </c>
      <c r="I13" s="220">
        <v>21.158485177113199</v>
      </c>
      <c r="J13" s="220">
        <v>21.092244271272001</v>
      </c>
      <c r="K13" s="220">
        <v>21.083249238649302</v>
      </c>
      <c r="L13" s="220">
        <v>21.032840914503399</v>
      </c>
      <c r="M13" s="220">
        <v>20.908426384890401</v>
      </c>
      <c r="N13" s="220">
        <v>20.328803115991398</v>
      </c>
      <c r="O13" s="220">
        <v>20.246650664675499</v>
      </c>
      <c r="P13" s="220">
        <v>20.205864147337898</v>
      </c>
      <c r="Q13" s="220">
        <v>20.2748301278972</v>
      </c>
      <c r="R13" s="220">
        <v>20.118010938421001</v>
      </c>
      <c r="S13" s="537"/>
    </row>
    <row r="14" spans="1:19" s="574" customFormat="1" ht="25.2" customHeight="1">
      <c r="A14" s="202">
        <v>10</v>
      </c>
      <c r="B14" s="1187" t="s">
        <v>582</v>
      </c>
      <c r="C14" s="220">
        <v>17.117290138885885</v>
      </c>
      <c r="D14" s="220">
        <v>16.992869092878045</v>
      </c>
      <c r="E14" s="220">
        <v>15.085597228540999</v>
      </c>
      <c r="F14" s="220">
        <v>13.511817633256801</v>
      </c>
      <c r="G14" s="220">
        <v>13.4623895381018</v>
      </c>
      <c r="H14" s="220">
        <v>13.4460267459351</v>
      </c>
      <c r="I14" s="220">
        <v>13.3275532210435</v>
      </c>
      <c r="J14" s="220">
        <v>13.036551032918799</v>
      </c>
      <c r="K14" s="220">
        <v>13.088571010054199</v>
      </c>
      <c r="L14" s="220">
        <v>13.0979036133725</v>
      </c>
      <c r="M14" s="220">
        <v>13.161065465682199</v>
      </c>
      <c r="N14" s="220">
        <v>13.457757173208099</v>
      </c>
      <c r="O14" s="220">
        <v>13.503998823508001</v>
      </c>
      <c r="P14" s="220">
        <v>13.4746287565043</v>
      </c>
      <c r="Q14" s="220">
        <v>13.3681232151618</v>
      </c>
      <c r="R14" s="220">
        <v>13.199884976373999</v>
      </c>
      <c r="S14" s="537"/>
    </row>
    <row r="15" spans="1:19" s="574" customFormat="1" ht="25.2" customHeight="1">
      <c r="A15" s="202">
        <v>11</v>
      </c>
      <c r="B15" s="1187" t="s">
        <v>583</v>
      </c>
      <c r="C15" s="220">
        <v>20.053680805475107</v>
      </c>
      <c r="D15" s="220">
        <v>17.299843902483715</v>
      </c>
      <c r="E15" s="220">
        <v>17.084508052472401</v>
      </c>
      <c r="F15" s="220">
        <v>16.9668371127791</v>
      </c>
      <c r="G15" s="220">
        <v>16.818551826417298</v>
      </c>
      <c r="H15" s="220">
        <v>16.8149526964364</v>
      </c>
      <c r="I15" s="220">
        <v>16.868710413483299</v>
      </c>
      <c r="J15" s="220">
        <v>16.528993348489799</v>
      </c>
      <c r="K15" s="220">
        <v>16.397855539695801</v>
      </c>
      <c r="L15" s="220">
        <v>16.1804909261534</v>
      </c>
      <c r="M15" s="220">
        <v>15.7754668793294</v>
      </c>
      <c r="N15" s="220">
        <v>15.7650451379298</v>
      </c>
      <c r="O15" s="220">
        <v>15.611494105475501</v>
      </c>
      <c r="P15" s="220">
        <v>15.4392027570037</v>
      </c>
      <c r="Q15" s="220">
        <v>15.3658561751382</v>
      </c>
      <c r="R15" s="220">
        <v>15.4820338417726</v>
      </c>
      <c r="S15" s="537"/>
    </row>
    <row r="16" spans="1:19" s="574" customFormat="1" ht="34.200000000000003">
      <c r="A16" s="202">
        <v>12</v>
      </c>
      <c r="B16" s="1187" t="s">
        <v>584</v>
      </c>
      <c r="C16" s="220">
        <v>25.752605184421896</v>
      </c>
      <c r="D16" s="220">
        <v>22.999556610383472</v>
      </c>
      <c r="E16" s="220">
        <v>22.088289467727801</v>
      </c>
      <c r="F16" s="220">
        <v>20.486551872100002</v>
      </c>
      <c r="G16" s="220">
        <v>20.383411682327399</v>
      </c>
      <c r="H16" s="220">
        <v>20.084572849054801</v>
      </c>
      <c r="I16" s="220">
        <v>20.344218538543799</v>
      </c>
      <c r="J16" s="220">
        <v>20.3243569043434</v>
      </c>
      <c r="K16" s="220">
        <v>20.343483458820199</v>
      </c>
      <c r="L16" s="220">
        <v>20.565997680621798</v>
      </c>
      <c r="M16" s="220">
        <v>20.620673084150599</v>
      </c>
      <c r="N16" s="220">
        <v>20.216020890363499</v>
      </c>
      <c r="O16" s="220">
        <v>19.983579930670398</v>
      </c>
      <c r="P16" s="220">
        <v>19.410083540304999</v>
      </c>
      <c r="Q16" s="220">
        <v>19.585724012755598</v>
      </c>
      <c r="R16" s="220">
        <v>19.395182939547301</v>
      </c>
      <c r="S16" s="537"/>
    </row>
    <row r="17" spans="1:19" s="574" customFormat="1" ht="25.2" customHeight="1">
      <c r="A17" s="202">
        <v>13</v>
      </c>
      <c r="B17" s="1187" t="s">
        <v>585</v>
      </c>
      <c r="C17" s="220">
        <v>23.904853096106901</v>
      </c>
      <c r="D17" s="220">
        <v>21.511520107429451</v>
      </c>
      <c r="E17" s="220">
        <v>21.0612509098797</v>
      </c>
      <c r="F17" s="220">
        <v>21.931444595868602</v>
      </c>
      <c r="G17" s="220">
        <v>21.635514385705399</v>
      </c>
      <c r="H17" s="220">
        <v>21.513244828093701</v>
      </c>
      <c r="I17" s="220">
        <v>21.403126535411999</v>
      </c>
      <c r="J17" s="220">
        <v>21.383365898017299</v>
      </c>
      <c r="K17" s="220">
        <v>21.0298836670475</v>
      </c>
      <c r="L17" s="220">
        <v>21.2886938400252</v>
      </c>
      <c r="M17" s="220">
        <v>21.265861397542501</v>
      </c>
      <c r="N17" s="220">
        <v>21.222692076272399</v>
      </c>
      <c r="O17" s="220">
        <v>21.678301848831701</v>
      </c>
      <c r="P17" s="220">
        <v>21.067314825636601</v>
      </c>
      <c r="Q17" s="220">
        <v>20.845938426607901</v>
      </c>
      <c r="R17" s="220">
        <v>20.537928295927198</v>
      </c>
      <c r="S17" s="537"/>
    </row>
    <row r="18" spans="1:19" s="574" customFormat="1" ht="25.2" customHeight="1">
      <c r="A18" s="202">
        <v>14</v>
      </c>
      <c r="B18" s="1187" t="s">
        <v>586</v>
      </c>
      <c r="C18" s="220">
        <v>24.403096230609105</v>
      </c>
      <c r="D18" s="220">
        <v>22.070838099353836</v>
      </c>
      <c r="E18" s="220">
        <v>21.242185694698701</v>
      </c>
      <c r="F18" s="220">
        <v>21.208842548558099</v>
      </c>
      <c r="G18" s="220">
        <v>20.821693890391</v>
      </c>
      <c r="H18" s="220">
        <v>20.819936213968798</v>
      </c>
      <c r="I18" s="220">
        <v>20.919277013491701</v>
      </c>
      <c r="J18" s="220">
        <v>20.754262225530699</v>
      </c>
      <c r="K18" s="220">
        <v>20.777876341707898</v>
      </c>
      <c r="L18" s="220">
        <v>20.683874263115602</v>
      </c>
      <c r="M18" s="220">
        <v>21.059933863924599</v>
      </c>
      <c r="N18" s="220">
        <v>20.959784948589199</v>
      </c>
      <c r="O18" s="220">
        <v>20.666762634329</v>
      </c>
      <c r="P18" s="220">
        <v>20.476179465388999</v>
      </c>
      <c r="Q18" s="220">
        <v>20.189304457161501</v>
      </c>
      <c r="R18" s="220">
        <v>20.2108425824199</v>
      </c>
      <c r="S18" s="537"/>
    </row>
    <row r="19" spans="1:19" s="574" customFormat="1" ht="34.200000000000003">
      <c r="A19" s="202">
        <v>15</v>
      </c>
      <c r="B19" s="1187" t="s">
        <v>587</v>
      </c>
      <c r="C19" s="220">
        <v>25.152422738954417</v>
      </c>
      <c r="D19" s="220">
        <v>23.139897931232436</v>
      </c>
      <c r="E19" s="220">
        <v>22.312909739242102</v>
      </c>
      <c r="F19" s="220">
        <v>22.664295295136899</v>
      </c>
      <c r="G19" s="220">
        <v>22.564589156823001</v>
      </c>
      <c r="H19" s="220">
        <v>22.564934326908901</v>
      </c>
      <c r="I19" s="220">
        <v>22.5404697860066</v>
      </c>
      <c r="J19" s="220">
        <v>22.207525539586399</v>
      </c>
      <c r="K19" s="220">
        <v>22.110245609838401</v>
      </c>
      <c r="L19" s="220">
        <v>22.049618232344901</v>
      </c>
      <c r="M19" s="220">
        <v>21.9919402702029</v>
      </c>
      <c r="N19" s="220">
        <v>21.940509064357901</v>
      </c>
      <c r="O19" s="220">
        <v>21.790681598269799</v>
      </c>
      <c r="P19" s="220">
        <v>21.591320490461399</v>
      </c>
      <c r="Q19" s="220">
        <v>21.723833554823798</v>
      </c>
      <c r="R19" s="220">
        <v>21.486958406069</v>
      </c>
      <c r="S19" s="537"/>
    </row>
    <row r="20" spans="1:19" s="574" customFormat="1" ht="25.2" customHeight="1">
      <c r="A20" s="202">
        <v>16</v>
      </c>
      <c r="B20" s="1187" t="s">
        <v>588</v>
      </c>
      <c r="C20" s="220">
        <v>26.895178222316702</v>
      </c>
      <c r="D20" s="220">
        <v>25.210641539348533</v>
      </c>
      <c r="E20" s="220">
        <v>25.491838953488699</v>
      </c>
      <c r="F20" s="220">
        <v>25.266578541812901</v>
      </c>
      <c r="G20" s="220">
        <v>25.106857341076299</v>
      </c>
      <c r="H20" s="220">
        <v>25.116148908046</v>
      </c>
      <c r="I20" s="220">
        <v>25.0979844454112</v>
      </c>
      <c r="J20" s="220">
        <v>25.026913884974299</v>
      </c>
      <c r="K20" s="220">
        <v>24.931795976739402</v>
      </c>
      <c r="L20" s="220">
        <v>24.921334149556401</v>
      </c>
      <c r="M20" s="220">
        <v>24.565931662438899</v>
      </c>
      <c r="N20" s="220">
        <v>24.229693810044299</v>
      </c>
      <c r="O20" s="220">
        <v>24.212708870363901</v>
      </c>
      <c r="P20" s="220">
        <v>24.189843512252601</v>
      </c>
      <c r="Q20" s="220">
        <v>24.206465681394199</v>
      </c>
      <c r="R20" s="220">
        <v>23.867826392030398</v>
      </c>
      <c r="S20" s="537"/>
    </row>
    <row r="21" spans="1:19" s="574" customFormat="1" ht="25.2" customHeight="1">
      <c r="A21" s="202">
        <v>17</v>
      </c>
      <c r="B21" s="1187" t="s">
        <v>589</v>
      </c>
      <c r="C21" s="220">
        <v>25.285606880760664</v>
      </c>
      <c r="D21" s="220">
        <v>25.340838467417214</v>
      </c>
      <c r="E21" s="220">
        <v>24.5913136455024</v>
      </c>
      <c r="F21" s="220">
        <v>26.692993592051302</v>
      </c>
      <c r="G21" s="220">
        <v>25.8340917081089</v>
      </c>
      <c r="H21" s="220">
        <v>25.880792544283899</v>
      </c>
      <c r="I21" s="220">
        <v>32.162118871016901</v>
      </c>
      <c r="J21" s="220">
        <v>31.110841836307699</v>
      </c>
      <c r="K21" s="220">
        <v>31.0898634442154</v>
      </c>
      <c r="L21" s="220">
        <v>31.136951291750499</v>
      </c>
      <c r="M21" s="220">
        <v>31.066383958518301</v>
      </c>
      <c r="N21" s="220">
        <v>25.3287293212374</v>
      </c>
      <c r="O21" s="220">
        <v>25.332603672064302</v>
      </c>
      <c r="P21" s="220">
        <v>23.297163151795601</v>
      </c>
      <c r="Q21" s="220">
        <v>23.315270749537898</v>
      </c>
      <c r="R21" s="220">
        <v>23.1309781985303</v>
      </c>
      <c r="S21" s="537"/>
    </row>
    <row r="22" spans="1:19" s="574" customFormat="1" ht="25.2" customHeight="1">
      <c r="A22" s="202">
        <v>18</v>
      </c>
      <c r="B22" s="1187" t="s">
        <v>590</v>
      </c>
      <c r="C22" s="220">
        <v>23.320253241049386</v>
      </c>
      <c r="D22" s="220">
        <v>18.516601782563196</v>
      </c>
      <c r="E22" s="220">
        <v>17.9582937245948</v>
      </c>
      <c r="F22" s="220">
        <v>18.2348718206824</v>
      </c>
      <c r="G22" s="220">
        <v>18.109008436079002</v>
      </c>
      <c r="H22" s="220">
        <v>18.0984926821492</v>
      </c>
      <c r="I22" s="220">
        <v>18.120873195561099</v>
      </c>
      <c r="J22" s="220">
        <v>18.0550865140589</v>
      </c>
      <c r="K22" s="220">
        <v>18.146836356020302</v>
      </c>
      <c r="L22" s="220">
        <v>18.037826970159699</v>
      </c>
      <c r="M22" s="220">
        <v>18.090884323686499</v>
      </c>
      <c r="N22" s="220">
        <v>17.3648669089721</v>
      </c>
      <c r="O22" s="220">
        <v>17.3601428686259</v>
      </c>
      <c r="P22" s="220">
        <v>17.256160819693399</v>
      </c>
      <c r="Q22" s="220">
        <v>17.260452847436401</v>
      </c>
      <c r="R22" s="220">
        <v>17.415381217757901</v>
      </c>
      <c r="S22" s="537"/>
    </row>
    <row r="23" spans="1:19" s="574" customFormat="1" ht="25.2" customHeight="1" thickBot="1">
      <c r="A23" s="576">
        <v>19</v>
      </c>
      <c r="B23" s="577" t="s">
        <v>591</v>
      </c>
      <c r="C23" s="578">
        <v>23.212148093570718</v>
      </c>
      <c r="D23" s="578">
        <v>22.01874828792036</v>
      </c>
      <c r="E23" s="578">
        <v>22.1520741945513</v>
      </c>
      <c r="F23" s="578">
        <v>21.551167179455099</v>
      </c>
      <c r="G23" s="578">
        <v>21.811981228977501</v>
      </c>
      <c r="H23" s="578">
        <v>21.771224171094499</v>
      </c>
      <c r="I23" s="578">
        <v>21.6682457879396</v>
      </c>
      <c r="J23" s="578">
        <v>21.5504110683246</v>
      </c>
      <c r="K23" s="578">
        <v>21.51079796566</v>
      </c>
      <c r="L23" s="578">
        <v>21.550421676423699</v>
      </c>
      <c r="M23" s="578">
        <v>21.501717905257401</v>
      </c>
      <c r="N23" s="578">
        <v>20.5424776033353</v>
      </c>
      <c r="O23" s="578">
        <v>20.525310421427999</v>
      </c>
      <c r="P23" s="578">
        <v>20.5799843601453</v>
      </c>
      <c r="Q23" s="578">
        <v>20.562568722386601</v>
      </c>
      <c r="R23" s="578">
        <v>20.4260979603905</v>
      </c>
      <c r="S23" s="579"/>
    </row>
    <row r="24" spans="1:19" ht="25.2" hidden="1" customHeight="1" thickBot="1">
      <c r="A24" s="1369" t="s">
        <v>239</v>
      </c>
      <c r="B24" s="1369"/>
      <c r="C24" s="575"/>
      <c r="D24" s="575"/>
      <c r="E24" s="575"/>
      <c r="F24" s="575"/>
      <c r="G24" s="575"/>
      <c r="H24" s="575"/>
      <c r="I24" s="575"/>
      <c r="J24" s="575"/>
      <c r="K24" s="575"/>
      <c r="L24" s="575"/>
      <c r="M24" s="575"/>
      <c r="N24" s="575"/>
      <c r="O24" s="575"/>
      <c r="P24" s="575"/>
      <c r="Q24" s="575"/>
      <c r="R24" s="575"/>
      <c r="S24" s="575"/>
    </row>
  </sheetData>
  <mergeCells count="8">
    <mergeCell ref="A2:S2"/>
    <mergeCell ref="A3:B4"/>
    <mergeCell ref="C3:C4"/>
    <mergeCell ref="A24:B24"/>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6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topLeftCell="A12" zoomScale="90" zoomScaleNormal="70" zoomScaleSheetLayoutView="90" workbookViewId="0">
      <selection activeCell="H14" sqref="H14"/>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93" t="s">
        <v>285</v>
      </c>
      <c r="B2" s="1394"/>
      <c r="C2" s="1394"/>
      <c r="D2" s="1394"/>
      <c r="E2" s="1394"/>
      <c r="F2" s="1394"/>
      <c r="G2" s="1394"/>
      <c r="H2" s="1394"/>
      <c r="I2" s="1394"/>
      <c r="J2" s="1394"/>
      <c r="K2" s="1394"/>
      <c r="L2" s="1394"/>
      <c r="M2" s="1394"/>
      <c r="N2" s="1394"/>
      <c r="O2" s="1394"/>
      <c r="P2" s="1394"/>
      <c r="Q2" s="1394"/>
      <c r="R2" s="1394"/>
      <c r="S2" s="1395"/>
      <c r="T2" s="49"/>
    </row>
    <row r="3" spans="1:20" ht="25.2" customHeight="1">
      <c r="A3" s="1348" t="s">
        <v>516</v>
      </c>
      <c r="B3" s="1465"/>
      <c r="C3" s="1463" t="s">
        <v>277</v>
      </c>
      <c r="D3" s="1463" t="s">
        <v>854</v>
      </c>
      <c r="E3" s="1361">
        <v>2021</v>
      </c>
      <c r="F3" s="1461">
        <v>2022</v>
      </c>
      <c r="G3" s="1461"/>
      <c r="H3" s="1461"/>
      <c r="I3" s="1461"/>
      <c r="J3" s="1461"/>
      <c r="K3" s="1461">
        <v>2023</v>
      </c>
      <c r="L3" s="1461"/>
      <c r="M3" s="1461"/>
      <c r="N3" s="1461"/>
      <c r="O3" s="1461"/>
      <c r="P3" s="1461"/>
      <c r="Q3" s="1461"/>
      <c r="R3" s="1461"/>
      <c r="S3" s="1276"/>
      <c r="T3" s="49"/>
    </row>
    <row r="4" spans="1:20" ht="25.2" customHeight="1">
      <c r="A4" s="1348"/>
      <c r="B4" s="1465"/>
      <c r="C4" s="1464"/>
      <c r="D4" s="1464"/>
      <c r="E4" s="1466"/>
      <c r="F4" s="947" t="s">
        <v>267</v>
      </c>
      <c r="G4" s="947" t="s">
        <v>7</v>
      </c>
      <c r="H4" s="947" t="s">
        <v>13</v>
      </c>
      <c r="I4" s="947" t="s">
        <v>14</v>
      </c>
      <c r="J4" s="947" t="s">
        <v>15</v>
      </c>
      <c r="K4" s="947" t="s">
        <v>0</v>
      </c>
      <c r="L4" s="947" t="s">
        <v>1</v>
      </c>
      <c r="M4" s="947" t="s">
        <v>2</v>
      </c>
      <c r="N4" s="947" t="s">
        <v>3</v>
      </c>
      <c r="O4" s="947" t="s">
        <v>4</v>
      </c>
      <c r="P4" s="947" t="s">
        <v>5</v>
      </c>
      <c r="Q4" s="947" t="s">
        <v>6</v>
      </c>
      <c r="R4" s="947" t="s">
        <v>267</v>
      </c>
      <c r="S4" s="1277"/>
      <c r="T4" s="49"/>
    </row>
    <row r="5" spans="1:20" ht="25.2" customHeight="1">
      <c r="A5" s="1018"/>
      <c r="B5" s="1188"/>
      <c r="C5" s="565"/>
      <c r="D5" s="565"/>
      <c r="E5" s="565"/>
      <c r="F5" s="565"/>
      <c r="G5" s="565"/>
      <c r="H5" s="565"/>
      <c r="I5" s="565"/>
      <c r="J5" s="565"/>
      <c r="K5" s="565"/>
      <c r="L5" s="565"/>
      <c r="M5" s="565"/>
      <c r="N5" s="565"/>
      <c r="O5" s="565"/>
      <c r="P5" s="565"/>
      <c r="Q5" s="565"/>
      <c r="R5" s="565"/>
      <c r="S5" s="570"/>
      <c r="T5" s="49"/>
    </row>
    <row r="6" spans="1:20" ht="25.2" customHeight="1">
      <c r="A6" s="205"/>
      <c r="B6" s="1188" t="s">
        <v>598</v>
      </c>
      <c r="C6" s="566">
        <v>25.730791663606134</v>
      </c>
      <c r="D6" s="566">
        <v>23.794052249161286</v>
      </c>
      <c r="E6" s="566">
        <v>23.2236146902566</v>
      </c>
      <c r="F6" s="566">
        <v>22.7663094879806</v>
      </c>
      <c r="G6" s="566">
        <v>22.657752796947701</v>
      </c>
      <c r="H6" s="566">
        <v>22.614950012654699</v>
      </c>
      <c r="I6" s="566">
        <v>22.598882890255599</v>
      </c>
      <c r="J6" s="566">
        <v>22.366492674702599</v>
      </c>
      <c r="K6" s="566">
        <v>22.349192198324701</v>
      </c>
      <c r="L6" s="566">
        <v>22.274691791629799</v>
      </c>
      <c r="M6" s="566">
        <v>22.156020004642599</v>
      </c>
      <c r="N6" s="566">
        <v>22.106852518358</v>
      </c>
      <c r="O6" s="566">
        <v>21.8763201421411</v>
      </c>
      <c r="P6" s="566">
        <v>21.785531743498101</v>
      </c>
      <c r="Q6" s="566">
        <v>21.7210664474716</v>
      </c>
      <c r="R6" s="566">
        <v>21.560306012466199</v>
      </c>
      <c r="S6" s="571"/>
      <c r="T6" s="49"/>
    </row>
    <row r="7" spans="1:20" ht="25.2" customHeight="1">
      <c r="A7" s="205"/>
      <c r="B7" s="1188" t="s">
        <v>594</v>
      </c>
      <c r="C7" s="566">
        <v>23.576960299769461</v>
      </c>
      <c r="D7" s="566">
        <v>21.569770062304457</v>
      </c>
      <c r="E7" s="566">
        <v>21.293390989071401</v>
      </c>
      <c r="F7" s="566">
        <v>20.9713581134469</v>
      </c>
      <c r="G7" s="566">
        <v>20.701479700514898</v>
      </c>
      <c r="H7" s="566">
        <v>20.672348217292601</v>
      </c>
      <c r="I7" s="566">
        <v>20.641871687978199</v>
      </c>
      <c r="J7" s="566">
        <v>20.524367613611702</v>
      </c>
      <c r="K7" s="566">
        <v>20.4431555026575</v>
      </c>
      <c r="L7" s="566">
        <v>20.512468765510999</v>
      </c>
      <c r="M7" s="566">
        <v>20.4929331226475</v>
      </c>
      <c r="N7" s="566">
        <v>20.380335148266902</v>
      </c>
      <c r="O7" s="566">
        <v>20.1199928748158</v>
      </c>
      <c r="P7" s="566">
        <v>20.019885529748699</v>
      </c>
      <c r="Q7" s="566">
        <v>19.9488913233142</v>
      </c>
      <c r="R7" s="566">
        <v>19.792113353884801</v>
      </c>
      <c r="S7" s="571"/>
      <c r="T7" s="49"/>
    </row>
    <row r="8" spans="1:20" ht="25.2" customHeight="1" thickBot="1">
      <c r="A8" s="206"/>
      <c r="B8" s="582" t="s">
        <v>595</v>
      </c>
      <c r="C8" s="572">
        <v>23.222293579854188</v>
      </c>
      <c r="D8" s="572">
        <v>21.133216076884292</v>
      </c>
      <c r="E8" s="572">
        <v>20.978927824741401</v>
      </c>
      <c r="F8" s="572">
        <v>20.5678674653992</v>
      </c>
      <c r="G8" s="572">
        <v>20.713505681792501</v>
      </c>
      <c r="H8" s="572">
        <v>20.664314490181301</v>
      </c>
      <c r="I8" s="572">
        <v>20.593331930763402</v>
      </c>
      <c r="J8" s="572">
        <v>20.4859848559481</v>
      </c>
      <c r="K8" s="572">
        <v>20.4807199923494</v>
      </c>
      <c r="L8" s="572">
        <v>20.455854852296699</v>
      </c>
      <c r="M8" s="572">
        <v>20.437844033091501</v>
      </c>
      <c r="N8" s="572">
        <v>19.630795123024999</v>
      </c>
      <c r="O8" s="572">
        <v>19.610150737920002</v>
      </c>
      <c r="P8" s="572">
        <v>19.591614902289599</v>
      </c>
      <c r="Q8" s="572">
        <v>19.580035029609</v>
      </c>
      <c r="R8" s="572">
        <v>19.5170516132846</v>
      </c>
      <c r="S8" s="573"/>
      <c r="T8" s="49"/>
    </row>
    <row r="9" spans="1:20" ht="21" hidden="1" customHeight="1">
      <c r="A9" s="1189" t="s">
        <v>74</v>
      </c>
      <c r="B9" s="304"/>
      <c r="C9" s="305"/>
      <c r="D9" s="305"/>
      <c r="E9" s="305"/>
      <c r="F9" s="305"/>
      <c r="G9" s="305"/>
      <c r="H9" s="305"/>
      <c r="I9" s="305"/>
      <c r="J9" s="305"/>
      <c r="K9" s="305"/>
      <c r="L9" s="305"/>
      <c r="M9" s="305"/>
      <c r="N9" s="305"/>
      <c r="O9" s="305"/>
      <c r="P9" s="305"/>
      <c r="Q9" s="305"/>
      <c r="R9" s="305"/>
      <c r="S9" s="1190"/>
      <c r="T9" s="43"/>
    </row>
    <row r="10" spans="1:20" ht="21" hidden="1" customHeight="1" thickBot="1">
      <c r="A10" s="1189"/>
      <c r="B10" s="567" t="s">
        <v>239</v>
      </c>
      <c r="C10" s="305"/>
      <c r="D10" s="305"/>
      <c r="E10" s="305"/>
      <c r="F10" s="305"/>
      <c r="G10" s="305"/>
      <c r="H10" s="305"/>
      <c r="I10" s="305"/>
      <c r="J10" s="305"/>
      <c r="K10" s="305"/>
      <c r="L10" s="305"/>
      <c r="M10" s="305"/>
      <c r="N10" s="305"/>
      <c r="O10" s="305"/>
      <c r="P10" s="305"/>
      <c r="Q10" s="305"/>
      <c r="R10" s="305"/>
      <c r="S10" s="1190"/>
      <c r="T10" s="43"/>
    </row>
    <row r="11" spans="1:20" ht="21" hidden="1" customHeight="1" thickBot="1">
      <c r="A11" s="1174"/>
      <c r="B11" s="203"/>
      <c r="C11" s="1"/>
      <c r="D11" s="1"/>
      <c r="E11" s="1"/>
      <c r="F11" s="1"/>
      <c r="G11" s="1"/>
      <c r="H11" s="1"/>
      <c r="I11" s="1"/>
      <c r="J11" s="1"/>
      <c r="K11" s="1"/>
      <c r="L11" s="1"/>
      <c r="M11" s="1"/>
      <c r="N11" s="1"/>
      <c r="O11" s="1"/>
      <c r="P11" s="1"/>
      <c r="Q11" s="1"/>
      <c r="R11" s="1"/>
      <c r="S11" s="627"/>
      <c r="T11" s="43"/>
    </row>
    <row r="12" spans="1:20" ht="75" customHeight="1">
      <c r="A12" s="1393" t="s">
        <v>286</v>
      </c>
      <c r="B12" s="1394"/>
      <c r="C12" s="1394"/>
      <c r="D12" s="1394"/>
      <c r="E12" s="1394"/>
      <c r="F12" s="1394"/>
      <c r="G12" s="1394"/>
      <c r="H12" s="1394"/>
      <c r="I12" s="1394"/>
      <c r="J12" s="1394"/>
      <c r="K12" s="1394"/>
      <c r="L12" s="1394"/>
      <c r="M12" s="1394"/>
      <c r="N12" s="1394"/>
      <c r="O12" s="1394"/>
      <c r="P12" s="1394"/>
      <c r="Q12" s="1394"/>
      <c r="R12" s="1394"/>
      <c r="S12" s="1395"/>
      <c r="T12" s="49"/>
    </row>
    <row r="13" spans="1:20" ht="25.2" customHeight="1">
      <c r="A13" s="1348" t="s">
        <v>593</v>
      </c>
      <c r="B13" s="1465"/>
      <c r="C13" s="1463" t="s">
        <v>277</v>
      </c>
      <c r="D13" s="1463" t="s">
        <v>854</v>
      </c>
      <c r="E13" s="1461">
        <v>2021</v>
      </c>
      <c r="F13" s="1461">
        <v>2022</v>
      </c>
      <c r="G13" s="1461"/>
      <c r="H13" s="1461"/>
      <c r="I13" s="1461"/>
      <c r="J13" s="1461"/>
      <c r="K13" s="1461">
        <v>2023</v>
      </c>
      <c r="L13" s="1461"/>
      <c r="M13" s="1461"/>
      <c r="N13" s="1461"/>
      <c r="O13" s="1461"/>
      <c r="P13" s="1461"/>
      <c r="Q13" s="1461"/>
      <c r="R13" s="1461"/>
      <c r="S13" s="1276"/>
    </row>
    <row r="14" spans="1:20" ht="25.2" customHeight="1">
      <c r="A14" s="1348"/>
      <c r="B14" s="1465"/>
      <c r="C14" s="1464"/>
      <c r="D14" s="1464"/>
      <c r="E14" s="1462"/>
      <c r="F14" s="947" t="s">
        <v>267</v>
      </c>
      <c r="G14" s="947" t="s">
        <v>7</v>
      </c>
      <c r="H14" s="947" t="s">
        <v>13</v>
      </c>
      <c r="I14" s="947" t="s">
        <v>14</v>
      </c>
      <c r="J14" s="947" t="s">
        <v>15</v>
      </c>
      <c r="K14" s="947" t="s">
        <v>0</v>
      </c>
      <c r="L14" s="947" t="s">
        <v>1</v>
      </c>
      <c r="M14" s="947" t="s">
        <v>2</v>
      </c>
      <c r="N14" s="947" t="s">
        <v>3</v>
      </c>
      <c r="O14" s="947" t="s">
        <v>4</v>
      </c>
      <c r="P14" s="947" t="s">
        <v>5</v>
      </c>
      <c r="Q14" s="947" t="s">
        <v>6</v>
      </c>
      <c r="R14" s="947" t="s">
        <v>267</v>
      </c>
      <c r="S14" s="1277"/>
    </row>
    <row r="15" spans="1:20" ht="25.2" customHeight="1">
      <c r="A15" s="1018"/>
      <c r="B15" s="1188"/>
      <c r="C15" s="565"/>
      <c r="D15" s="565"/>
      <c r="E15" s="565"/>
      <c r="F15" s="565"/>
      <c r="G15" s="565"/>
      <c r="H15" s="565"/>
      <c r="I15" s="565"/>
      <c r="J15" s="565"/>
      <c r="K15" s="565"/>
      <c r="L15" s="565"/>
      <c r="M15" s="565"/>
      <c r="N15" s="565"/>
      <c r="O15" s="565"/>
      <c r="P15" s="565"/>
      <c r="Q15" s="565"/>
      <c r="R15" s="565"/>
      <c r="S15" s="570"/>
    </row>
    <row r="16" spans="1:20" ht="25.2" customHeight="1">
      <c r="A16" s="205"/>
      <c r="B16" s="1188" t="s">
        <v>596</v>
      </c>
      <c r="C16" s="406">
        <v>1597</v>
      </c>
      <c r="D16" s="406">
        <v>1506</v>
      </c>
      <c r="E16" s="406">
        <v>1468</v>
      </c>
      <c r="F16" s="406">
        <v>1450</v>
      </c>
      <c r="G16" s="406">
        <v>1446</v>
      </c>
      <c r="H16" s="406">
        <v>1445</v>
      </c>
      <c r="I16" s="406">
        <v>1442</v>
      </c>
      <c r="J16" s="406">
        <v>1441</v>
      </c>
      <c r="K16" s="406">
        <v>1437</v>
      </c>
      <c r="L16" s="406">
        <v>1429</v>
      </c>
      <c r="M16" s="406">
        <v>1426</v>
      </c>
      <c r="N16" s="406">
        <v>1416</v>
      </c>
      <c r="O16" s="406">
        <v>1413</v>
      </c>
      <c r="P16" s="406">
        <v>1413</v>
      </c>
      <c r="Q16" s="406">
        <v>1413</v>
      </c>
      <c r="R16" s="406">
        <v>1412</v>
      </c>
      <c r="S16" s="584"/>
    </row>
    <row r="17" spans="1:19" ht="25.2" customHeight="1" thickBot="1">
      <c r="A17" s="206"/>
      <c r="B17" s="582" t="s">
        <v>597</v>
      </c>
      <c r="C17" s="583">
        <v>6273</v>
      </c>
      <c r="D17" s="583">
        <v>5913</v>
      </c>
      <c r="E17" s="583">
        <v>5871</v>
      </c>
      <c r="F17" s="583">
        <v>6020</v>
      </c>
      <c r="G17" s="583">
        <v>6031</v>
      </c>
      <c r="H17" s="583">
        <v>6045</v>
      </c>
      <c r="I17" s="583">
        <v>6046</v>
      </c>
      <c r="J17" s="583">
        <v>6044</v>
      </c>
      <c r="K17" s="583">
        <v>6039</v>
      </c>
      <c r="L17" s="583">
        <v>6047</v>
      </c>
      <c r="M17" s="583">
        <v>6031</v>
      </c>
      <c r="N17" s="583">
        <v>6053</v>
      </c>
      <c r="O17" s="583">
        <v>6033</v>
      </c>
      <c r="P17" s="583">
        <v>6044</v>
      </c>
      <c r="Q17" s="583">
        <v>6049</v>
      </c>
      <c r="R17" s="583">
        <v>6055</v>
      </c>
      <c r="S17" s="585"/>
    </row>
    <row r="18" spans="1:19" ht="25.2" hidden="1" customHeight="1">
      <c r="A18" s="580"/>
      <c r="B18" s="580" t="s">
        <v>240</v>
      </c>
      <c r="C18" s="581"/>
      <c r="D18" s="581"/>
      <c r="E18" s="581"/>
      <c r="F18" s="581"/>
      <c r="G18" s="581"/>
      <c r="H18" s="581"/>
      <c r="I18" s="581"/>
      <c r="J18" s="581"/>
      <c r="K18" s="581"/>
      <c r="L18" s="581"/>
      <c r="M18" s="581"/>
      <c r="N18" s="581"/>
      <c r="O18" s="581"/>
      <c r="P18" s="581"/>
      <c r="Q18" s="581"/>
      <c r="R18" s="581"/>
      <c r="S18" s="581"/>
    </row>
  </sheetData>
  <mergeCells count="14">
    <mergeCell ref="A12:S12"/>
    <mergeCell ref="A13:B14"/>
    <mergeCell ref="C13:C14"/>
    <mergeCell ref="D13:D14"/>
    <mergeCell ref="E13:E14"/>
    <mergeCell ref="F13:J13"/>
    <mergeCell ref="K13:R13"/>
    <mergeCell ref="A2:S2"/>
    <mergeCell ref="A3:B4"/>
    <mergeCell ref="C3:C4"/>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F11" sqref="F11"/>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93" t="s">
        <v>920</v>
      </c>
      <c r="C1" s="1467"/>
      <c r="D1" s="1467"/>
      <c r="E1" s="1467"/>
      <c r="F1" s="1467"/>
      <c r="G1" s="1468"/>
    </row>
    <row r="2" spans="2:7" ht="25.2" customHeight="1">
      <c r="B2" s="1399" t="s">
        <v>487</v>
      </c>
      <c r="C2" s="1400"/>
      <c r="D2" s="1469" t="s">
        <v>235</v>
      </c>
      <c r="E2" s="1469"/>
      <c r="F2" s="1469"/>
      <c r="G2" s="1470" t="s">
        <v>72</v>
      </c>
    </row>
    <row r="3" spans="2:7" ht="25.2" customHeight="1">
      <c r="B3" s="1399"/>
      <c r="C3" s="1400"/>
      <c r="D3" s="1191" t="s">
        <v>90</v>
      </c>
      <c r="E3" s="1191" t="s">
        <v>91</v>
      </c>
      <c r="F3" s="1191" t="s">
        <v>92</v>
      </c>
      <c r="G3" s="1470"/>
    </row>
    <row r="4" spans="2:7" ht="15" customHeight="1">
      <c r="B4" s="560" t="s">
        <v>18</v>
      </c>
      <c r="C4" s="1192" t="s">
        <v>37</v>
      </c>
      <c r="D4" s="406">
        <v>225</v>
      </c>
      <c r="E4" s="406">
        <v>408</v>
      </c>
      <c r="F4" s="406">
        <v>334</v>
      </c>
      <c r="G4" s="584">
        <v>967</v>
      </c>
    </row>
    <row r="5" spans="2:7" ht="15" customHeight="1">
      <c r="B5" s="186" t="s">
        <v>19</v>
      </c>
      <c r="C5" s="1192" t="s">
        <v>38</v>
      </c>
      <c r="D5" s="406">
        <v>54</v>
      </c>
      <c r="E5" s="406">
        <v>68</v>
      </c>
      <c r="F5" s="406">
        <v>43</v>
      </c>
      <c r="G5" s="584">
        <v>165</v>
      </c>
    </row>
    <row r="6" spans="2:7" ht="15" customHeight="1">
      <c r="B6" s="186" t="s">
        <v>20</v>
      </c>
      <c r="C6" s="1192" t="s">
        <v>39</v>
      </c>
      <c r="D6" s="406">
        <v>28</v>
      </c>
      <c r="E6" s="406">
        <v>15</v>
      </c>
      <c r="F6" s="406">
        <v>2</v>
      </c>
      <c r="G6" s="584">
        <v>45</v>
      </c>
    </row>
    <row r="7" spans="2:7" ht="15" customHeight="1">
      <c r="B7" s="186" t="s">
        <v>22</v>
      </c>
      <c r="C7" s="1192" t="s">
        <v>40</v>
      </c>
      <c r="D7" s="406">
        <v>49</v>
      </c>
      <c r="E7" s="406">
        <v>57</v>
      </c>
      <c r="F7" s="406">
        <v>114</v>
      </c>
      <c r="G7" s="584">
        <v>220</v>
      </c>
    </row>
    <row r="8" spans="2:7" ht="15" customHeight="1">
      <c r="B8" s="186" t="s">
        <v>23</v>
      </c>
      <c r="C8" s="1192" t="s">
        <v>41</v>
      </c>
      <c r="D8" s="406">
        <v>245</v>
      </c>
      <c r="E8" s="406">
        <v>606</v>
      </c>
      <c r="F8" s="406">
        <v>893</v>
      </c>
      <c r="G8" s="584">
        <v>1744</v>
      </c>
    </row>
    <row r="9" spans="2:7" ht="15" customHeight="1">
      <c r="B9" s="186" t="s">
        <v>24</v>
      </c>
      <c r="C9" s="1192" t="s">
        <v>42</v>
      </c>
      <c r="D9" s="406">
        <v>254</v>
      </c>
      <c r="E9" s="406">
        <v>284</v>
      </c>
      <c r="F9" s="406">
        <v>864</v>
      </c>
      <c r="G9" s="584">
        <v>1402</v>
      </c>
    </row>
    <row r="10" spans="2:7" ht="15" customHeight="1">
      <c r="B10" s="186" t="s">
        <v>25</v>
      </c>
      <c r="C10" s="1192" t="s">
        <v>43</v>
      </c>
      <c r="D10" s="406">
        <v>5</v>
      </c>
      <c r="E10" s="406">
        <v>6</v>
      </c>
      <c r="F10" s="406">
        <v>1</v>
      </c>
      <c r="G10" s="584">
        <v>12</v>
      </c>
    </row>
    <row r="11" spans="2:7" ht="15" customHeight="1">
      <c r="B11" s="186" t="s">
        <v>26</v>
      </c>
      <c r="C11" s="1192" t="s">
        <v>44</v>
      </c>
      <c r="D11" s="406">
        <v>19</v>
      </c>
      <c r="E11" s="406">
        <v>8</v>
      </c>
      <c r="F11" s="406">
        <v>4</v>
      </c>
      <c r="G11" s="584">
        <v>31</v>
      </c>
    </row>
    <row r="12" spans="2:7" ht="15" customHeight="1">
      <c r="B12" s="186" t="s">
        <v>27</v>
      </c>
      <c r="C12" s="1193" t="s">
        <v>45</v>
      </c>
      <c r="D12" s="406">
        <v>2</v>
      </c>
      <c r="E12" s="406">
        <v>0</v>
      </c>
      <c r="F12" s="406">
        <v>10</v>
      </c>
      <c r="G12" s="584">
        <v>12</v>
      </c>
    </row>
    <row r="13" spans="2:7" ht="15" customHeight="1">
      <c r="B13" s="186" t="s">
        <v>28</v>
      </c>
      <c r="C13" s="1192" t="s">
        <v>46</v>
      </c>
      <c r="D13" s="406">
        <v>46</v>
      </c>
      <c r="E13" s="406">
        <v>53</v>
      </c>
      <c r="F13" s="406">
        <v>44</v>
      </c>
      <c r="G13" s="584">
        <v>143</v>
      </c>
    </row>
    <row r="14" spans="2:7" ht="15" customHeight="1">
      <c r="B14" s="186" t="s">
        <v>119</v>
      </c>
      <c r="C14" s="1192" t="s">
        <v>47</v>
      </c>
      <c r="D14" s="406">
        <v>71</v>
      </c>
      <c r="E14" s="406">
        <v>51</v>
      </c>
      <c r="F14" s="406">
        <v>71</v>
      </c>
      <c r="G14" s="584">
        <v>193</v>
      </c>
    </row>
    <row r="15" spans="2:7" ht="15" customHeight="1">
      <c r="B15" s="186" t="s">
        <v>81</v>
      </c>
      <c r="C15" s="1192" t="s">
        <v>48</v>
      </c>
      <c r="D15" s="406">
        <v>28</v>
      </c>
      <c r="E15" s="406">
        <v>12</v>
      </c>
      <c r="F15" s="406">
        <v>18</v>
      </c>
      <c r="G15" s="584">
        <v>58</v>
      </c>
    </row>
    <row r="16" spans="2:7" ht="15" customHeight="1">
      <c r="B16" s="186" t="s">
        <v>82</v>
      </c>
      <c r="C16" s="1192" t="s">
        <v>49</v>
      </c>
      <c r="D16" s="406">
        <v>44</v>
      </c>
      <c r="E16" s="406">
        <v>29</v>
      </c>
      <c r="F16" s="406">
        <v>10</v>
      </c>
      <c r="G16" s="584">
        <v>83</v>
      </c>
    </row>
    <row r="17" spans="2:7" ht="15" customHeight="1">
      <c r="B17" s="186" t="s">
        <v>83</v>
      </c>
      <c r="C17" s="1192" t="s">
        <v>50</v>
      </c>
      <c r="D17" s="406">
        <v>24</v>
      </c>
      <c r="E17" s="406">
        <v>15</v>
      </c>
      <c r="F17" s="406">
        <v>9</v>
      </c>
      <c r="G17" s="584">
        <v>48</v>
      </c>
    </row>
    <row r="18" spans="2:7" ht="15" customHeight="1">
      <c r="B18" s="186" t="s">
        <v>84</v>
      </c>
      <c r="C18" s="1192" t="s">
        <v>51</v>
      </c>
      <c r="D18" s="406">
        <v>4</v>
      </c>
      <c r="E18" s="406">
        <v>3</v>
      </c>
      <c r="F18" s="406">
        <v>5</v>
      </c>
      <c r="G18" s="584">
        <v>12</v>
      </c>
    </row>
    <row r="19" spans="2:7" ht="15" customHeight="1">
      <c r="B19" s="186" t="s">
        <v>85</v>
      </c>
      <c r="C19" s="1192" t="s">
        <v>52</v>
      </c>
      <c r="D19" s="406">
        <v>23</v>
      </c>
      <c r="E19" s="406">
        <v>34</v>
      </c>
      <c r="F19" s="406">
        <v>17</v>
      </c>
      <c r="G19" s="584">
        <v>74</v>
      </c>
    </row>
    <row r="20" spans="2:7" ht="15" customHeight="1">
      <c r="B20" s="186" t="s">
        <v>86</v>
      </c>
      <c r="C20" s="1192" t="s">
        <v>53</v>
      </c>
      <c r="D20" s="406">
        <v>15</v>
      </c>
      <c r="E20" s="406">
        <v>22</v>
      </c>
      <c r="F20" s="406">
        <v>11</v>
      </c>
      <c r="G20" s="584">
        <v>48</v>
      </c>
    </row>
    <row r="21" spans="2:7" ht="15" customHeight="1">
      <c r="B21" s="186" t="s">
        <v>87</v>
      </c>
      <c r="C21" s="1192" t="s">
        <v>54</v>
      </c>
      <c r="D21" s="406">
        <v>20</v>
      </c>
      <c r="E21" s="406">
        <v>6</v>
      </c>
      <c r="F21" s="406">
        <v>7</v>
      </c>
      <c r="G21" s="584">
        <v>33</v>
      </c>
    </row>
    <row r="22" spans="2:7" ht="15" customHeight="1">
      <c r="B22" s="186" t="s">
        <v>88</v>
      </c>
      <c r="C22" s="1192" t="s">
        <v>55</v>
      </c>
      <c r="D22" s="406">
        <v>13</v>
      </c>
      <c r="E22" s="406">
        <v>12</v>
      </c>
      <c r="F22" s="406">
        <v>28</v>
      </c>
      <c r="G22" s="584">
        <v>53</v>
      </c>
    </row>
    <row r="23" spans="2:7" ht="15" customHeight="1">
      <c r="B23" s="186" t="s">
        <v>120</v>
      </c>
      <c r="C23" s="1192" t="s">
        <v>56</v>
      </c>
      <c r="D23" s="406">
        <v>6</v>
      </c>
      <c r="E23" s="406">
        <v>7</v>
      </c>
      <c r="F23" s="406">
        <v>7</v>
      </c>
      <c r="G23" s="584">
        <v>20</v>
      </c>
    </row>
    <row r="24" spans="2:7" ht="15" customHeight="1">
      <c r="B24" s="186" t="s">
        <v>186</v>
      </c>
      <c r="C24" s="1192" t="s">
        <v>279</v>
      </c>
      <c r="D24" s="406">
        <v>2</v>
      </c>
      <c r="E24" s="406">
        <v>1</v>
      </c>
      <c r="F24" s="406">
        <v>8</v>
      </c>
      <c r="G24" s="584">
        <v>11</v>
      </c>
    </row>
    <row r="25" spans="2:7" ht="15" customHeight="1">
      <c r="B25" s="186" t="s">
        <v>187</v>
      </c>
      <c r="C25" s="1192" t="s">
        <v>57</v>
      </c>
      <c r="D25" s="406">
        <v>6</v>
      </c>
      <c r="E25" s="406">
        <v>16</v>
      </c>
      <c r="F25" s="406">
        <v>16</v>
      </c>
      <c r="G25" s="584">
        <v>38</v>
      </c>
    </row>
    <row r="26" spans="2:7" ht="15" customHeight="1">
      <c r="B26" s="186" t="s">
        <v>188</v>
      </c>
      <c r="C26" s="1192" t="s">
        <v>58</v>
      </c>
      <c r="D26" s="406">
        <v>19</v>
      </c>
      <c r="E26" s="406">
        <v>16</v>
      </c>
      <c r="F26" s="406">
        <v>6</v>
      </c>
      <c r="G26" s="584">
        <v>41</v>
      </c>
    </row>
    <row r="27" spans="2:7" ht="15" customHeight="1">
      <c r="B27" s="186" t="s">
        <v>189</v>
      </c>
      <c r="C27" s="1192" t="s">
        <v>59</v>
      </c>
      <c r="D27" s="406">
        <v>15</v>
      </c>
      <c r="E27" s="406">
        <v>28</v>
      </c>
      <c r="F27" s="406">
        <v>19</v>
      </c>
      <c r="G27" s="584">
        <v>62</v>
      </c>
    </row>
    <row r="28" spans="2:7" ht="15" customHeight="1">
      <c r="B28" s="186" t="s">
        <v>190</v>
      </c>
      <c r="C28" s="1192" t="s">
        <v>60</v>
      </c>
      <c r="D28" s="406">
        <v>15</v>
      </c>
      <c r="E28" s="406">
        <v>6</v>
      </c>
      <c r="F28" s="406">
        <v>4</v>
      </c>
      <c r="G28" s="584">
        <v>25</v>
      </c>
    </row>
    <row r="29" spans="2:7" ht="15" customHeight="1">
      <c r="B29" s="186" t="s">
        <v>191</v>
      </c>
      <c r="C29" s="1192" t="s">
        <v>61</v>
      </c>
      <c r="D29" s="406">
        <v>2</v>
      </c>
      <c r="E29" s="406">
        <v>1</v>
      </c>
      <c r="F29" s="406">
        <v>0</v>
      </c>
      <c r="G29" s="584">
        <v>3</v>
      </c>
    </row>
    <row r="30" spans="2:7" ht="15" customHeight="1">
      <c r="B30" s="186" t="s">
        <v>192</v>
      </c>
      <c r="C30" s="1192" t="s">
        <v>62</v>
      </c>
      <c r="D30" s="406">
        <v>2</v>
      </c>
      <c r="E30" s="406">
        <v>2</v>
      </c>
      <c r="F30" s="406">
        <v>1</v>
      </c>
      <c r="G30" s="584">
        <v>5</v>
      </c>
    </row>
    <row r="31" spans="2:7" ht="15" customHeight="1">
      <c r="B31" s="186" t="s">
        <v>193</v>
      </c>
      <c r="C31" s="1192" t="s">
        <v>63</v>
      </c>
      <c r="D31" s="406">
        <v>20</v>
      </c>
      <c r="E31" s="406">
        <v>56</v>
      </c>
      <c r="F31" s="406">
        <v>33</v>
      </c>
      <c r="G31" s="584">
        <v>109</v>
      </c>
    </row>
    <row r="32" spans="2:7" ht="15" customHeight="1">
      <c r="B32" s="186" t="s">
        <v>194</v>
      </c>
      <c r="C32" s="1192" t="s">
        <v>64</v>
      </c>
      <c r="D32" s="406">
        <v>131</v>
      </c>
      <c r="E32" s="406">
        <v>61</v>
      </c>
      <c r="F32" s="406">
        <v>108</v>
      </c>
      <c r="G32" s="584">
        <v>300</v>
      </c>
    </row>
    <row r="33" spans="2:7" ht="15" customHeight="1">
      <c r="B33" s="186" t="s">
        <v>195</v>
      </c>
      <c r="C33" s="1192" t="s">
        <v>65</v>
      </c>
      <c r="D33" s="406">
        <v>11</v>
      </c>
      <c r="E33" s="406">
        <v>7</v>
      </c>
      <c r="F33" s="406">
        <v>12</v>
      </c>
      <c r="G33" s="584">
        <v>30</v>
      </c>
    </row>
    <row r="34" spans="2:7" ht="15" customHeight="1">
      <c r="B34" s="186" t="s">
        <v>196</v>
      </c>
      <c r="C34" s="1192" t="s">
        <v>66</v>
      </c>
      <c r="D34" s="406">
        <v>1</v>
      </c>
      <c r="E34" s="406">
        <v>9</v>
      </c>
      <c r="F34" s="406">
        <v>10</v>
      </c>
      <c r="G34" s="584">
        <v>20</v>
      </c>
    </row>
    <row r="35" spans="2:7" ht="15" customHeight="1">
      <c r="B35" s="186" t="s">
        <v>197</v>
      </c>
      <c r="C35" s="1192" t="s">
        <v>67</v>
      </c>
      <c r="D35" s="406">
        <v>7</v>
      </c>
      <c r="E35" s="406">
        <v>18</v>
      </c>
      <c r="F35" s="406">
        <v>3</v>
      </c>
      <c r="G35" s="584">
        <v>28</v>
      </c>
    </row>
    <row r="36" spans="2:7" ht="15" customHeight="1">
      <c r="B36" s="186" t="s">
        <v>198</v>
      </c>
      <c r="C36" s="1192" t="s">
        <v>68</v>
      </c>
      <c r="D36" s="406">
        <v>2</v>
      </c>
      <c r="E36" s="406">
        <v>7</v>
      </c>
      <c r="F36" s="406">
        <v>2</v>
      </c>
      <c r="G36" s="584">
        <v>11</v>
      </c>
    </row>
    <row r="37" spans="2:7" ht="15" customHeight="1">
      <c r="B37" s="186" t="s">
        <v>199</v>
      </c>
      <c r="C37" s="1192" t="s">
        <v>69</v>
      </c>
      <c r="D37" s="406">
        <v>4</v>
      </c>
      <c r="E37" s="406">
        <v>5</v>
      </c>
      <c r="F37" s="406">
        <v>0</v>
      </c>
      <c r="G37" s="584">
        <v>9</v>
      </c>
    </row>
    <row r="38" spans="2:7" ht="25.2" customHeight="1">
      <c r="B38" s="186" t="s">
        <v>238</v>
      </c>
      <c r="C38" s="1192" t="s">
        <v>335</v>
      </c>
      <c r="D38" s="406">
        <v>0</v>
      </c>
      <c r="E38" s="406">
        <v>0</v>
      </c>
      <c r="F38" s="406">
        <v>0</v>
      </c>
      <c r="G38" s="584">
        <v>0</v>
      </c>
    </row>
    <row r="39" spans="2:7" ht="25.95" customHeight="1" thickBot="1">
      <c r="B39" s="541" t="s">
        <v>71</v>
      </c>
      <c r="C39" s="562"/>
      <c r="D39" s="586">
        <v>1412</v>
      </c>
      <c r="E39" s="586">
        <v>1929</v>
      </c>
      <c r="F39" s="586">
        <v>2714</v>
      </c>
      <c r="G39" s="587">
        <v>6055</v>
      </c>
    </row>
  </sheetData>
  <mergeCells count="4">
    <mergeCell ref="B1:G1"/>
    <mergeCell ref="B2:C3"/>
    <mergeCell ref="D2:F2"/>
    <mergeCell ref="G2:G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A18" zoomScale="91" zoomScaleNormal="100" zoomScaleSheetLayoutView="110" workbookViewId="0">
      <selection activeCell="I9" sqref="I9"/>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93" t="s">
        <v>287</v>
      </c>
      <c r="C1" s="1429"/>
      <c r="D1" s="1429"/>
      <c r="E1" s="1429"/>
      <c r="F1" s="1429"/>
      <c r="G1" s="1429"/>
      <c r="H1" s="1429"/>
      <c r="I1" s="1429"/>
      <c r="J1" s="1429"/>
      <c r="K1" s="1429"/>
      <c r="L1" s="1429"/>
      <c r="M1" s="1429"/>
      <c r="N1" s="1429"/>
      <c r="O1" s="1429"/>
      <c r="P1" s="1429"/>
      <c r="Q1" s="1429"/>
      <c r="R1" s="1429"/>
      <c r="S1" s="1429"/>
      <c r="T1" s="1430"/>
    </row>
    <row r="2" spans="2:20" ht="25.2" customHeight="1">
      <c r="B2" s="1427" t="s">
        <v>412</v>
      </c>
      <c r="C2" s="1428"/>
      <c r="D2" s="1367" t="s">
        <v>277</v>
      </c>
      <c r="E2" s="1357" t="s">
        <v>854</v>
      </c>
      <c r="F2" s="1424">
        <v>2021</v>
      </c>
      <c r="G2" s="1424">
        <v>2022</v>
      </c>
      <c r="H2" s="1424"/>
      <c r="I2" s="1424"/>
      <c r="J2" s="1424"/>
      <c r="K2" s="1424"/>
      <c r="L2" s="1424">
        <v>2023</v>
      </c>
      <c r="M2" s="1424"/>
      <c r="N2" s="1424"/>
      <c r="O2" s="1424"/>
      <c r="P2" s="1424"/>
      <c r="Q2" s="1424"/>
      <c r="R2" s="1424"/>
      <c r="S2" s="1424"/>
      <c r="T2" s="897"/>
    </row>
    <row r="3" spans="2:20" ht="25.2" customHeight="1">
      <c r="B3" s="1427"/>
      <c r="C3" s="1428"/>
      <c r="D3" s="1367"/>
      <c r="E3" s="1358"/>
      <c r="F3" s="1367"/>
      <c r="G3" s="811" t="s">
        <v>267</v>
      </c>
      <c r="H3" s="811" t="s">
        <v>7</v>
      </c>
      <c r="I3" s="811" t="s">
        <v>13</v>
      </c>
      <c r="J3" s="811" t="s">
        <v>14</v>
      </c>
      <c r="K3" s="811" t="s">
        <v>15</v>
      </c>
      <c r="L3" s="811" t="s">
        <v>0</v>
      </c>
      <c r="M3" s="946" t="s">
        <v>1</v>
      </c>
      <c r="N3" s="946" t="s">
        <v>2</v>
      </c>
      <c r="O3" s="946" t="s">
        <v>3</v>
      </c>
      <c r="P3" s="946" t="s">
        <v>4</v>
      </c>
      <c r="Q3" s="946" t="s">
        <v>5</v>
      </c>
      <c r="R3" s="811" t="s">
        <v>6</v>
      </c>
      <c r="S3" s="811" t="s">
        <v>267</v>
      </c>
      <c r="T3" s="808"/>
    </row>
    <row r="4" spans="2:20" s="610" customFormat="1" ht="22.5" customHeight="1">
      <c r="B4" s="1483" t="s">
        <v>599</v>
      </c>
      <c r="C4" s="1484"/>
      <c r="D4" s="1194">
        <v>11766.2</v>
      </c>
      <c r="E4" s="1194">
        <v>14024.774940620002</v>
      </c>
      <c r="F4" s="1194">
        <v>16033.450748718002</v>
      </c>
      <c r="G4" s="1194">
        <v>17291.855867847</v>
      </c>
      <c r="H4" s="1194">
        <v>17825.945800835001</v>
      </c>
      <c r="I4" s="1194">
        <v>18096.660976662002</v>
      </c>
      <c r="J4" s="1194">
        <v>18363.734521090999</v>
      </c>
      <c r="K4" s="1194">
        <v>18955.155705650999</v>
      </c>
      <c r="L4" s="1194">
        <v>18963.440391425</v>
      </c>
      <c r="M4" s="1194">
        <v>19071.197710446999</v>
      </c>
      <c r="N4" s="1194">
        <v>19136.779578879999</v>
      </c>
      <c r="O4" s="1194">
        <v>19060.114790030999</v>
      </c>
      <c r="P4" s="1194">
        <v>19427.797065530001</v>
      </c>
      <c r="Q4" s="1195">
        <v>19625.813595441999</v>
      </c>
      <c r="R4" s="1195">
        <v>19946.18995869</v>
      </c>
      <c r="S4" s="1195">
        <v>20336.736138753</v>
      </c>
      <c r="T4" s="771"/>
    </row>
    <row r="5" spans="2:20" ht="11.4">
      <c r="B5" s="184"/>
      <c r="C5" s="525" t="s">
        <v>600</v>
      </c>
      <c r="D5" s="1196">
        <v>9084.4699999999993</v>
      </c>
      <c r="E5" s="1196">
        <v>10681.499310802001</v>
      </c>
      <c r="F5" s="1196">
        <v>11983.800854165002</v>
      </c>
      <c r="G5" s="1196">
        <v>13520.104430875001</v>
      </c>
      <c r="H5" s="1196">
        <v>13949.700299664002</v>
      </c>
      <c r="I5" s="1196">
        <v>14109.672430538001</v>
      </c>
      <c r="J5" s="1196">
        <v>14236.831275186001</v>
      </c>
      <c r="K5" s="1196">
        <v>14448.275206944001</v>
      </c>
      <c r="L5" s="1196">
        <v>14485.621985029</v>
      </c>
      <c r="M5" s="1196">
        <v>14889.350308732999</v>
      </c>
      <c r="N5" s="1196">
        <v>15345.268987179001</v>
      </c>
      <c r="O5" s="1196">
        <v>15396.033513978</v>
      </c>
      <c r="P5" s="1196">
        <v>15665.392998822999</v>
      </c>
      <c r="Q5" s="1197">
        <v>15943.796349005001</v>
      </c>
      <c r="R5" s="1197">
        <v>16058.268457968001</v>
      </c>
      <c r="S5" s="1197">
        <v>16286.122623144001</v>
      </c>
      <c r="T5" s="590"/>
    </row>
    <row r="6" spans="2:20" ht="11.4">
      <c r="B6" s="184"/>
      <c r="C6" s="525" t="s">
        <v>601</v>
      </c>
      <c r="D6" s="1196">
        <v>2681.74</v>
      </c>
      <c r="E6" s="1196">
        <v>3343.2756298180002</v>
      </c>
      <c r="F6" s="1196">
        <v>4049.6498945530002</v>
      </c>
      <c r="G6" s="1196">
        <v>3771.7514369720002</v>
      </c>
      <c r="H6" s="1196">
        <v>3876.2455011709999</v>
      </c>
      <c r="I6" s="1196">
        <v>3986.9885461240001</v>
      </c>
      <c r="J6" s="1196">
        <v>4126.9032459049995</v>
      </c>
      <c r="K6" s="1196">
        <v>4506.8804987069998</v>
      </c>
      <c r="L6" s="1196">
        <v>4477.8184063959998</v>
      </c>
      <c r="M6" s="1196">
        <v>4181.8474017139997</v>
      </c>
      <c r="N6" s="1196">
        <v>3791.5105917010001</v>
      </c>
      <c r="O6" s="1196">
        <v>3664.0812760529998</v>
      </c>
      <c r="P6" s="1196">
        <v>3762.4040667070003</v>
      </c>
      <c r="Q6" s="1197">
        <v>3682.0172464370003</v>
      </c>
      <c r="R6" s="1197">
        <v>3887.921500722</v>
      </c>
      <c r="S6" s="1197">
        <v>4050.6135156089999</v>
      </c>
      <c r="T6" s="590"/>
    </row>
    <row r="7" spans="2:20" ht="11.4">
      <c r="B7" s="184"/>
      <c r="C7" s="525"/>
      <c r="D7" s="1196"/>
      <c r="E7" s="1196"/>
      <c r="F7" s="1196" t="s">
        <v>745</v>
      </c>
      <c r="G7" s="1196"/>
      <c r="H7" s="1196"/>
      <c r="I7" s="1196"/>
      <c r="J7" s="1196"/>
      <c r="K7" s="1196"/>
      <c r="L7" s="1196"/>
      <c r="M7" s="1196"/>
      <c r="N7" s="1196"/>
      <c r="O7" s="1196"/>
      <c r="P7" s="1196"/>
      <c r="T7" s="590"/>
    </row>
    <row r="8" spans="2:20" s="610" customFormat="1" ht="12">
      <c r="B8" s="1472" t="s">
        <v>602</v>
      </c>
      <c r="C8" s="1485"/>
      <c r="D8" s="1198">
        <v>10537.63</v>
      </c>
      <c r="E8" s="1198">
        <v>12861.533950805</v>
      </c>
      <c r="F8" s="1198">
        <v>14521.146284368</v>
      </c>
      <c r="G8" s="1198">
        <v>15839.195753825001</v>
      </c>
      <c r="H8" s="1198">
        <v>16335.353074772</v>
      </c>
      <c r="I8" s="1198">
        <v>16596.989151417001</v>
      </c>
      <c r="J8" s="1198">
        <v>16834.963666242998</v>
      </c>
      <c r="K8" s="1198">
        <v>17343.614821515002</v>
      </c>
      <c r="L8" s="1198">
        <v>17327.080990093</v>
      </c>
      <c r="M8" s="1198">
        <v>17501.130047774001</v>
      </c>
      <c r="N8" s="1198">
        <v>17603.719382315998</v>
      </c>
      <c r="O8" s="1198">
        <v>17565.561675196001</v>
      </c>
      <c r="P8" s="1198">
        <v>17931.115467257998</v>
      </c>
      <c r="Q8" s="1195">
        <v>18039.078722184004</v>
      </c>
      <c r="R8" s="1195">
        <v>18400.841469212002</v>
      </c>
      <c r="S8" s="1195">
        <v>18770.342856697</v>
      </c>
      <c r="T8" s="774"/>
    </row>
    <row r="9" spans="2:20" ht="11.4">
      <c r="B9" s="184"/>
      <c r="C9" s="525" t="s">
        <v>411</v>
      </c>
      <c r="D9" s="1196">
        <v>8134.94</v>
      </c>
      <c r="E9" s="1196">
        <v>9819.0431711889996</v>
      </c>
      <c r="F9" s="1196">
        <v>11591.692160539002</v>
      </c>
      <c r="G9" s="1196">
        <v>12393.108982026</v>
      </c>
      <c r="H9" s="1196">
        <v>12727.008162882001</v>
      </c>
      <c r="I9" s="1196">
        <v>12910.479874865001</v>
      </c>
      <c r="J9" s="1196">
        <v>13079.804154567999</v>
      </c>
      <c r="K9" s="1196">
        <v>13446.352519543001</v>
      </c>
      <c r="L9" s="1196">
        <v>13452.978737986999</v>
      </c>
      <c r="M9" s="1196">
        <v>13534.673061764999</v>
      </c>
      <c r="N9" s="1196">
        <v>13594.012803938</v>
      </c>
      <c r="O9" s="1196">
        <v>13621.781814427</v>
      </c>
      <c r="P9" s="1196">
        <v>13868.355335782</v>
      </c>
      <c r="Q9" s="1197">
        <v>13882.324339094001</v>
      </c>
      <c r="R9" s="1197">
        <v>14108.74444658</v>
      </c>
      <c r="S9" s="1197">
        <v>14221.02732585</v>
      </c>
      <c r="T9" s="590"/>
    </row>
    <row r="10" spans="2:20" ht="11.4">
      <c r="B10" s="184"/>
      <c r="C10" s="1199" t="s">
        <v>603</v>
      </c>
      <c r="D10" s="1196">
        <v>1738.7</v>
      </c>
      <c r="E10" s="1196">
        <v>1993.1196042690001</v>
      </c>
      <c r="F10" s="1196">
        <v>2296.1350265900001</v>
      </c>
      <c r="G10" s="1196">
        <v>2255.4851484999999</v>
      </c>
      <c r="H10" s="1196">
        <v>2262.0692010369999</v>
      </c>
      <c r="I10" s="1196">
        <v>2297.6671769500003</v>
      </c>
      <c r="J10" s="1196">
        <v>2384.4646379399996</v>
      </c>
      <c r="K10" s="1196">
        <v>2582.9532069819998</v>
      </c>
      <c r="L10" s="1196">
        <v>2439.5058543949999</v>
      </c>
      <c r="M10" s="1196">
        <v>2432.5744333719999</v>
      </c>
      <c r="N10" s="1196">
        <v>2378.178876554</v>
      </c>
      <c r="O10" s="1196">
        <v>2355.457702656</v>
      </c>
      <c r="P10" s="1196">
        <v>2392.07338033</v>
      </c>
      <c r="Q10" s="1197">
        <v>2377.0818198229999</v>
      </c>
      <c r="R10" s="1197">
        <v>2488.7739442299999</v>
      </c>
      <c r="S10" s="1197">
        <v>2480.2423968200001</v>
      </c>
      <c r="T10" s="590"/>
    </row>
    <row r="11" spans="2:20" ht="12" customHeight="1">
      <c r="B11" s="184"/>
      <c r="C11" s="1199" t="s">
        <v>604</v>
      </c>
      <c r="D11" s="1196">
        <v>1259.5</v>
      </c>
      <c r="E11" s="1196">
        <v>1378.586302592</v>
      </c>
      <c r="F11" s="1196">
        <v>1601.4084472960001</v>
      </c>
      <c r="G11" s="1196">
        <v>1595.074128299</v>
      </c>
      <c r="H11" s="1196">
        <v>1629.970629658</v>
      </c>
      <c r="I11" s="1196">
        <v>1656.141409651</v>
      </c>
      <c r="J11" s="1196">
        <v>1712.3221946589999</v>
      </c>
      <c r="K11" s="1196">
        <v>1761.6066416160002</v>
      </c>
      <c r="L11" s="1196">
        <v>1720.695177066</v>
      </c>
      <c r="M11" s="1196">
        <v>1741.4367373160001</v>
      </c>
      <c r="N11" s="1196">
        <v>1747.2922155650001</v>
      </c>
      <c r="O11" s="1196">
        <v>1710.401318808</v>
      </c>
      <c r="P11" s="1196">
        <v>1738.2067591540001</v>
      </c>
      <c r="Q11" s="1197">
        <v>1686.966424106</v>
      </c>
      <c r="R11" s="1197">
        <v>1753.9968232179999</v>
      </c>
      <c r="S11" s="1197">
        <v>1776.5290756620002</v>
      </c>
      <c r="T11" s="590"/>
    </row>
    <row r="12" spans="2:20" ht="12.45" customHeight="1">
      <c r="B12" s="184"/>
      <c r="C12" s="1199" t="s">
        <v>605</v>
      </c>
      <c r="D12" s="1196">
        <v>5136.74</v>
      </c>
      <c r="E12" s="1196">
        <v>6447.3372643279999</v>
      </c>
      <c r="F12" s="1196">
        <v>7694.1486866530004</v>
      </c>
      <c r="G12" s="1196">
        <v>8542.5497052270002</v>
      </c>
      <c r="H12" s="1196">
        <v>8834.9683321869998</v>
      </c>
      <c r="I12" s="1196">
        <v>8956.6712882640004</v>
      </c>
      <c r="J12" s="1196">
        <v>8983.0173219690005</v>
      </c>
      <c r="K12" s="1196">
        <v>9101.7926709450003</v>
      </c>
      <c r="L12" s="1196">
        <v>9292.7777065259997</v>
      </c>
      <c r="M12" s="1196">
        <v>9360.6618910769994</v>
      </c>
      <c r="N12" s="1196">
        <v>9468.5417118189998</v>
      </c>
      <c r="O12" s="1196">
        <v>9555.9227929629997</v>
      </c>
      <c r="P12" s="1196">
        <v>9738.0751962979994</v>
      </c>
      <c r="Q12" s="1197">
        <v>9818.2760951649998</v>
      </c>
      <c r="R12" s="1197">
        <v>9865.9736791319992</v>
      </c>
      <c r="S12" s="1197">
        <v>9964.2558533679985</v>
      </c>
      <c r="T12" s="590"/>
    </row>
    <row r="13" spans="2:20" ht="11.4">
      <c r="B13" s="184"/>
      <c r="C13" s="1187" t="s">
        <v>606</v>
      </c>
      <c r="D13" s="1196">
        <v>2160.48</v>
      </c>
      <c r="E13" s="1196">
        <v>2513.3140207870001</v>
      </c>
      <c r="F13" s="1196">
        <v>2073.8797211269998</v>
      </c>
      <c r="G13" s="1196">
        <v>2470.032169008</v>
      </c>
      <c r="H13" s="1196">
        <v>2614.1152240870001</v>
      </c>
      <c r="I13" s="1196">
        <v>2659.3845089920001</v>
      </c>
      <c r="J13" s="1196">
        <v>2715.4854064810002</v>
      </c>
      <c r="K13" s="1196">
        <v>2843.3900190989998</v>
      </c>
      <c r="L13" s="1196">
        <v>2842.8724965350002</v>
      </c>
      <c r="M13" s="1196">
        <v>2885.576566019</v>
      </c>
      <c r="N13" s="1196">
        <v>2840.7889567829998</v>
      </c>
      <c r="O13" s="1196">
        <v>2773.2978552559998</v>
      </c>
      <c r="P13" s="1196">
        <v>2795.9635220760001</v>
      </c>
      <c r="Q13" s="1197">
        <v>2821.7714127610002</v>
      </c>
      <c r="R13" s="1197">
        <v>2917.998539057</v>
      </c>
      <c r="S13" s="1197">
        <v>3124.7071582210001</v>
      </c>
      <c r="T13" s="590"/>
    </row>
    <row r="14" spans="2:20" ht="11.4">
      <c r="B14" s="184"/>
      <c r="C14" s="1187" t="s">
        <v>607</v>
      </c>
      <c r="D14" s="1196">
        <v>123.62</v>
      </c>
      <c r="E14" s="1196">
        <v>187.434265114</v>
      </c>
      <c r="F14" s="1196">
        <v>651.65412050500004</v>
      </c>
      <c r="G14" s="1196">
        <v>717.82096900399995</v>
      </c>
      <c r="H14" s="1196">
        <v>727.97384226299994</v>
      </c>
      <c r="I14" s="1196">
        <v>755.840051184</v>
      </c>
      <c r="J14" s="1196">
        <v>762.73479582999994</v>
      </c>
      <c r="K14" s="1196">
        <v>819.62777428799996</v>
      </c>
      <c r="L14" s="1196">
        <v>789.00116158900005</v>
      </c>
      <c r="M14" s="1196">
        <v>829.27307878099998</v>
      </c>
      <c r="N14" s="1196">
        <v>909.69580614200004</v>
      </c>
      <c r="O14" s="1196">
        <v>932.91838080699995</v>
      </c>
      <c r="P14" s="1196">
        <v>1026.1891506509999</v>
      </c>
      <c r="Q14" s="1197">
        <v>1088.487982931</v>
      </c>
      <c r="R14" s="1197">
        <v>1120.9445682600001</v>
      </c>
      <c r="S14" s="1197">
        <v>1161.509915136</v>
      </c>
      <c r="T14" s="590"/>
    </row>
    <row r="15" spans="2:20" ht="11.4">
      <c r="B15" s="184"/>
      <c r="C15" s="1187" t="s">
        <v>608</v>
      </c>
      <c r="D15" s="1196">
        <v>118.59</v>
      </c>
      <c r="E15" s="1196">
        <v>341.74249371500002</v>
      </c>
      <c r="F15" s="1196">
        <v>203.92028219700001</v>
      </c>
      <c r="G15" s="1196">
        <v>258.23363378699997</v>
      </c>
      <c r="H15" s="1196">
        <v>266.25584554</v>
      </c>
      <c r="I15" s="1196">
        <v>271.28471637600001</v>
      </c>
      <c r="J15" s="1196">
        <v>276.939309364</v>
      </c>
      <c r="K15" s="1196">
        <v>234.24450858500001</v>
      </c>
      <c r="L15" s="1196">
        <v>242.22859398200001</v>
      </c>
      <c r="M15" s="1196">
        <v>251.607341209</v>
      </c>
      <c r="N15" s="1196">
        <v>259.22181545299998</v>
      </c>
      <c r="O15" s="1196">
        <v>237.56362470600001</v>
      </c>
      <c r="P15" s="1196">
        <v>240.60745874900002</v>
      </c>
      <c r="Q15" s="1197">
        <v>246.49498739800001</v>
      </c>
      <c r="R15" s="1197">
        <v>253.15391531499998</v>
      </c>
      <c r="S15" s="1197">
        <v>263.09845748999999</v>
      </c>
      <c r="T15" s="590"/>
    </row>
    <row r="16" spans="2:20" ht="11.4">
      <c r="B16" s="184"/>
      <c r="C16" s="1187"/>
      <c r="D16" s="1196"/>
      <c r="E16" s="1196"/>
      <c r="F16" s="1196" t="s">
        <v>745</v>
      </c>
      <c r="G16" s="1196"/>
      <c r="H16" s="1196"/>
      <c r="I16" s="1196"/>
      <c r="J16" s="1196"/>
      <c r="K16" s="1196"/>
      <c r="L16" s="1196"/>
      <c r="M16" s="1196"/>
      <c r="N16" s="1196"/>
      <c r="O16" s="1196"/>
      <c r="P16" s="1196"/>
      <c r="T16" s="590"/>
    </row>
    <row r="17" spans="2:24" s="610" customFormat="1" ht="24.75" customHeight="1">
      <c r="B17" s="1476" t="s">
        <v>609</v>
      </c>
      <c r="C17" s="1477"/>
      <c r="D17" s="1198">
        <v>1507.79</v>
      </c>
      <c r="E17" s="1198">
        <v>1972.2243715239999</v>
      </c>
      <c r="F17" s="1198">
        <v>2269.6284349709999</v>
      </c>
      <c r="G17" s="1198">
        <v>2350.9435056800003</v>
      </c>
      <c r="H17" s="1198">
        <v>2428.7653202030001</v>
      </c>
      <c r="I17" s="1198">
        <v>2452.6572853909997</v>
      </c>
      <c r="J17" s="1198">
        <v>2494.2369732440002</v>
      </c>
      <c r="K17" s="1198">
        <v>2534.6490548900006</v>
      </c>
      <c r="L17" s="1198">
        <v>2861.9879346050002</v>
      </c>
      <c r="M17" s="1198">
        <v>2538.9049502140001</v>
      </c>
      <c r="N17" s="1198" t="s">
        <v>921</v>
      </c>
      <c r="O17" s="1200">
        <v>2462.940711493</v>
      </c>
      <c r="P17" s="1198">
        <v>2512.7120497749997</v>
      </c>
      <c r="Q17" s="1201">
        <v>2552.0900400680002</v>
      </c>
      <c r="R17" s="1201">
        <v>2580.4015880750003</v>
      </c>
      <c r="S17" s="1201">
        <v>2605.3956892480001</v>
      </c>
      <c r="T17" s="774"/>
    </row>
    <row r="18" spans="2:24" ht="11.4">
      <c r="B18" s="184"/>
      <c r="C18" s="525" t="s">
        <v>610</v>
      </c>
      <c r="D18" s="1196">
        <v>1176.83</v>
      </c>
      <c r="E18" s="1196">
        <v>1457.3290010000001</v>
      </c>
      <c r="F18" s="1196">
        <v>1758.4255000000001</v>
      </c>
      <c r="G18" s="1196">
        <v>1900.4260430000002</v>
      </c>
      <c r="H18" s="1196">
        <v>1947.8610330000001</v>
      </c>
      <c r="I18" s="1196">
        <v>1947.9460329999999</v>
      </c>
      <c r="J18" s="1196">
        <v>1973.8762479999998</v>
      </c>
      <c r="K18" s="1196">
        <v>1984.9499480000002</v>
      </c>
      <c r="L18" s="1196">
        <v>2057.7566119090002</v>
      </c>
      <c r="M18" s="1196">
        <v>2081.7600634740002</v>
      </c>
      <c r="N18" s="1196">
        <v>2102.462606909</v>
      </c>
      <c r="O18" s="1196">
        <v>2118.2524369090002</v>
      </c>
      <c r="P18" s="1196">
        <v>2128.9636169089999</v>
      </c>
      <c r="Q18" s="999">
        <v>2145.2123469090002</v>
      </c>
      <c r="R18" s="999">
        <v>2148.0732869090002</v>
      </c>
      <c r="S18" s="999">
        <v>2170.1925569089999</v>
      </c>
      <c r="T18" s="590"/>
    </row>
    <row r="19" spans="2:24" ht="11.4">
      <c r="B19" s="184"/>
      <c r="C19" s="525" t="s">
        <v>476</v>
      </c>
      <c r="D19" s="1196">
        <v>200.11</v>
      </c>
      <c r="E19" s="1196">
        <v>248.95277057600001</v>
      </c>
      <c r="F19" s="1196">
        <v>277.46302301399999</v>
      </c>
      <c r="G19" s="1196">
        <v>323.54714372300003</v>
      </c>
      <c r="H19" s="1196">
        <v>323.888054275</v>
      </c>
      <c r="I19" s="1196">
        <v>323.66510390500002</v>
      </c>
      <c r="J19" s="1196">
        <v>327.21065237700003</v>
      </c>
      <c r="K19" s="1196">
        <v>327.66229953599998</v>
      </c>
      <c r="L19" s="1196">
        <v>329.65071651</v>
      </c>
      <c r="M19" s="1196">
        <v>341.58998750699999</v>
      </c>
      <c r="N19" s="1196">
        <v>368.69004258699999</v>
      </c>
      <c r="O19" s="1196">
        <v>366.07064902899998</v>
      </c>
      <c r="P19" s="1196">
        <v>368.14493305000002</v>
      </c>
      <c r="Q19" s="999">
        <v>380.26785953299998</v>
      </c>
      <c r="R19" s="999">
        <v>379.30754897599996</v>
      </c>
      <c r="S19" s="999">
        <v>371.35602821700002</v>
      </c>
      <c r="T19" s="590"/>
    </row>
    <row r="20" spans="2:24" ht="11.4">
      <c r="B20" s="184"/>
      <c r="C20" s="525" t="s">
        <v>611</v>
      </c>
      <c r="D20" s="1196">
        <v>173.67</v>
      </c>
      <c r="E20" s="1196">
        <v>223.802067314</v>
      </c>
      <c r="F20" s="1196">
        <v>219.27074509899998</v>
      </c>
      <c r="G20" s="1196">
        <v>173.114279278</v>
      </c>
      <c r="H20" s="1196">
        <v>200.844082558</v>
      </c>
      <c r="I20" s="1196">
        <v>228.36868942499999</v>
      </c>
      <c r="J20" s="1196">
        <v>258.65209592299999</v>
      </c>
      <c r="K20" s="1196">
        <v>292.61861905799998</v>
      </c>
      <c r="L20" s="1196">
        <v>279.71938372</v>
      </c>
      <c r="M20" s="1196">
        <v>51.837207358000001</v>
      </c>
      <c r="N20" s="1196">
        <v>86.816170301</v>
      </c>
      <c r="O20" s="1196">
        <v>121.388471009</v>
      </c>
      <c r="P20" s="1196">
        <v>168.76372877399999</v>
      </c>
      <c r="Q20" s="999">
        <v>196.66701340900002</v>
      </c>
      <c r="R20" s="999">
        <v>227.33921856499998</v>
      </c>
      <c r="S20" s="999">
        <v>241.17366322499998</v>
      </c>
      <c r="T20" s="590"/>
    </row>
    <row r="21" spans="2:24" ht="28.5" customHeight="1" thickBot="1">
      <c r="B21" s="189"/>
      <c r="C21" s="533" t="s">
        <v>612</v>
      </c>
      <c r="D21" s="591">
        <v>-42.83</v>
      </c>
      <c r="E21" s="591">
        <v>42.140532634000003</v>
      </c>
      <c r="F21" s="591">
        <v>14.469166858000001</v>
      </c>
      <c r="G21" s="591">
        <v>-46.143960321000002</v>
      </c>
      <c r="H21" s="591">
        <v>-43.827849629999996</v>
      </c>
      <c r="I21" s="591">
        <v>-47.322540939</v>
      </c>
      <c r="J21" s="591">
        <v>-65.502023055999999</v>
      </c>
      <c r="K21" s="591">
        <v>-70.581811704000003</v>
      </c>
      <c r="L21" s="591">
        <v>194.86122246599999</v>
      </c>
      <c r="M21" s="591">
        <v>63.717691875</v>
      </c>
      <c r="N21" s="591" t="s">
        <v>922</v>
      </c>
      <c r="O21" s="959">
        <v>-142.77084545400001</v>
      </c>
      <c r="P21" s="591">
        <v>-153.160228958</v>
      </c>
      <c r="Q21" s="999">
        <v>-170.05717978300001</v>
      </c>
      <c r="R21" s="999">
        <v>-174.31846637499999</v>
      </c>
      <c r="S21" s="999">
        <v>-177.32655910299999</v>
      </c>
      <c r="T21" s="592"/>
    </row>
    <row r="22" spans="2:24" ht="23.25" hidden="1" customHeight="1" thickBot="1">
      <c r="B22" s="1482" t="s">
        <v>246</v>
      </c>
      <c r="C22" s="1471"/>
      <c r="D22" s="156"/>
      <c r="E22" s="156"/>
      <c r="F22" s="156"/>
      <c r="G22" s="156"/>
      <c r="H22" s="156"/>
      <c r="I22" s="156"/>
      <c r="J22" s="156"/>
      <c r="K22" s="156"/>
      <c r="L22" s="156"/>
      <c r="M22" s="156"/>
      <c r="N22" s="156"/>
      <c r="O22" s="156"/>
      <c r="P22" s="156"/>
      <c r="Q22" s="156"/>
      <c r="R22" s="156"/>
      <c r="S22" s="156"/>
      <c r="T22" s="1202"/>
    </row>
    <row r="23" spans="2:24" s="157" customFormat="1" ht="15" hidden="1" customHeight="1">
      <c r="B23" s="1203"/>
      <c r="C23" s="1204"/>
      <c r="D23" s="588"/>
      <c r="E23" s="588"/>
      <c r="F23" s="588"/>
      <c r="G23" s="588"/>
      <c r="H23" s="588"/>
      <c r="I23" s="588"/>
      <c r="J23" s="588"/>
      <c r="K23" s="588"/>
      <c r="L23" s="588"/>
      <c r="M23" s="588"/>
      <c r="N23" s="588"/>
      <c r="O23" s="588"/>
      <c r="P23" s="588"/>
      <c r="Q23" s="588"/>
      <c r="R23" s="588"/>
      <c r="S23" s="588"/>
      <c r="T23" s="1205"/>
    </row>
    <row r="24" spans="2:24" ht="75" customHeight="1">
      <c r="B24" s="1393" t="s">
        <v>743</v>
      </c>
      <c r="C24" s="1429"/>
      <c r="D24" s="1429"/>
      <c r="E24" s="1429"/>
      <c r="F24" s="1429"/>
      <c r="G24" s="1429"/>
      <c r="H24" s="1429"/>
      <c r="I24" s="1429"/>
      <c r="J24" s="1429"/>
      <c r="K24" s="1429"/>
      <c r="L24" s="1429"/>
      <c r="M24" s="1429"/>
      <c r="N24" s="1429"/>
      <c r="O24" s="1429"/>
      <c r="P24" s="1429"/>
      <c r="Q24" s="1429"/>
      <c r="R24" s="1429"/>
      <c r="S24" s="1429"/>
      <c r="T24" s="1430"/>
    </row>
    <row r="25" spans="2:24" ht="24.75" customHeight="1">
      <c r="B25" s="1427" t="s">
        <v>412</v>
      </c>
      <c r="C25" s="1428"/>
      <c r="D25" s="1367" t="s">
        <v>277</v>
      </c>
      <c r="E25" s="1357" t="s">
        <v>854</v>
      </c>
      <c r="F25" s="1424">
        <v>2021</v>
      </c>
      <c r="G25" s="1424">
        <v>2022</v>
      </c>
      <c r="H25" s="1424"/>
      <c r="I25" s="1424"/>
      <c r="J25" s="1424"/>
      <c r="K25" s="1424"/>
      <c r="L25" s="1424">
        <v>2023</v>
      </c>
      <c r="M25" s="1424"/>
      <c r="N25" s="1424"/>
      <c r="O25" s="1424"/>
      <c r="P25" s="1424"/>
      <c r="Q25" s="1424"/>
      <c r="R25" s="1424"/>
      <c r="S25" s="1424"/>
      <c r="T25" s="897"/>
    </row>
    <row r="26" spans="2:24" ht="25.2" customHeight="1">
      <c r="B26" s="1427"/>
      <c r="C26" s="1428"/>
      <c r="D26" s="1367"/>
      <c r="E26" s="1358"/>
      <c r="F26" s="1367"/>
      <c r="G26" s="811" t="s">
        <v>267</v>
      </c>
      <c r="H26" s="811" t="s">
        <v>7</v>
      </c>
      <c r="I26" s="811" t="s">
        <v>13</v>
      </c>
      <c r="J26" s="811" t="s">
        <v>14</v>
      </c>
      <c r="K26" s="811" t="s">
        <v>15</v>
      </c>
      <c r="L26" s="811" t="s">
        <v>0</v>
      </c>
      <c r="M26" s="946" t="s">
        <v>1</v>
      </c>
      <c r="N26" s="946" t="s">
        <v>2</v>
      </c>
      <c r="O26" s="946" t="s">
        <v>3</v>
      </c>
      <c r="P26" s="946" t="s">
        <v>4</v>
      </c>
      <c r="Q26" s="946" t="s">
        <v>5</v>
      </c>
      <c r="R26" s="811" t="s">
        <v>6</v>
      </c>
      <c r="S26" s="811" t="s">
        <v>267</v>
      </c>
      <c r="T26" s="808"/>
    </row>
    <row r="27" spans="2:24" s="610" customFormat="1" ht="18" customHeight="1">
      <c r="B27" s="1478" t="s">
        <v>613</v>
      </c>
      <c r="C27" s="1479"/>
      <c r="D27" s="1194">
        <v>12361.73</v>
      </c>
      <c r="E27" s="1194">
        <v>14950.456421722</v>
      </c>
      <c r="F27" s="1194">
        <v>17059.911426395</v>
      </c>
      <c r="G27" s="1194">
        <v>18408.500327991998</v>
      </c>
      <c r="H27" s="1194">
        <v>18965.560380840998</v>
      </c>
      <c r="I27" s="1194">
        <v>19253.396890847001</v>
      </c>
      <c r="J27" s="1194">
        <v>19554.178361894999</v>
      </c>
      <c r="K27" s="1194">
        <v>20156.900396290999</v>
      </c>
      <c r="L27" s="1194">
        <v>20187.877389903999</v>
      </c>
      <c r="M27" s="1194">
        <v>20257.932152632002</v>
      </c>
      <c r="N27" s="1194">
        <v>20307.562217440001</v>
      </c>
      <c r="O27" s="1194">
        <v>20307.562217440001</v>
      </c>
      <c r="P27" s="1194">
        <v>20690.474156490003</v>
      </c>
      <c r="Q27" s="1201">
        <v>20852.536717806001</v>
      </c>
      <c r="R27" s="1201">
        <v>21246.941002942</v>
      </c>
      <c r="S27" s="1201">
        <v>21246.941002942</v>
      </c>
      <c r="T27" s="771"/>
    </row>
    <row r="28" spans="2:24" s="610" customFormat="1" ht="9.75" customHeight="1">
      <c r="B28" s="772"/>
      <c r="C28" s="1206"/>
      <c r="D28" s="1207"/>
      <c r="E28" s="1207"/>
      <c r="F28" s="1207"/>
      <c r="G28" s="1207"/>
      <c r="H28" s="1207"/>
      <c r="I28" s="1207"/>
      <c r="J28" s="1207"/>
      <c r="K28" s="1207"/>
      <c r="L28" s="1207"/>
      <c r="M28" s="1207"/>
      <c r="N28" s="1207"/>
      <c r="O28" s="1207"/>
      <c r="P28" s="1207"/>
      <c r="Q28" s="1208"/>
      <c r="R28" s="1208"/>
      <c r="S28" s="1208"/>
      <c r="T28" s="773"/>
    </row>
    <row r="29" spans="2:24" s="610" customFormat="1" ht="18" customHeight="1">
      <c r="B29" s="1480" t="s">
        <v>614</v>
      </c>
      <c r="C29" s="1481"/>
      <c r="D29" s="1198">
        <v>9084.4699999999993</v>
      </c>
      <c r="E29" s="1198">
        <v>10681.499310802001</v>
      </c>
      <c r="F29" s="1198">
        <v>11983.800854164998</v>
      </c>
      <c r="G29" s="1198">
        <v>13520.104430875001</v>
      </c>
      <c r="H29" s="1198">
        <v>13949.700299664002</v>
      </c>
      <c r="I29" s="1198">
        <v>14109.672430537999</v>
      </c>
      <c r="J29" s="1198">
        <v>14236.831275185999</v>
      </c>
      <c r="K29" s="1198">
        <v>14448.275206943999</v>
      </c>
      <c r="L29" s="1198">
        <v>14485.621989737001</v>
      </c>
      <c r="M29" s="1198">
        <v>14889.350308732999</v>
      </c>
      <c r="N29" s="1198">
        <v>15345.268987179001</v>
      </c>
      <c r="O29" s="1198">
        <v>15396.033513978002</v>
      </c>
      <c r="P29" s="1198">
        <v>15665.392998823003</v>
      </c>
      <c r="Q29" s="1201">
        <v>15943.796349005001</v>
      </c>
      <c r="R29" s="1201">
        <v>16058.268457967999</v>
      </c>
      <c r="S29" s="1201">
        <v>16286.122623144</v>
      </c>
      <c r="T29" s="774"/>
    </row>
    <row r="30" spans="2:24" ht="18" customHeight="1">
      <c r="B30" s="106" t="s">
        <v>615</v>
      </c>
      <c r="C30" s="1168"/>
      <c r="D30" s="1209">
        <v>8239.48</v>
      </c>
      <c r="E30" s="1209">
        <v>9908.1155369450007</v>
      </c>
      <c r="F30" s="1209">
        <v>10138.834056632999</v>
      </c>
      <c r="G30" s="1209">
        <v>11404.336760394999</v>
      </c>
      <c r="H30" s="1209">
        <v>11816.217118969002</v>
      </c>
      <c r="I30" s="1209">
        <v>11912.28219562</v>
      </c>
      <c r="J30" s="1209">
        <v>12026.001345472001</v>
      </c>
      <c r="K30" s="1209">
        <v>12358.430306536</v>
      </c>
      <c r="L30" s="1209">
        <v>12216.612487531</v>
      </c>
      <c r="M30" s="1209">
        <v>12435.807532534</v>
      </c>
      <c r="N30" s="1209">
        <v>12680.472279489</v>
      </c>
      <c r="O30" s="1209">
        <v>12495.651497995001</v>
      </c>
      <c r="P30" s="1209">
        <v>12710.597948750001</v>
      </c>
      <c r="Q30" s="999">
        <v>13070.151794226</v>
      </c>
      <c r="R30" s="999">
        <v>13142.676373472001</v>
      </c>
      <c r="S30" s="999">
        <v>13323.750911203</v>
      </c>
      <c r="T30" s="593"/>
      <c r="V30" s="24"/>
    </row>
    <row r="31" spans="2:24" ht="18" customHeight="1">
      <c r="B31" s="106" t="s">
        <v>744</v>
      </c>
      <c r="C31" s="1168"/>
      <c r="D31" s="1209">
        <v>0</v>
      </c>
      <c r="E31" s="1209">
        <v>0</v>
      </c>
      <c r="F31" s="1209">
        <v>1012.0116938699999</v>
      </c>
      <c r="G31" s="1209">
        <v>1155.4251145170001</v>
      </c>
      <c r="H31" s="1209">
        <v>1175.723687056</v>
      </c>
      <c r="I31" s="1209">
        <v>1223.19934685</v>
      </c>
      <c r="J31" s="1209">
        <v>1260.659397287</v>
      </c>
      <c r="K31" s="1209">
        <v>1235.3358646909999</v>
      </c>
      <c r="L31" s="1209">
        <v>1333.3711202070001</v>
      </c>
      <c r="M31" s="1209">
        <v>1418.989109271</v>
      </c>
      <c r="N31" s="1209">
        <v>1572.230240566</v>
      </c>
      <c r="O31" s="1209">
        <v>1713.6142973210001</v>
      </c>
      <c r="P31" s="1209">
        <v>1750.2813106879998</v>
      </c>
      <c r="Q31" s="999">
        <v>1680.8516405519999</v>
      </c>
      <c r="R31" s="999">
        <v>1732.877988687</v>
      </c>
      <c r="S31" s="999">
        <v>1727.1256270059998</v>
      </c>
      <c r="T31" s="593"/>
      <c r="V31" s="24"/>
    </row>
    <row r="32" spans="2:24" ht="18" customHeight="1">
      <c r="B32" s="106" t="s">
        <v>616</v>
      </c>
      <c r="C32" s="1168"/>
      <c r="D32" s="1209">
        <v>147.71</v>
      </c>
      <c r="E32" s="1209">
        <v>125.11004842200001</v>
      </c>
      <c r="F32" s="1209">
        <v>128.11821981399999</v>
      </c>
      <c r="G32" s="1209">
        <v>201.149819073</v>
      </c>
      <c r="H32" s="1209">
        <v>221.50003239700001</v>
      </c>
      <c r="I32" s="1209">
        <v>226.64113229599999</v>
      </c>
      <c r="J32" s="1209">
        <v>198.86068919800002</v>
      </c>
      <c r="K32" s="1209">
        <v>129.46379485700001</v>
      </c>
      <c r="L32" s="1209">
        <v>194.658817734</v>
      </c>
      <c r="M32" s="1209">
        <v>228.014289695</v>
      </c>
      <c r="N32" s="1209">
        <v>241.73140198199999</v>
      </c>
      <c r="O32" s="1209">
        <v>294.48107546900002</v>
      </c>
      <c r="P32" s="1209">
        <v>306.69326653800005</v>
      </c>
      <c r="Q32" s="999">
        <v>307.09256297999997</v>
      </c>
      <c r="R32" s="999">
        <v>293.939375633</v>
      </c>
      <c r="S32" s="999">
        <v>296.07384264199999</v>
      </c>
      <c r="T32" s="593"/>
      <c r="V32" s="24"/>
      <c r="W32" s="211"/>
      <c r="X32" s="211"/>
    </row>
    <row r="33" spans="2:23" ht="18" customHeight="1">
      <c r="B33" s="106" t="s">
        <v>617</v>
      </c>
      <c r="C33" s="1168"/>
      <c r="D33" s="1209">
        <v>146.32</v>
      </c>
      <c r="E33" s="1209">
        <v>126.082873464</v>
      </c>
      <c r="F33" s="1209">
        <v>102.09448181800001</v>
      </c>
      <c r="G33" s="1209">
        <v>112.94672292600001</v>
      </c>
      <c r="H33" s="1209">
        <v>119.15428612999999</v>
      </c>
      <c r="I33" s="1209">
        <v>109.87735943700001</v>
      </c>
      <c r="J33" s="1209">
        <v>107.78303712399999</v>
      </c>
      <c r="K33" s="1209">
        <v>120.76888937000001</v>
      </c>
      <c r="L33" s="1209">
        <v>121.67455520999999</v>
      </c>
      <c r="M33" s="1209">
        <v>127.52369315999999</v>
      </c>
      <c r="N33" s="1209">
        <v>147.629694218</v>
      </c>
      <c r="O33" s="1209">
        <v>185.44447446199999</v>
      </c>
      <c r="P33" s="1209">
        <v>194.88265814300001</v>
      </c>
      <c r="Q33" s="999">
        <v>190.40127477600001</v>
      </c>
      <c r="R33" s="999">
        <v>197.81665884700001</v>
      </c>
      <c r="S33" s="999">
        <v>218.546548035</v>
      </c>
      <c r="T33" s="593"/>
      <c r="V33" s="24"/>
    </row>
    <row r="34" spans="2:23" ht="18" customHeight="1">
      <c r="B34" s="106" t="s">
        <v>618</v>
      </c>
      <c r="C34" s="1168"/>
      <c r="D34" s="1209">
        <v>550.95000000000005</v>
      </c>
      <c r="E34" s="1209">
        <v>522.19085197100003</v>
      </c>
      <c r="F34" s="1209">
        <v>602.74240202999999</v>
      </c>
      <c r="G34" s="1209">
        <v>646.24601396399999</v>
      </c>
      <c r="H34" s="1209">
        <v>617.10517511199998</v>
      </c>
      <c r="I34" s="1209">
        <v>637.67239633500003</v>
      </c>
      <c r="J34" s="1209">
        <v>643.52680610499999</v>
      </c>
      <c r="K34" s="1209">
        <v>604.27635149000002</v>
      </c>
      <c r="L34" s="1209">
        <v>619.30500905500003</v>
      </c>
      <c r="M34" s="1209">
        <v>679.01568407299999</v>
      </c>
      <c r="N34" s="1209">
        <v>703.20537092400002</v>
      </c>
      <c r="O34" s="1209">
        <v>706.84216873100002</v>
      </c>
      <c r="P34" s="1209">
        <v>702.93781470400006</v>
      </c>
      <c r="Q34" s="999">
        <v>695.29907647100003</v>
      </c>
      <c r="R34" s="999">
        <v>690.95806132899997</v>
      </c>
      <c r="S34" s="999">
        <v>720.62569425799995</v>
      </c>
      <c r="T34" s="593"/>
      <c r="V34" s="24"/>
      <c r="W34" s="211"/>
    </row>
    <row r="35" spans="2:23" ht="9.75" customHeight="1">
      <c r="B35" s="93"/>
      <c r="C35" s="1168"/>
      <c r="D35" s="1210"/>
      <c r="E35" s="1210"/>
      <c r="F35" s="1210"/>
      <c r="G35" s="1210"/>
      <c r="H35" s="1210"/>
      <c r="I35" s="1210"/>
      <c r="J35" s="1210"/>
      <c r="K35" s="1210"/>
      <c r="L35" s="1210"/>
      <c r="M35" s="1210"/>
      <c r="N35" s="1210"/>
      <c r="O35" s="1210"/>
      <c r="P35" s="1210"/>
      <c r="Q35" s="999"/>
      <c r="R35" s="999"/>
      <c r="S35" s="999"/>
      <c r="T35" s="594"/>
    </row>
    <row r="36" spans="2:23" s="610" customFormat="1" ht="26.25" customHeight="1">
      <c r="B36" s="1472" t="s">
        <v>619</v>
      </c>
      <c r="C36" s="1473"/>
      <c r="D36" s="1198">
        <v>844.98</v>
      </c>
      <c r="E36" s="1198">
        <v>773.38377385700005</v>
      </c>
      <c r="F36" s="1198">
        <v>832.95510366200006</v>
      </c>
      <c r="G36" s="1198">
        <v>960.342555963</v>
      </c>
      <c r="H36" s="1198">
        <v>957.75949363899997</v>
      </c>
      <c r="I36" s="1198">
        <v>974.19088806800005</v>
      </c>
      <c r="J36" s="1198">
        <v>950.17053242700001</v>
      </c>
      <c r="K36" s="1198">
        <v>854.50903571700007</v>
      </c>
      <c r="L36" s="1198">
        <v>935.63838199899999</v>
      </c>
      <c r="M36" s="1198">
        <v>1034.553666928</v>
      </c>
      <c r="N36" s="1198">
        <v>1092.5664671240002</v>
      </c>
      <c r="O36" s="1198">
        <v>1186.7677186620001</v>
      </c>
      <c r="P36" s="1198">
        <v>1204.513739385</v>
      </c>
      <c r="Q36" s="1201">
        <v>1192.792914227</v>
      </c>
      <c r="R36" s="1201">
        <v>1182.7140958089999</v>
      </c>
      <c r="S36" s="1201">
        <v>1235.246084935</v>
      </c>
      <c r="T36" s="774"/>
    </row>
    <row r="37" spans="2:23" s="610" customFormat="1" ht="23.25" customHeight="1" thickBot="1">
      <c r="B37" s="1474" t="s">
        <v>620</v>
      </c>
      <c r="C37" s="1475"/>
      <c r="D37" s="775">
        <v>9.3000000000000007</v>
      </c>
      <c r="E37" s="775">
        <v>7.2404046599983536</v>
      </c>
      <c r="F37" s="775">
        <v>6.9506754476189796</v>
      </c>
      <c r="G37" s="775">
        <v>7.1030705485523242</v>
      </c>
      <c r="H37" s="775">
        <v>6.8658069568854385</v>
      </c>
      <c r="I37" s="775">
        <v>6.9044188861502462</v>
      </c>
      <c r="J37" s="775">
        <v>6.674030997916609</v>
      </c>
      <c r="K37" s="775">
        <v>5.9142632838715148</v>
      </c>
      <c r="L37" s="775">
        <v>6.46</v>
      </c>
      <c r="M37" s="775">
        <v>6.9482794445450509</v>
      </c>
      <c r="N37" s="775">
        <v>7.11989127096333</v>
      </c>
      <c r="O37" s="775">
        <v>7.70826926029057</v>
      </c>
      <c r="P37" s="775">
        <v>7.68901067132819</v>
      </c>
      <c r="Q37" s="1211">
        <v>7.4812352598911502</v>
      </c>
      <c r="R37" s="1211">
        <v>7.3651408861716101</v>
      </c>
      <c r="S37" s="1211">
        <v>7.5846542084830402</v>
      </c>
      <c r="T37" s="776"/>
    </row>
    <row r="38" spans="2:23" ht="21" hidden="1" customHeight="1" thickBot="1">
      <c r="B38" s="1471" t="s">
        <v>246</v>
      </c>
      <c r="C38" s="1471"/>
      <c r="D38" s="589"/>
      <c r="E38" s="589"/>
      <c r="F38" s="589">
        <v>6.9506754476189796</v>
      </c>
      <c r="G38" s="589">
        <v>7.2006895552264805</v>
      </c>
      <c r="H38" s="589">
        <v>7.1030705485523242</v>
      </c>
      <c r="I38" s="589">
        <v>6.8658069568854385</v>
      </c>
      <c r="J38" s="589">
        <v>6.9044188861502462</v>
      </c>
      <c r="K38" s="589">
        <v>6.674030997916609</v>
      </c>
      <c r="L38" s="589">
        <v>5.9142632838715148</v>
      </c>
      <c r="M38" s="589">
        <v>6.46</v>
      </c>
      <c r="N38" s="589">
        <v>6.9482794445450509</v>
      </c>
      <c r="O38" s="589">
        <v>7.11989127096333</v>
      </c>
      <c r="P38" s="589"/>
      <c r="Q38" s="968">
        <v>7.68901067132819</v>
      </c>
      <c r="R38" s="968">
        <v>7.4812352598911502</v>
      </c>
      <c r="S38" s="968"/>
      <c r="T38" s="589"/>
    </row>
    <row r="41" spans="2:23" ht="12.75" customHeight="1">
      <c r="D41" s="160"/>
      <c r="E41" s="160"/>
      <c r="F41" s="160"/>
      <c r="G41" s="160"/>
      <c r="H41" s="160"/>
      <c r="I41" s="160"/>
      <c r="J41" s="160"/>
      <c r="K41" s="160"/>
      <c r="L41" s="160"/>
      <c r="M41" s="160"/>
      <c r="N41" s="160"/>
      <c r="O41" s="160"/>
      <c r="P41" s="160"/>
      <c r="Q41" s="160"/>
      <c r="R41" s="160"/>
      <c r="S41" s="160"/>
      <c r="T41" s="160"/>
    </row>
  </sheetData>
  <mergeCells count="23">
    <mergeCell ref="B1:T1"/>
    <mergeCell ref="B2:C3"/>
    <mergeCell ref="B4:C4"/>
    <mergeCell ref="B8:C8"/>
    <mergeCell ref="D2:D3"/>
    <mergeCell ref="E2:E3"/>
    <mergeCell ref="F2:F3"/>
    <mergeCell ref="G2:K2"/>
    <mergeCell ref="L2:S2"/>
    <mergeCell ref="B38:C38"/>
    <mergeCell ref="B25:C26"/>
    <mergeCell ref="B36:C36"/>
    <mergeCell ref="B37:C37"/>
    <mergeCell ref="B17:C17"/>
    <mergeCell ref="B27:C27"/>
    <mergeCell ref="B29:C29"/>
    <mergeCell ref="B22:C22"/>
    <mergeCell ref="B24:T24"/>
    <mergeCell ref="D25:D26"/>
    <mergeCell ref="E25:E26"/>
    <mergeCell ref="F25:F26"/>
    <mergeCell ref="G25:K25"/>
    <mergeCell ref="L25:S25"/>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A208" zoomScale="80" zoomScaleNormal="90" zoomScaleSheetLayoutView="80" workbookViewId="0">
      <selection activeCell="Q260" sqref="Q260:Q271"/>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4" ht="96" customHeight="1">
      <c r="B1" s="1458" t="s">
        <v>844</v>
      </c>
      <c r="C1" s="1499"/>
      <c r="D1" s="1499"/>
      <c r="E1" s="1499"/>
      <c r="F1" s="1499"/>
      <c r="G1" s="1499"/>
      <c r="H1" s="1499"/>
      <c r="I1" s="1499"/>
      <c r="J1" s="1499"/>
      <c r="K1" s="1499"/>
      <c r="L1" s="1499"/>
      <c r="M1" s="1499"/>
      <c r="N1" s="1499"/>
      <c r="O1" s="1499"/>
      <c r="P1" s="1499"/>
      <c r="Q1" s="1499"/>
      <c r="R1" s="1500"/>
    </row>
    <row r="2" spans="2:24" ht="19.95" customHeight="1">
      <c r="B2" s="1348" t="s">
        <v>426</v>
      </c>
      <c r="C2" s="1465"/>
      <c r="D2" s="1311">
        <v>2021</v>
      </c>
      <c r="E2" s="1311">
        <v>2022</v>
      </c>
      <c r="F2" s="1311"/>
      <c r="G2" s="1311"/>
      <c r="H2" s="1311"/>
      <c r="I2" s="1311"/>
      <c r="J2" s="1311">
        <v>2023</v>
      </c>
      <c r="K2" s="1311"/>
      <c r="L2" s="1311"/>
      <c r="M2" s="1311"/>
      <c r="N2" s="1311"/>
      <c r="O2" s="1311"/>
      <c r="P2" s="1311"/>
      <c r="Q2" s="1311"/>
      <c r="R2" s="896"/>
    </row>
    <row r="3" spans="2:24" ht="22.2" customHeight="1">
      <c r="B3" s="1348"/>
      <c r="C3" s="1465"/>
      <c r="D3" s="1317"/>
      <c r="E3" s="832" t="s">
        <v>267</v>
      </c>
      <c r="F3" s="832" t="s">
        <v>7</v>
      </c>
      <c r="G3" s="832" t="s">
        <v>13</v>
      </c>
      <c r="H3" s="832" t="s">
        <v>14</v>
      </c>
      <c r="I3" s="832" t="s">
        <v>15</v>
      </c>
      <c r="J3" s="832" t="s">
        <v>0</v>
      </c>
      <c r="K3" s="832" t="s">
        <v>1</v>
      </c>
      <c r="L3" s="832" t="s">
        <v>2</v>
      </c>
      <c r="M3" s="832" t="s">
        <v>3</v>
      </c>
      <c r="N3" s="832" t="s">
        <v>4</v>
      </c>
      <c r="O3" s="832" t="s">
        <v>5</v>
      </c>
      <c r="P3" s="832" t="s">
        <v>6</v>
      </c>
      <c r="Q3" s="832" t="s">
        <v>267</v>
      </c>
      <c r="R3" s="841"/>
    </row>
    <row r="4" spans="2:24" ht="15" customHeight="1">
      <c r="B4" s="1486" t="s">
        <v>795</v>
      </c>
      <c r="C4" s="1487"/>
      <c r="D4" s="595"/>
      <c r="E4" s="595"/>
      <c r="F4" s="595"/>
      <c r="G4" s="595"/>
      <c r="H4" s="595"/>
      <c r="I4" s="595"/>
      <c r="J4" s="595"/>
      <c r="K4" s="595"/>
      <c r="L4" s="595"/>
      <c r="M4" s="595"/>
      <c r="N4" s="595"/>
      <c r="O4" s="595"/>
      <c r="P4" s="595"/>
      <c r="Q4" s="595"/>
      <c r="R4" s="596"/>
    </row>
    <row r="5" spans="2:24" ht="15" customHeight="1">
      <c r="B5" s="184" t="s">
        <v>18</v>
      </c>
      <c r="C5" s="1212" t="s">
        <v>621</v>
      </c>
      <c r="D5" s="200">
        <v>415515.46233572502</v>
      </c>
      <c r="E5" s="200">
        <v>442753.79346102301</v>
      </c>
      <c r="F5" s="200">
        <v>447332.80686439201</v>
      </c>
      <c r="G5" s="200">
        <v>446813.618642847</v>
      </c>
      <c r="H5" s="200">
        <v>454514.04705864901</v>
      </c>
      <c r="I5" s="200">
        <v>458324.75230679201</v>
      </c>
      <c r="J5" s="200">
        <v>454388.43667257403</v>
      </c>
      <c r="K5" s="200">
        <v>459030.256922164</v>
      </c>
      <c r="L5" s="200">
        <v>462302.257661101</v>
      </c>
      <c r="M5" s="200">
        <v>462743.17137118097</v>
      </c>
      <c r="N5" s="200">
        <v>472226.39327103202</v>
      </c>
      <c r="O5" s="200">
        <v>473708.18896712398</v>
      </c>
      <c r="P5" s="200">
        <v>480081</v>
      </c>
      <c r="Q5" s="200">
        <v>482861.86587044498</v>
      </c>
      <c r="R5" s="319"/>
      <c r="S5" s="24"/>
      <c r="T5" s="24"/>
      <c r="U5" s="24"/>
      <c r="V5" s="24">
        <f>Q5+Q7+Q9+Q11+Q13+Q15+Q17+Q19+Q21+Q23+Q25+Q27+Q29+Q31+Q33+Q35+Q37+Q43+Q45+Q47+Q49+Q51+Q53</f>
        <v>6739395.4786654431</v>
      </c>
      <c r="W5" s="24"/>
      <c r="X5" s="24"/>
    </row>
    <row r="6" spans="2:24" ht="15" customHeight="1">
      <c r="B6" s="184"/>
      <c r="C6" s="1212" t="s">
        <v>793</v>
      </c>
      <c r="D6" s="200">
        <v>6518.1696664350002</v>
      </c>
      <c r="E6" s="200">
        <v>6847.0019073049998</v>
      </c>
      <c r="F6" s="200">
        <v>6741.6975171519998</v>
      </c>
      <c r="G6" s="200">
        <v>7009.1409767249997</v>
      </c>
      <c r="H6" s="200">
        <v>6707.9142290569998</v>
      </c>
      <c r="I6" s="200">
        <v>6342.2447441880004</v>
      </c>
      <c r="J6" s="200">
        <v>6704.387056042</v>
      </c>
      <c r="K6" s="200">
        <v>6859.9814685410001</v>
      </c>
      <c r="L6" s="200">
        <v>6715.1205153680003</v>
      </c>
      <c r="M6" s="200">
        <v>6983.9728681839997</v>
      </c>
      <c r="N6" s="200">
        <v>9118.1576798469996</v>
      </c>
      <c r="O6" s="200">
        <v>8988.1805191999993</v>
      </c>
      <c r="P6" s="200">
        <v>9508</v>
      </c>
      <c r="Q6" s="200">
        <v>9364.1757956780002</v>
      </c>
      <c r="R6" s="319"/>
      <c r="S6" s="24"/>
      <c r="T6" s="24"/>
      <c r="U6" s="24"/>
      <c r="V6" s="24">
        <f>Q6+Q8+Q10+Q12+Q14+Q16+Q18+Q20+Q22+Q24+Q26+Q28+Q30+Q32+Q34+Q36+Q38+Q44+Q46+Q48+Q50+Q52+Q54</f>
        <v>168212.70387436301</v>
      </c>
      <c r="W6" s="24"/>
      <c r="X6" s="24"/>
    </row>
    <row r="7" spans="2:24" ht="15" customHeight="1">
      <c r="B7" s="184" t="s">
        <v>19</v>
      </c>
      <c r="C7" s="1212" t="s">
        <v>622</v>
      </c>
      <c r="D7" s="200">
        <v>18688.065256338999</v>
      </c>
      <c r="E7" s="200">
        <v>19571.214535341998</v>
      </c>
      <c r="F7" s="200">
        <v>19537.246629427998</v>
      </c>
      <c r="G7" s="200">
        <v>19656.890071914</v>
      </c>
      <c r="H7" s="200">
        <v>19783.482183422999</v>
      </c>
      <c r="I7" s="200">
        <v>19726.311825487999</v>
      </c>
      <c r="J7" s="200">
        <v>19480.693308828999</v>
      </c>
      <c r="K7" s="200">
        <v>19639.197137259998</v>
      </c>
      <c r="L7" s="200">
        <v>19580.743404076999</v>
      </c>
      <c r="M7" s="200">
        <v>19708.495166137</v>
      </c>
      <c r="N7" s="200">
        <v>19974.046611334001</v>
      </c>
      <c r="O7" s="200">
        <v>20146.811274490999</v>
      </c>
      <c r="P7" s="200">
        <v>20215</v>
      </c>
      <c r="Q7" s="200">
        <v>20551.716041803</v>
      </c>
      <c r="R7" s="319"/>
      <c r="S7" s="24"/>
    </row>
    <row r="8" spans="2:24" ht="15" customHeight="1">
      <c r="B8" s="184"/>
      <c r="C8" s="1212" t="s">
        <v>793</v>
      </c>
      <c r="D8" s="200">
        <v>1053.0890171589999</v>
      </c>
      <c r="E8" s="200">
        <v>1349.3939961460001</v>
      </c>
      <c r="F8" s="200">
        <v>1372.587752831</v>
      </c>
      <c r="G8" s="200">
        <v>1375.7996807330001</v>
      </c>
      <c r="H8" s="200">
        <v>1344.9388083429999</v>
      </c>
      <c r="I8" s="200">
        <v>1285.705596304</v>
      </c>
      <c r="J8" s="200">
        <v>1376.8107226059999</v>
      </c>
      <c r="K8" s="200">
        <v>1397.467480415</v>
      </c>
      <c r="L8" s="200">
        <v>1351.556631466</v>
      </c>
      <c r="M8" s="200">
        <v>1390.9179232209999</v>
      </c>
      <c r="N8" s="200">
        <v>1415.1088550100001</v>
      </c>
      <c r="O8" s="200">
        <v>1042.541940025</v>
      </c>
      <c r="P8" s="200">
        <v>1097</v>
      </c>
      <c r="Q8" s="200">
        <v>1139.0689726099999</v>
      </c>
      <c r="R8" s="319"/>
      <c r="S8" s="24"/>
    </row>
    <row r="9" spans="2:24" ht="15" customHeight="1">
      <c r="B9" s="184" t="s">
        <v>20</v>
      </c>
      <c r="C9" s="1212" t="s">
        <v>623</v>
      </c>
      <c r="D9" s="200">
        <v>153802.936323634</v>
      </c>
      <c r="E9" s="200">
        <v>220989.75356600701</v>
      </c>
      <c r="F9" s="200">
        <v>220122.43093802501</v>
      </c>
      <c r="G9" s="200">
        <v>243306.46337973501</v>
      </c>
      <c r="H9" s="200">
        <v>236737.503721402</v>
      </c>
      <c r="I9" s="200">
        <v>237390.49386660699</v>
      </c>
      <c r="J9" s="200">
        <v>220964.39183534699</v>
      </c>
      <c r="K9" s="200">
        <v>230128.76074699199</v>
      </c>
      <c r="L9" s="200">
        <v>237222.87982412201</v>
      </c>
      <c r="M9" s="200">
        <v>232251.98443552601</v>
      </c>
      <c r="N9" s="200">
        <v>256405.669952486</v>
      </c>
      <c r="O9" s="200">
        <v>253174.37455666799</v>
      </c>
      <c r="P9" s="200">
        <v>252599</v>
      </c>
      <c r="Q9" s="200">
        <v>261661.87660921999</v>
      </c>
      <c r="R9" s="319"/>
      <c r="S9" s="24"/>
    </row>
    <row r="10" spans="2:24" ht="15" customHeight="1">
      <c r="B10" s="187"/>
      <c r="C10" s="1212" t="s">
        <v>793</v>
      </c>
      <c r="D10" s="200">
        <v>6799.0427627870004</v>
      </c>
      <c r="E10" s="200">
        <v>6214.4156662280002</v>
      </c>
      <c r="F10" s="200">
        <v>6048.2500090949998</v>
      </c>
      <c r="G10" s="200">
        <v>5964.5433215180001</v>
      </c>
      <c r="H10" s="200">
        <v>5892.9050752760004</v>
      </c>
      <c r="I10" s="200">
        <v>5755.082358914</v>
      </c>
      <c r="J10" s="200">
        <v>5604.8389512550002</v>
      </c>
      <c r="K10" s="200">
        <v>5476.0143784689999</v>
      </c>
      <c r="L10" s="200">
        <v>5470.213668544</v>
      </c>
      <c r="M10" s="200">
        <v>5260.6413582759997</v>
      </c>
      <c r="N10" s="200">
        <v>5401.0487729280003</v>
      </c>
      <c r="O10" s="200">
        <v>6109.5415191379998</v>
      </c>
      <c r="P10" s="200">
        <v>5767</v>
      </c>
      <c r="Q10" s="200">
        <v>5945.5999596969996</v>
      </c>
      <c r="R10" s="855"/>
      <c r="S10" s="24"/>
    </row>
    <row r="11" spans="2:24" ht="15" customHeight="1">
      <c r="B11" s="184" t="s">
        <v>22</v>
      </c>
      <c r="C11" s="1212" t="s">
        <v>624</v>
      </c>
      <c r="D11" s="200">
        <v>951108.93325318198</v>
      </c>
      <c r="E11" s="200">
        <v>1030562.19722387</v>
      </c>
      <c r="F11" s="200">
        <v>1047500.89436892</v>
      </c>
      <c r="G11" s="200">
        <v>1058878.5795624901</v>
      </c>
      <c r="H11" s="200">
        <v>1054605.6956376401</v>
      </c>
      <c r="I11" s="200">
        <v>1067006.0924638601</v>
      </c>
      <c r="J11" s="200">
        <v>1036065.56767158</v>
      </c>
      <c r="K11" s="200">
        <v>1040277.62018944</v>
      </c>
      <c r="L11" s="200">
        <v>1034106.82235097</v>
      </c>
      <c r="M11" s="200">
        <v>1037664.2031554501</v>
      </c>
      <c r="N11" s="200">
        <v>1051678.71239121</v>
      </c>
      <c r="O11" s="200">
        <v>1060254.71302801</v>
      </c>
      <c r="P11" s="200">
        <v>1060754</v>
      </c>
      <c r="Q11" s="200">
        <v>1065125.18274728</v>
      </c>
      <c r="R11" s="319"/>
      <c r="S11" s="24"/>
    </row>
    <row r="12" spans="2:24" ht="15" customHeight="1">
      <c r="B12" s="184"/>
      <c r="C12" s="1212" t="s">
        <v>793</v>
      </c>
      <c r="D12" s="200">
        <v>49247.802670220997</v>
      </c>
      <c r="E12" s="200">
        <v>47861.635258481001</v>
      </c>
      <c r="F12" s="200">
        <v>48724.799327077999</v>
      </c>
      <c r="G12" s="200">
        <v>46764.337083874001</v>
      </c>
      <c r="H12" s="200">
        <v>44175.031151679003</v>
      </c>
      <c r="I12" s="200">
        <v>40183.840096410997</v>
      </c>
      <c r="J12" s="200">
        <v>41897.795918139003</v>
      </c>
      <c r="K12" s="200">
        <v>42248.930858309002</v>
      </c>
      <c r="L12" s="200">
        <v>41292.173768797998</v>
      </c>
      <c r="M12" s="200">
        <v>40898.430338468999</v>
      </c>
      <c r="N12" s="200">
        <v>39390.166803510001</v>
      </c>
      <c r="O12" s="200">
        <v>38917.284648469999</v>
      </c>
      <c r="P12" s="200">
        <v>37353</v>
      </c>
      <c r="Q12" s="200">
        <v>37355.936671167998</v>
      </c>
      <c r="R12" s="319"/>
      <c r="S12" s="24"/>
    </row>
    <row r="13" spans="2:24" ht="15" customHeight="1">
      <c r="B13" s="184" t="s">
        <v>23</v>
      </c>
      <c r="C13" s="1212" t="s">
        <v>625</v>
      </c>
      <c r="D13" s="200">
        <v>159700.874665321</v>
      </c>
      <c r="E13" s="200">
        <v>159702.320318488</v>
      </c>
      <c r="F13" s="200">
        <v>160557.82196428499</v>
      </c>
      <c r="G13" s="200">
        <v>161029.535530144</v>
      </c>
      <c r="H13" s="200">
        <v>160351.91396380501</v>
      </c>
      <c r="I13" s="200">
        <v>162326.66929654201</v>
      </c>
      <c r="J13" s="200">
        <v>157130.57088819801</v>
      </c>
      <c r="K13" s="200">
        <v>157880.94749658499</v>
      </c>
      <c r="L13" s="200">
        <v>151455.723243824</v>
      </c>
      <c r="M13" s="200">
        <v>146491.703442987</v>
      </c>
      <c r="N13" s="200">
        <v>154846.527409815</v>
      </c>
      <c r="O13" s="200">
        <v>157302.61249588101</v>
      </c>
      <c r="P13" s="200">
        <v>162151</v>
      </c>
      <c r="Q13" s="200">
        <v>165188.83033699499</v>
      </c>
      <c r="R13" s="319"/>
      <c r="S13" s="24"/>
    </row>
    <row r="14" spans="2:24" ht="15" customHeight="1">
      <c r="B14" s="184"/>
      <c r="C14" s="1212" t="s">
        <v>793</v>
      </c>
      <c r="D14" s="200">
        <v>1668.385483562</v>
      </c>
      <c r="E14" s="200">
        <v>1842.9391561320001</v>
      </c>
      <c r="F14" s="200">
        <v>1278.1692781310001</v>
      </c>
      <c r="G14" s="200">
        <v>1203.7181171239999</v>
      </c>
      <c r="H14" s="200">
        <v>1182.674720944</v>
      </c>
      <c r="I14" s="200">
        <v>760.90991921800003</v>
      </c>
      <c r="J14" s="200">
        <v>742.38715608699999</v>
      </c>
      <c r="K14" s="200">
        <v>728.05452008500004</v>
      </c>
      <c r="L14" s="200">
        <v>708.20853044099999</v>
      </c>
      <c r="M14" s="200">
        <v>688.17841847399995</v>
      </c>
      <c r="N14" s="200">
        <v>695.714432816</v>
      </c>
      <c r="O14" s="200">
        <v>715.25269553800001</v>
      </c>
      <c r="P14" s="200">
        <v>709</v>
      </c>
      <c r="Q14" s="200">
        <v>702.60579169799996</v>
      </c>
      <c r="R14" s="319"/>
      <c r="S14" s="24"/>
    </row>
    <row r="15" spans="2:24" ht="15" customHeight="1">
      <c r="B15" s="184" t="s">
        <v>24</v>
      </c>
      <c r="C15" s="1212" t="s">
        <v>578</v>
      </c>
      <c r="D15" s="200">
        <v>380381.05095720902</v>
      </c>
      <c r="E15" s="200">
        <v>379698.49027746898</v>
      </c>
      <c r="F15" s="200">
        <v>386860.14519602503</v>
      </c>
      <c r="G15" s="200">
        <v>397467.461672401</v>
      </c>
      <c r="H15" s="200">
        <v>397397.91820321599</v>
      </c>
      <c r="I15" s="200">
        <v>396583.36550566799</v>
      </c>
      <c r="J15" s="200">
        <v>384668.79488173203</v>
      </c>
      <c r="K15" s="200">
        <v>387733.99110926402</v>
      </c>
      <c r="L15" s="200">
        <v>403520.41534259001</v>
      </c>
      <c r="M15" s="200">
        <v>403946.07571943302</v>
      </c>
      <c r="N15" s="200">
        <v>395677.80915469601</v>
      </c>
      <c r="O15" s="200">
        <v>403107.78434582899</v>
      </c>
      <c r="P15" s="200">
        <v>400445</v>
      </c>
      <c r="Q15" s="200">
        <v>394051.615485713</v>
      </c>
      <c r="R15" s="319"/>
      <c r="S15" s="24"/>
    </row>
    <row r="16" spans="2:24" ht="15" customHeight="1">
      <c r="B16" s="187"/>
      <c r="C16" s="1212" t="s">
        <v>793</v>
      </c>
      <c r="D16" s="200">
        <v>13755.205916875</v>
      </c>
      <c r="E16" s="200">
        <v>14697.863454648001</v>
      </c>
      <c r="F16" s="200">
        <v>14458.285101471</v>
      </c>
      <c r="G16" s="200">
        <v>14698.430575349001</v>
      </c>
      <c r="H16" s="200">
        <v>14635.764210224001</v>
      </c>
      <c r="I16" s="200">
        <v>14079.914233571</v>
      </c>
      <c r="J16" s="200">
        <v>14374.677622523001</v>
      </c>
      <c r="K16" s="200">
        <v>14327.128757733</v>
      </c>
      <c r="L16" s="200">
        <v>14215.071046285</v>
      </c>
      <c r="M16" s="200">
        <v>14975.620975088001</v>
      </c>
      <c r="N16" s="200">
        <v>14716.632223815001</v>
      </c>
      <c r="O16" s="200">
        <v>14669.165660578001</v>
      </c>
      <c r="P16" s="200">
        <v>15799</v>
      </c>
      <c r="Q16" s="200">
        <v>15452.501261424</v>
      </c>
      <c r="R16" s="319"/>
      <c r="S16" s="24"/>
    </row>
    <row r="17" spans="2:19" ht="15" customHeight="1">
      <c r="B17" s="184" t="s">
        <v>25</v>
      </c>
      <c r="C17" s="1212" t="s">
        <v>626</v>
      </c>
      <c r="D17" s="200">
        <v>974420.27545480896</v>
      </c>
      <c r="E17" s="200">
        <v>1035029.25988128</v>
      </c>
      <c r="F17" s="200">
        <v>1047691.79052576</v>
      </c>
      <c r="G17" s="200">
        <v>1050978.57273787</v>
      </c>
      <c r="H17" s="200">
        <v>1040987.85744728</v>
      </c>
      <c r="I17" s="200">
        <v>1043911.84822006</v>
      </c>
      <c r="J17" s="200">
        <v>1019432.98175088</v>
      </c>
      <c r="K17" s="200">
        <v>1032811.843426</v>
      </c>
      <c r="L17" s="200">
        <v>1052202.61516515</v>
      </c>
      <c r="M17" s="200">
        <v>1054634.6284030699</v>
      </c>
      <c r="N17" s="200">
        <v>1066840.1851719201</v>
      </c>
      <c r="O17" s="200">
        <v>1083327.8845442301</v>
      </c>
      <c r="P17" s="200">
        <v>1091229</v>
      </c>
      <c r="Q17" s="200">
        <v>1100822.0425021199</v>
      </c>
      <c r="R17" s="319"/>
      <c r="S17" s="24"/>
    </row>
    <row r="18" spans="2:19" ht="15" customHeight="1">
      <c r="B18" s="184"/>
      <c r="C18" s="1212" t="s">
        <v>793</v>
      </c>
      <c r="D18" s="200">
        <v>39728.205812007</v>
      </c>
      <c r="E18" s="200">
        <v>43617.13069623</v>
      </c>
      <c r="F18" s="200">
        <v>42702.963674054998</v>
      </c>
      <c r="G18" s="200">
        <v>42394.049423345998</v>
      </c>
      <c r="H18" s="200">
        <v>41691.725812352997</v>
      </c>
      <c r="I18" s="200">
        <v>37665.976059742999</v>
      </c>
      <c r="J18" s="200">
        <v>40125.079159713998</v>
      </c>
      <c r="K18" s="200">
        <v>40811.967968819001</v>
      </c>
      <c r="L18" s="200">
        <v>40251.328849475001</v>
      </c>
      <c r="M18" s="200">
        <v>40392.157906601999</v>
      </c>
      <c r="N18" s="200">
        <v>41340.190841581003</v>
      </c>
      <c r="O18" s="200">
        <v>38697.318080903999</v>
      </c>
      <c r="P18" s="200">
        <v>41959</v>
      </c>
      <c r="Q18" s="200">
        <v>42899.711427558999</v>
      </c>
      <c r="R18" s="836"/>
      <c r="S18" s="24"/>
    </row>
    <row r="19" spans="2:19" ht="24" customHeight="1">
      <c r="B19" s="184" t="s">
        <v>26</v>
      </c>
      <c r="C19" s="1212" t="s">
        <v>627</v>
      </c>
      <c r="D19" s="200">
        <v>120741.30781102199</v>
      </c>
      <c r="E19" s="200">
        <v>123661.364332246</v>
      </c>
      <c r="F19" s="200">
        <v>122600.054370301</v>
      </c>
      <c r="G19" s="200">
        <v>123714.01088702799</v>
      </c>
      <c r="H19" s="200">
        <v>123430.085544969</v>
      </c>
      <c r="I19" s="200">
        <v>123620.426494222</v>
      </c>
      <c r="J19" s="200">
        <v>122341.384469968</v>
      </c>
      <c r="K19" s="200">
        <v>121929.57566481701</v>
      </c>
      <c r="L19" s="200">
        <v>122699.171510459</v>
      </c>
      <c r="M19" s="200">
        <v>122244.866861717</v>
      </c>
      <c r="N19" s="200">
        <v>122378.157152024</v>
      </c>
      <c r="O19" s="200">
        <v>122921.487813906</v>
      </c>
      <c r="P19" s="200">
        <v>122778</v>
      </c>
      <c r="Q19" s="200">
        <v>127379.525546677</v>
      </c>
      <c r="R19" s="836"/>
      <c r="S19" s="24"/>
    </row>
    <row r="20" spans="2:19" ht="15" customHeight="1">
      <c r="B20" s="184"/>
      <c r="C20" s="1212" t="s">
        <v>793</v>
      </c>
      <c r="D20" s="200">
        <v>7652.9562637910003</v>
      </c>
      <c r="E20" s="200">
        <v>7031.9701336689996</v>
      </c>
      <c r="F20" s="200">
        <v>6213.6334575809997</v>
      </c>
      <c r="G20" s="200">
        <v>6557.8440466270004</v>
      </c>
      <c r="H20" s="200">
        <v>6468.1427643710003</v>
      </c>
      <c r="I20" s="200">
        <v>6635.6923514489999</v>
      </c>
      <c r="J20" s="200">
        <v>6753.1234721600003</v>
      </c>
      <c r="K20" s="200">
        <v>6076.7913212579997</v>
      </c>
      <c r="L20" s="200">
        <v>5783.3599321450001</v>
      </c>
      <c r="M20" s="200">
        <v>5350.7022840469999</v>
      </c>
      <c r="N20" s="200">
        <v>4668.3919865380003</v>
      </c>
      <c r="O20" s="200">
        <v>4442.6949699030001</v>
      </c>
      <c r="P20" s="200">
        <v>4637</v>
      </c>
      <c r="Q20" s="200">
        <v>4495.0645305480002</v>
      </c>
      <c r="R20" s="836"/>
      <c r="S20" s="24"/>
    </row>
    <row r="21" spans="2:19" ht="22.8">
      <c r="B21" s="184" t="s">
        <v>27</v>
      </c>
      <c r="C21" s="1212" t="s">
        <v>628</v>
      </c>
      <c r="D21" s="200">
        <v>306242.33528581</v>
      </c>
      <c r="E21" s="200">
        <v>310853.54447768599</v>
      </c>
      <c r="F21" s="200">
        <v>318996.27162672998</v>
      </c>
      <c r="G21" s="200">
        <v>314849.01278741198</v>
      </c>
      <c r="H21" s="200">
        <v>313010.730856471</v>
      </c>
      <c r="I21" s="200">
        <v>313052.44030531798</v>
      </c>
      <c r="J21" s="200">
        <v>309488.60938069498</v>
      </c>
      <c r="K21" s="200">
        <v>313609.93157062802</v>
      </c>
      <c r="L21" s="200">
        <v>303264.82111996098</v>
      </c>
      <c r="M21" s="200">
        <v>314544.79190037202</v>
      </c>
      <c r="N21" s="200">
        <v>334331.03542056598</v>
      </c>
      <c r="O21" s="200">
        <v>343185.40197038301</v>
      </c>
      <c r="P21" s="200">
        <v>341978</v>
      </c>
      <c r="Q21" s="200">
        <v>339109.65974748897</v>
      </c>
      <c r="R21" s="836"/>
      <c r="S21" s="24"/>
    </row>
    <row r="22" spans="2:19" ht="15" customHeight="1">
      <c r="B22" s="184"/>
      <c r="C22" s="1212" t="s">
        <v>793</v>
      </c>
      <c r="D22" s="200">
        <v>6347.1755416489996</v>
      </c>
      <c r="E22" s="200">
        <v>5634.8881661519999</v>
      </c>
      <c r="F22" s="200">
        <v>5478.7083613989998</v>
      </c>
      <c r="G22" s="200">
        <v>5506.8980150220004</v>
      </c>
      <c r="H22" s="200">
        <v>5560.365743075</v>
      </c>
      <c r="I22" s="200">
        <v>5115.6691105279997</v>
      </c>
      <c r="J22" s="200">
        <v>5342.9905196420004</v>
      </c>
      <c r="K22" s="200">
        <v>5257.7450224470003</v>
      </c>
      <c r="L22" s="200">
        <v>3921.1686117740001</v>
      </c>
      <c r="M22" s="200">
        <v>3990.405579365</v>
      </c>
      <c r="N22" s="200">
        <v>3841.8417304330001</v>
      </c>
      <c r="O22" s="200">
        <v>3758.7696193380002</v>
      </c>
      <c r="P22" s="200">
        <v>3760</v>
      </c>
      <c r="Q22" s="200">
        <v>3805.8298894770001</v>
      </c>
      <c r="R22" s="836"/>
      <c r="S22" s="24"/>
    </row>
    <row r="23" spans="2:19" ht="15" customHeight="1">
      <c r="B23" s="184" t="s">
        <v>28</v>
      </c>
      <c r="C23" s="1212" t="s">
        <v>629</v>
      </c>
      <c r="D23" s="200">
        <v>224713.73087635799</v>
      </c>
      <c r="E23" s="200">
        <v>274756.49520799099</v>
      </c>
      <c r="F23" s="200">
        <v>271874.68482265697</v>
      </c>
      <c r="G23" s="200">
        <v>279847.97687725001</v>
      </c>
      <c r="H23" s="200">
        <v>283827.21880755899</v>
      </c>
      <c r="I23" s="200">
        <v>305786.76668722602</v>
      </c>
      <c r="J23" s="200">
        <v>292814.44454011699</v>
      </c>
      <c r="K23" s="200">
        <v>300181.10072702501</v>
      </c>
      <c r="L23" s="200">
        <v>318210.70482157398</v>
      </c>
      <c r="M23" s="200">
        <v>319276.00335872202</v>
      </c>
      <c r="N23" s="200">
        <v>330276.98984758102</v>
      </c>
      <c r="O23" s="200">
        <v>334369.30910031102</v>
      </c>
      <c r="P23" s="200">
        <v>327650</v>
      </c>
      <c r="Q23" s="200">
        <v>331948.95486414898</v>
      </c>
      <c r="R23" s="836"/>
      <c r="S23" s="24"/>
    </row>
    <row r="24" spans="2:19" ht="15" customHeight="1">
      <c r="B24" s="184"/>
      <c r="C24" s="1212" t="s">
        <v>793</v>
      </c>
      <c r="D24" s="200">
        <v>2925.0268687829998</v>
      </c>
      <c r="E24" s="200">
        <v>2759.907998656</v>
      </c>
      <c r="F24" s="200">
        <v>2576.3862933380001</v>
      </c>
      <c r="G24" s="200">
        <v>2304.3805193190001</v>
      </c>
      <c r="H24" s="200">
        <v>2437.8468650119999</v>
      </c>
      <c r="I24" s="200">
        <v>2247.7779354630002</v>
      </c>
      <c r="J24" s="200">
        <v>2255.0092865289998</v>
      </c>
      <c r="K24" s="200">
        <v>2034.2375527849999</v>
      </c>
      <c r="L24" s="200">
        <v>1884.6313511349999</v>
      </c>
      <c r="M24" s="200">
        <v>1810.2938127069999</v>
      </c>
      <c r="N24" s="200">
        <v>1837.5289743630001</v>
      </c>
      <c r="O24" s="200">
        <v>1826.150638755</v>
      </c>
      <c r="P24" s="200">
        <v>1863</v>
      </c>
      <c r="Q24" s="200">
        <v>1949.5796033700001</v>
      </c>
      <c r="R24" s="836"/>
      <c r="S24" s="24"/>
    </row>
    <row r="25" spans="2:19" ht="24" customHeight="1">
      <c r="B25" s="184" t="s">
        <v>119</v>
      </c>
      <c r="C25" s="1212" t="s">
        <v>630</v>
      </c>
      <c r="D25" s="200">
        <v>265315.15393528203</v>
      </c>
      <c r="E25" s="200">
        <v>288548.725256012</v>
      </c>
      <c r="F25" s="200">
        <v>304671.54152411898</v>
      </c>
      <c r="G25" s="200">
        <v>305042.994266177</v>
      </c>
      <c r="H25" s="200">
        <v>308633.50523355801</v>
      </c>
      <c r="I25" s="200">
        <v>314583.70625411702</v>
      </c>
      <c r="J25" s="200">
        <v>312527.03780765401</v>
      </c>
      <c r="K25" s="200">
        <v>315989.23505152401</v>
      </c>
      <c r="L25" s="200">
        <v>318857.03655059502</v>
      </c>
      <c r="M25" s="200">
        <v>318087.28791610402</v>
      </c>
      <c r="N25" s="200">
        <v>323519.91189820197</v>
      </c>
      <c r="O25" s="200">
        <v>334331.720964042</v>
      </c>
      <c r="P25" s="200">
        <v>338723</v>
      </c>
      <c r="Q25" s="200">
        <v>340680.97648848401</v>
      </c>
      <c r="R25" s="836"/>
      <c r="S25" s="24"/>
    </row>
    <row r="26" spans="2:19" ht="15" customHeight="1">
      <c r="B26" s="184"/>
      <c r="C26" s="1212" t="s">
        <v>793</v>
      </c>
      <c r="D26" s="200">
        <v>7413.9636423230004</v>
      </c>
      <c r="E26" s="200">
        <v>7729.2499634360001</v>
      </c>
      <c r="F26" s="200">
        <v>7274.6076491499998</v>
      </c>
      <c r="G26" s="200">
        <v>6766.1511706589999</v>
      </c>
      <c r="H26" s="200">
        <v>6613.381029487</v>
      </c>
      <c r="I26" s="200">
        <v>6284.1058919139996</v>
      </c>
      <c r="J26" s="200">
        <v>6299.7412146139995</v>
      </c>
      <c r="K26" s="200">
        <v>6238.1263909359996</v>
      </c>
      <c r="L26" s="200">
        <v>5908.0510871890001</v>
      </c>
      <c r="M26" s="200">
        <v>6455.6794873190001</v>
      </c>
      <c r="N26" s="200">
        <v>7015.4695452059996</v>
      </c>
      <c r="O26" s="200">
        <v>7368.51573912</v>
      </c>
      <c r="P26" s="200">
        <v>7948</v>
      </c>
      <c r="Q26" s="200">
        <v>7359.6211443000002</v>
      </c>
      <c r="R26" s="836"/>
      <c r="S26" s="24"/>
    </row>
    <row r="27" spans="2:19" ht="24" customHeight="1">
      <c r="B27" s="184" t="s">
        <v>81</v>
      </c>
      <c r="C27" s="1212" t="s">
        <v>631</v>
      </c>
      <c r="D27" s="200">
        <v>34272.383092313001</v>
      </c>
      <c r="E27" s="200">
        <v>35584.121843610003</v>
      </c>
      <c r="F27" s="200">
        <v>37057.059061890999</v>
      </c>
      <c r="G27" s="200">
        <v>38658.564782845002</v>
      </c>
      <c r="H27" s="200">
        <v>41178.862896523999</v>
      </c>
      <c r="I27" s="200">
        <v>43828.970550225997</v>
      </c>
      <c r="J27" s="200">
        <v>42449.429595472</v>
      </c>
      <c r="K27" s="200">
        <v>42540.673860622999</v>
      </c>
      <c r="L27" s="200">
        <v>42799.731044631997</v>
      </c>
      <c r="M27" s="200">
        <v>42744.376917813002</v>
      </c>
      <c r="N27" s="200">
        <v>44245.635616006002</v>
      </c>
      <c r="O27" s="200">
        <v>48208.939816370003</v>
      </c>
      <c r="P27" s="200">
        <v>50094</v>
      </c>
      <c r="Q27" s="200">
        <v>51928.365274374999</v>
      </c>
      <c r="R27" s="836"/>
      <c r="S27" s="24"/>
    </row>
    <row r="28" spans="2:19" ht="15" customHeight="1">
      <c r="B28" s="184"/>
      <c r="C28" s="1212" t="s">
        <v>793</v>
      </c>
      <c r="D28" s="200">
        <v>3.2027517059999999</v>
      </c>
      <c r="E28" s="200">
        <v>13.631570284</v>
      </c>
      <c r="F28" s="200">
        <v>0.59615783</v>
      </c>
      <c r="G28" s="200">
        <v>0.35557007800000001</v>
      </c>
      <c r="H28" s="200">
        <v>0.542876307</v>
      </c>
      <c r="I28" s="200">
        <v>7.6345655999999998E-2</v>
      </c>
      <c r="J28" s="200">
        <v>0.27465013199999999</v>
      </c>
      <c r="K28" s="200">
        <v>0.40497591599999999</v>
      </c>
      <c r="L28" s="200">
        <v>0.63863115699999995</v>
      </c>
      <c r="M28" s="200">
        <v>0.84190651400000005</v>
      </c>
      <c r="N28" s="200">
        <v>1.1778053690000001</v>
      </c>
      <c r="O28" s="200">
        <v>1.256543671</v>
      </c>
      <c r="P28" s="200">
        <v>1</v>
      </c>
      <c r="Q28" s="200">
        <v>1.014647477</v>
      </c>
      <c r="R28" s="836"/>
      <c r="S28" s="24"/>
    </row>
    <row r="29" spans="2:19" ht="15" customHeight="1">
      <c r="B29" s="184" t="s">
        <v>82</v>
      </c>
      <c r="C29" s="1212" t="s">
        <v>632</v>
      </c>
      <c r="D29" s="200">
        <v>13990.441974048999</v>
      </c>
      <c r="E29" s="200">
        <v>14458.698351092</v>
      </c>
      <c r="F29" s="200">
        <v>14726.435780495</v>
      </c>
      <c r="G29" s="200">
        <v>14479.502679327001</v>
      </c>
      <c r="H29" s="200">
        <v>14524.560424615</v>
      </c>
      <c r="I29" s="200">
        <v>14893.251088043</v>
      </c>
      <c r="J29" s="200">
        <v>14827.31201075</v>
      </c>
      <c r="K29" s="200">
        <v>14801.177393619</v>
      </c>
      <c r="L29" s="200">
        <v>14886.545482240999</v>
      </c>
      <c r="M29" s="200">
        <v>15131.191557991</v>
      </c>
      <c r="N29" s="200">
        <v>15573.720575947</v>
      </c>
      <c r="O29" s="200">
        <v>15704.031349004999</v>
      </c>
      <c r="P29" s="200">
        <v>15746</v>
      </c>
      <c r="Q29" s="200">
        <v>15939.533904170001</v>
      </c>
      <c r="R29" s="836"/>
      <c r="S29" s="24"/>
    </row>
    <row r="30" spans="2:19" ht="15" customHeight="1">
      <c r="B30" s="184"/>
      <c r="C30" s="1212" t="s">
        <v>793</v>
      </c>
      <c r="D30" s="200">
        <v>211.210172572</v>
      </c>
      <c r="E30" s="200">
        <v>258.13585140100002</v>
      </c>
      <c r="F30" s="200">
        <v>259.58544425600002</v>
      </c>
      <c r="G30" s="200">
        <v>250.62549004600001</v>
      </c>
      <c r="H30" s="200">
        <v>219.81102941899999</v>
      </c>
      <c r="I30" s="200">
        <v>257.99045660600001</v>
      </c>
      <c r="J30" s="200">
        <v>273.533424852</v>
      </c>
      <c r="K30" s="200">
        <v>270.16738349500002</v>
      </c>
      <c r="L30" s="200">
        <v>281.67755524</v>
      </c>
      <c r="M30" s="200">
        <v>283.97606954299999</v>
      </c>
      <c r="N30" s="200">
        <v>283.403109997</v>
      </c>
      <c r="O30" s="200">
        <v>278.04645050800002</v>
      </c>
      <c r="P30" s="200">
        <v>284</v>
      </c>
      <c r="Q30" s="200">
        <v>252.014234741</v>
      </c>
      <c r="R30" s="836"/>
      <c r="S30" s="24"/>
    </row>
    <row r="31" spans="2:19" ht="15" customHeight="1">
      <c r="B31" s="184" t="s">
        <v>83</v>
      </c>
      <c r="C31" s="1212" t="s">
        <v>633</v>
      </c>
      <c r="D31" s="200">
        <v>28513.088387738</v>
      </c>
      <c r="E31" s="200">
        <v>29412.753476383001</v>
      </c>
      <c r="F31" s="200">
        <v>29794.981037556001</v>
      </c>
      <c r="G31" s="200">
        <v>29837.088572638</v>
      </c>
      <c r="H31" s="200">
        <v>30705.433800506002</v>
      </c>
      <c r="I31" s="200">
        <v>31521.680111925001</v>
      </c>
      <c r="J31" s="200">
        <v>31403.431502145999</v>
      </c>
      <c r="K31" s="200">
        <v>31598.096452062</v>
      </c>
      <c r="L31" s="200">
        <v>32309.90001266</v>
      </c>
      <c r="M31" s="200">
        <v>33099.336585997997</v>
      </c>
      <c r="N31" s="200">
        <v>33824.073917185</v>
      </c>
      <c r="O31" s="200">
        <v>34450.015521551999</v>
      </c>
      <c r="P31" s="200">
        <v>34408</v>
      </c>
      <c r="Q31" s="200">
        <v>34945.022046846003</v>
      </c>
      <c r="R31" s="836"/>
      <c r="S31" s="24"/>
    </row>
    <row r="32" spans="2:19" ht="15" customHeight="1">
      <c r="B32" s="184"/>
      <c r="C32" s="1212" t="s">
        <v>793</v>
      </c>
      <c r="D32" s="200">
        <v>171.064188153</v>
      </c>
      <c r="E32" s="200">
        <v>154.78561269900001</v>
      </c>
      <c r="F32" s="200">
        <v>140.91541300200001</v>
      </c>
      <c r="G32" s="200">
        <v>142.77132373800001</v>
      </c>
      <c r="H32" s="200">
        <v>146.71044946999999</v>
      </c>
      <c r="I32" s="200">
        <v>234.34216997999999</v>
      </c>
      <c r="J32" s="200">
        <v>237.819489272</v>
      </c>
      <c r="K32" s="200">
        <v>278.00605964699997</v>
      </c>
      <c r="L32" s="200">
        <v>270.236225526</v>
      </c>
      <c r="M32" s="200">
        <v>282.74099144600001</v>
      </c>
      <c r="N32" s="200">
        <v>294.23441315899998</v>
      </c>
      <c r="O32" s="200">
        <v>271.32900351400002</v>
      </c>
      <c r="P32" s="200">
        <v>297</v>
      </c>
      <c r="Q32" s="200">
        <v>298.95258894900002</v>
      </c>
      <c r="R32" s="836"/>
      <c r="S32" s="24"/>
    </row>
    <row r="33" spans="2:52" ht="24" customHeight="1">
      <c r="B33" s="184" t="s">
        <v>84</v>
      </c>
      <c r="C33" s="1212" t="s">
        <v>634</v>
      </c>
      <c r="D33" s="200">
        <v>95690.882713953994</v>
      </c>
      <c r="E33" s="200">
        <v>108567.54694528101</v>
      </c>
      <c r="F33" s="200">
        <v>112177.566165686</v>
      </c>
      <c r="G33" s="200">
        <v>110741.17597479701</v>
      </c>
      <c r="H33" s="200">
        <v>113401.050698669</v>
      </c>
      <c r="I33" s="200">
        <v>114668.75736888099</v>
      </c>
      <c r="J33" s="200">
        <v>118429.877351282</v>
      </c>
      <c r="K33" s="200">
        <v>121162.01741375199</v>
      </c>
      <c r="L33" s="200">
        <v>130950.864269671</v>
      </c>
      <c r="M33" s="200">
        <v>135077.24685527399</v>
      </c>
      <c r="N33" s="200">
        <v>136382.57715285901</v>
      </c>
      <c r="O33" s="200">
        <v>139530.10400515501</v>
      </c>
      <c r="P33" s="200">
        <v>139953</v>
      </c>
      <c r="Q33" s="200">
        <v>143061.37627074099</v>
      </c>
      <c r="R33" s="836"/>
      <c r="S33" s="24"/>
    </row>
    <row r="34" spans="2:52" ht="15" customHeight="1">
      <c r="B34" s="184"/>
      <c r="C34" s="1212" t="s">
        <v>793</v>
      </c>
      <c r="D34" s="200">
        <v>2253.2661875660001</v>
      </c>
      <c r="E34" s="200">
        <v>2704.9057757340001</v>
      </c>
      <c r="F34" s="200">
        <v>2552.2012987029998</v>
      </c>
      <c r="G34" s="200">
        <v>2640.2967174509999</v>
      </c>
      <c r="H34" s="200">
        <v>2523.2407029440001</v>
      </c>
      <c r="I34" s="200">
        <v>2399.2412638579999</v>
      </c>
      <c r="J34" s="200">
        <v>2619.3468631720002</v>
      </c>
      <c r="K34" s="200">
        <v>2760.4497126800002</v>
      </c>
      <c r="L34" s="200">
        <v>2780.3187763850001</v>
      </c>
      <c r="M34" s="200">
        <v>2937.3406093469998</v>
      </c>
      <c r="N34" s="200">
        <v>2954.0049629099999</v>
      </c>
      <c r="O34" s="200">
        <v>2988.3529494690001</v>
      </c>
      <c r="P34" s="200">
        <v>3298</v>
      </c>
      <c r="Q34" s="200">
        <v>3485.7676142320001</v>
      </c>
      <c r="R34" s="836"/>
      <c r="S34" s="24"/>
      <c r="AZ34" s="1">
        <v>17786.667000000001</v>
      </c>
    </row>
    <row r="35" spans="2:52" ht="24" customHeight="1">
      <c r="B35" s="184" t="s">
        <v>85</v>
      </c>
      <c r="C35" s="1212" t="s">
        <v>635</v>
      </c>
      <c r="D35" s="200">
        <v>3871.5072417410001</v>
      </c>
      <c r="E35" s="200">
        <v>3972.453347785</v>
      </c>
      <c r="F35" s="200">
        <v>4039.2144027260001</v>
      </c>
      <c r="G35" s="200">
        <v>3994.8084543240002</v>
      </c>
      <c r="H35" s="200">
        <v>3947.215719328</v>
      </c>
      <c r="I35" s="200">
        <v>3984.9411675910001</v>
      </c>
      <c r="J35" s="200">
        <v>3898.1787322109999</v>
      </c>
      <c r="K35" s="200">
        <v>3909.6813355650002</v>
      </c>
      <c r="L35" s="200">
        <v>3969.4716087530001</v>
      </c>
      <c r="M35" s="200">
        <v>3956.1881531220001</v>
      </c>
      <c r="N35" s="200">
        <v>3996.4809431369999</v>
      </c>
      <c r="O35" s="200">
        <v>4000.422407346</v>
      </c>
      <c r="P35" s="200">
        <v>3999</v>
      </c>
      <c r="Q35" s="200">
        <v>3967.123401845</v>
      </c>
      <c r="R35" s="836"/>
      <c r="S35" s="24"/>
    </row>
    <row r="36" spans="2:52" ht="15" customHeight="1">
      <c r="B36" s="184"/>
      <c r="C36" s="1212" t="s">
        <v>793</v>
      </c>
      <c r="D36" s="200">
        <v>79.580080944000002</v>
      </c>
      <c r="E36" s="200">
        <v>116.851688016</v>
      </c>
      <c r="F36" s="200">
        <v>114.751030914</v>
      </c>
      <c r="G36" s="200">
        <v>112.19320238900001</v>
      </c>
      <c r="H36" s="200">
        <v>107.382450749</v>
      </c>
      <c r="I36" s="200">
        <v>95.171941795999999</v>
      </c>
      <c r="J36" s="921">
        <v>101.880676143</v>
      </c>
      <c r="K36" s="921">
        <v>100.985810882</v>
      </c>
      <c r="L36" s="921">
        <v>99.434439350999995</v>
      </c>
      <c r="M36" s="921">
        <v>98.602681895000003</v>
      </c>
      <c r="N36" s="921">
        <v>102.496794585</v>
      </c>
      <c r="O36" s="921">
        <v>97.333105089</v>
      </c>
      <c r="P36" s="921">
        <v>105</v>
      </c>
      <c r="Q36" s="921">
        <v>110.16894521</v>
      </c>
      <c r="R36" s="836"/>
      <c r="S36" s="24"/>
    </row>
    <row r="37" spans="2:52" ht="24" customHeight="1">
      <c r="B37" s="184" t="s">
        <v>86</v>
      </c>
      <c r="C37" s="1212" t="s">
        <v>636</v>
      </c>
      <c r="D37" s="200">
        <v>365.35416997700003</v>
      </c>
      <c r="E37" s="200">
        <v>12.226910334999999</v>
      </c>
      <c r="F37" s="200">
        <v>12.352833523999999</v>
      </c>
      <c r="G37" s="200">
        <v>12.143091623</v>
      </c>
      <c r="H37" s="921">
        <v>21.065807712000002</v>
      </c>
      <c r="I37" s="921">
        <v>21.736470986</v>
      </c>
      <c r="J37" s="921">
        <v>20.661246314</v>
      </c>
      <c r="K37" s="921">
        <v>23.348638644000001</v>
      </c>
      <c r="L37" s="921">
        <v>24.816472316999999</v>
      </c>
      <c r="M37" s="921">
        <v>22.076082218</v>
      </c>
      <c r="N37" s="921">
        <v>21.319347819000001</v>
      </c>
      <c r="O37" s="921">
        <v>20.789535598000001</v>
      </c>
      <c r="P37" s="921">
        <v>21</v>
      </c>
      <c r="Q37" s="921">
        <v>20.510667458</v>
      </c>
      <c r="R37" s="836"/>
      <c r="S37" s="24"/>
    </row>
    <row r="38" spans="2:52" ht="15" customHeight="1">
      <c r="B38" s="184"/>
      <c r="C38" s="1212" t="s">
        <v>793</v>
      </c>
      <c r="D38" s="200">
        <v>0</v>
      </c>
      <c r="E38" s="200">
        <v>0.117555485</v>
      </c>
      <c r="F38" s="921">
        <v>0.117555485</v>
      </c>
      <c r="G38" s="921">
        <v>0.117555485</v>
      </c>
      <c r="H38" s="921">
        <v>0</v>
      </c>
      <c r="I38" s="921">
        <v>0</v>
      </c>
      <c r="J38" s="200">
        <v>0</v>
      </c>
      <c r="K38" s="200">
        <v>0</v>
      </c>
      <c r="L38" s="200">
        <v>0</v>
      </c>
      <c r="M38" s="200">
        <v>0</v>
      </c>
      <c r="N38" s="200">
        <v>2.7505014000000001E-2</v>
      </c>
      <c r="O38" s="200">
        <v>2.7505014000000001E-2</v>
      </c>
      <c r="P38" s="200">
        <v>0</v>
      </c>
      <c r="Q38" s="200">
        <v>0</v>
      </c>
      <c r="R38" s="836"/>
      <c r="S38" s="24"/>
    </row>
    <row r="39" spans="2:52" ht="22.8">
      <c r="B39" s="184" t="s">
        <v>87</v>
      </c>
      <c r="C39" s="1014" t="s">
        <v>637</v>
      </c>
      <c r="D39" s="200">
        <v>715.66030741899999</v>
      </c>
      <c r="E39" s="200">
        <v>0</v>
      </c>
      <c r="F39" s="200">
        <v>0</v>
      </c>
      <c r="G39" s="200">
        <v>0</v>
      </c>
      <c r="H39" s="200">
        <v>0</v>
      </c>
      <c r="I39" s="200">
        <v>0</v>
      </c>
      <c r="J39" s="200">
        <v>0</v>
      </c>
      <c r="K39" s="200">
        <v>0</v>
      </c>
      <c r="L39" s="200">
        <v>0</v>
      </c>
      <c r="M39" s="200">
        <v>0</v>
      </c>
      <c r="N39" s="200">
        <v>0</v>
      </c>
      <c r="O39" s="200">
        <v>0</v>
      </c>
      <c r="P39" s="200">
        <v>0</v>
      </c>
      <c r="Q39" s="200">
        <v>0</v>
      </c>
      <c r="R39" s="836"/>
      <c r="S39" s="24"/>
    </row>
    <row r="40" spans="2:52" ht="15" customHeight="1">
      <c r="B40" s="184"/>
      <c r="C40" s="1212" t="s">
        <v>793</v>
      </c>
      <c r="D40" s="200">
        <v>95.551486007999998</v>
      </c>
      <c r="E40" s="200">
        <v>0</v>
      </c>
      <c r="F40" s="200">
        <v>0</v>
      </c>
      <c r="G40" s="200">
        <v>0</v>
      </c>
      <c r="H40" s="200">
        <v>0</v>
      </c>
      <c r="I40" s="200">
        <v>0</v>
      </c>
      <c r="J40" s="200">
        <v>0</v>
      </c>
      <c r="K40" s="200">
        <v>0</v>
      </c>
      <c r="L40" s="200">
        <v>0</v>
      </c>
      <c r="M40" s="200">
        <v>0</v>
      </c>
      <c r="N40" s="200">
        <v>0</v>
      </c>
      <c r="O40" s="200">
        <v>0</v>
      </c>
      <c r="P40" s="200">
        <v>0</v>
      </c>
      <c r="Q40" s="200">
        <v>0</v>
      </c>
      <c r="R40" s="836"/>
    </row>
    <row r="41" spans="2:52" ht="24" customHeight="1">
      <c r="B41" s="1488" t="s">
        <v>815</v>
      </c>
      <c r="C41" s="1489"/>
      <c r="D41" s="200"/>
      <c r="R41" s="856"/>
    </row>
    <row r="42" spans="2:52" ht="15" customHeight="1">
      <c r="B42" s="1495" t="s">
        <v>638</v>
      </c>
      <c r="C42" s="1496"/>
      <c r="D42" s="200"/>
      <c r="E42" s="200"/>
      <c r="F42" s="200"/>
      <c r="G42" s="200"/>
      <c r="H42" s="200"/>
      <c r="I42" s="200"/>
      <c r="J42" s="200"/>
      <c r="K42" s="200"/>
      <c r="L42" s="200"/>
      <c r="M42" s="200"/>
      <c r="N42" s="200"/>
      <c r="O42" s="200"/>
      <c r="P42" s="200"/>
      <c r="Q42" s="200"/>
      <c r="R42" s="597"/>
    </row>
    <row r="43" spans="2:52" ht="15" customHeight="1">
      <c r="B43" s="188" t="s">
        <v>17</v>
      </c>
      <c r="C43" s="1212" t="s">
        <v>639</v>
      </c>
      <c r="D43" s="200">
        <v>544004.40341005696</v>
      </c>
      <c r="E43" s="200">
        <v>564154.11049800203</v>
      </c>
      <c r="F43" s="200">
        <v>570328.53192048904</v>
      </c>
      <c r="G43" s="200">
        <v>575875.70870145306</v>
      </c>
      <c r="H43" s="200">
        <v>581135.16273390397</v>
      </c>
      <c r="I43" s="200">
        <v>586568.41837388102</v>
      </c>
      <c r="J43" s="200">
        <v>587496.50768898998</v>
      </c>
      <c r="K43" s="200">
        <v>591383.21933994396</v>
      </c>
      <c r="L43" s="200">
        <v>596899.05554529605</v>
      </c>
      <c r="M43" s="200">
        <v>599543.70479232003</v>
      </c>
      <c r="N43" s="200">
        <v>605046.23088879604</v>
      </c>
      <c r="O43" s="200">
        <v>611797.94141405902</v>
      </c>
      <c r="P43" s="200">
        <v>618197</v>
      </c>
      <c r="Q43" s="200">
        <v>637534.22398469003</v>
      </c>
      <c r="R43" s="836"/>
    </row>
    <row r="44" spans="2:52" ht="15" customHeight="1">
      <c r="B44" s="184"/>
      <c r="C44" s="1212" t="s">
        <v>793</v>
      </c>
      <c r="D44" s="200">
        <v>12163.842620906</v>
      </c>
      <c r="E44" s="200">
        <v>12367.818584674</v>
      </c>
      <c r="F44" s="200">
        <v>12272.587132175</v>
      </c>
      <c r="G44" s="200">
        <v>12541.210562404</v>
      </c>
      <c r="H44" s="200">
        <v>12521.039623866</v>
      </c>
      <c r="I44" s="200">
        <v>11831.417161055</v>
      </c>
      <c r="J44" s="200">
        <v>12930.671276855001</v>
      </c>
      <c r="K44" s="200">
        <v>13228.614826284</v>
      </c>
      <c r="L44" s="200">
        <v>13039.556733243</v>
      </c>
      <c r="M44" s="200">
        <v>14391.810423544999</v>
      </c>
      <c r="N44" s="200">
        <v>15060.815374125001</v>
      </c>
      <c r="O44" s="200">
        <v>15386.179639141999</v>
      </c>
      <c r="P44" s="200">
        <v>15984</v>
      </c>
      <c r="Q44" s="200">
        <v>16495.484633485001</v>
      </c>
      <c r="R44" s="836"/>
    </row>
    <row r="45" spans="2:52" ht="15" customHeight="1">
      <c r="B45" s="188" t="s">
        <v>17</v>
      </c>
      <c r="C45" s="1212" t="s">
        <v>640</v>
      </c>
      <c r="D45" s="200">
        <v>26099.888217383999</v>
      </c>
      <c r="E45" s="200">
        <v>27304.121256636001</v>
      </c>
      <c r="F45" s="200">
        <v>27637.675451316001</v>
      </c>
      <c r="G45" s="200">
        <v>27791.932097477002</v>
      </c>
      <c r="H45" s="200">
        <v>27868.912150661999</v>
      </c>
      <c r="I45" s="200">
        <v>27944.881824815999</v>
      </c>
      <c r="J45" s="200">
        <v>27890.324844757</v>
      </c>
      <c r="K45" s="200">
        <v>27972.140119390999</v>
      </c>
      <c r="L45" s="200">
        <v>27946.559552332001</v>
      </c>
      <c r="M45" s="200">
        <v>27913.100124529999</v>
      </c>
      <c r="N45" s="200">
        <v>28024.140595958001</v>
      </c>
      <c r="O45" s="200">
        <v>28264.964209411999</v>
      </c>
      <c r="P45" s="200">
        <v>28570</v>
      </c>
      <c r="Q45" s="200">
        <v>28843.403656950999</v>
      </c>
      <c r="R45" s="836"/>
    </row>
    <row r="46" spans="2:52" ht="15" customHeight="1">
      <c r="B46" s="184"/>
      <c r="C46" s="1212" t="s">
        <v>793</v>
      </c>
      <c r="D46" s="200">
        <v>529.20865651099996</v>
      </c>
      <c r="E46" s="200">
        <v>515.75206750200005</v>
      </c>
      <c r="F46" s="200">
        <v>511.86514750499998</v>
      </c>
      <c r="G46" s="200">
        <v>537.27398449299994</v>
      </c>
      <c r="H46" s="200">
        <v>545.59591945900002</v>
      </c>
      <c r="I46" s="200">
        <v>542.26344476899999</v>
      </c>
      <c r="J46" s="200">
        <v>583.38262064699995</v>
      </c>
      <c r="K46" s="200">
        <v>600.696146484</v>
      </c>
      <c r="L46" s="200">
        <v>569.68717403999995</v>
      </c>
      <c r="M46" s="200">
        <v>621.19861318999995</v>
      </c>
      <c r="N46" s="200">
        <v>648.57204731599995</v>
      </c>
      <c r="O46" s="200">
        <v>669.32814675899999</v>
      </c>
      <c r="P46" s="200">
        <v>711</v>
      </c>
      <c r="Q46" s="200">
        <v>723.14698166999995</v>
      </c>
      <c r="R46" s="836"/>
    </row>
    <row r="47" spans="2:52" ht="15" customHeight="1">
      <c r="B47" s="188" t="s">
        <v>17</v>
      </c>
      <c r="C47" s="1212" t="s">
        <v>641</v>
      </c>
      <c r="D47" s="200">
        <v>20771.027231197</v>
      </c>
      <c r="E47" s="200">
        <v>20865.459282813001</v>
      </c>
      <c r="F47" s="200">
        <v>20923.147676694</v>
      </c>
      <c r="G47" s="200">
        <v>21018.805174788999</v>
      </c>
      <c r="H47" s="200">
        <v>21009.500924930999</v>
      </c>
      <c r="I47" s="200">
        <v>20994.756861326001</v>
      </c>
      <c r="J47" s="200">
        <v>20806.856959772002</v>
      </c>
      <c r="K47" s="200">
        <v>20680.919541529001</v>
      </c>
      <c r="L47" s="200">
        <v>20738.662699361001</v>
      </c>
      <c r="M47" s="200">
        <v>20734.402289442001</v>
      </c>
      <c r="N47" s="200">
        <v>20785.435496052</v>
      </c>
      <c r="O47" s="200">
        <v>20778.227550459</v>
      </c>
      <c r="P47" s="200">
        <v>20874</v>
      </c>
      <c r="Q47" s="200">
        <v>21152.189319362002</v>
      </c>
      <c r="R47" s="836"/>
    </row>
    <row r="48" spans="2:52" ht="15" customHeight="1">
      <c r="B48" s="184"/>
      <c r="C48" s="1212" t="s">
        <v>793</v>
      </c>
      <c r="D48" s="200">
        <v>943.506661119</v>
      </c>
      <c r="E48" s="200">
        <v>1063.823952852</v>
      </c>
      <c r="F48" s="200">
        <v>1039.6506774659999</v>
      </c>
      <c r="G48" s="200">
        <v>1029.8596116819999</v>
      </c>
      <c r="H48" s="200">
        <v>1018.271903314</v>
      </c>
      <c r="I48" s="200">
        <v>1004.842408408</v>
      </c>
      <c r="J48" s="200">
        <v>1059.892668488</v>
      </c>
      <c r="K48" s="200">
        <v>1073.4519546040001</v>
      </c>
      <c r="L48" s="200">
        <v>1057.7340593869999</v>
      </c>
      <c r="M48" s="200">
        <v>1110.970071293</v>
      </c>
      <c r="N48" s="200">
        <v>1115.322134176</v>
      </c>
      <c r="O48" s="200">
        <v>1095.354478883</v>
      </c>
      <c r="P48" s="200">
        <v>1051</v>
      </c>
      <c r="Q48" s="200">
        <v>1058.9335334110001</v>
      </c>
      <c r="R48" s="836"/>
    </row>
    <row r="49" spans="2:24" ht="15" customHeight="1">
      <c r="B49" s="188" t="s">
        <v>17</v>
      </c>
      <c r="C49" s="1212" t="s">
        <v>642</v>
      </c>
      <c r="D49" s="200">
        <v>99101.000490314007</v>
      </c>
      <c r="E49" s="200">
        <v>109128.83371756801</v>
      </c>
      <c r="F49" s="200">
        <v>118522.563117482</v>
      </c>
      <c r="G49" s="200">
        <v>112083.47949697</v>
      </c>
      <c r="H49" s="200">
        <v>114492.21767313201</v>
      </c>
      <c r="I49" s="200">
        <v>115954.524558793</v>
      </c>
      <c r="J49" s="200">
        <v>117299.26418414099</v>
      </c>
      <c r="K49" s="200">
        <v>118041.355940204</v>
      </c>
      <c r="L49" s="200">
        <v>119560.805568133</v>
      </c>
      <c r="M49" s="200">
        <v>122668.518292311</v>
      </c>
      <c r="N49" s="200">
        <v>123893.910683151</v>
      </c>
      <c r="O49" s="200">
        <v>125261.982593098</v>
      </c>
      <c r="P49" s="200">
        <v>125331</v>
      </c>
      <c r="Q49" s="200">
        <v>125195.31459744601</v>
      </c>
      <c r="R49" s="836"/>
    </row>
    <row r="50" spans="2:24" ht="15" customHeight="1">
      <c r="B50" s="184"/>
      <c r="C50" s="1212" t="s">
        <v>793</v>
      </c>
      <c r="D50" s="200">
        <v>1973.309295991</v>
      </c>
      <c r="E50" s="200">
        <v>1993.945131744</v>
      </c>
      <c r="F50" s="200">
        <v>1968.195753491</v>
      </c>
      <c r="G50" s="200">
        <v>1928.8802462040001</v>
      </c>
      <c r="H50" s="200">
        <v>1864.1252961380001</v>
      </c>
      <c r="I50" s="200">
        <v>1756.0057694990001</v>
      </c>
      <c r="J50" s="200">
        <v>1807.370493249</v>
      </c>
      <c r="K50" s="200">
        <v>1842.262016894</v>
      </c>
      <c r="L50" s="200">
        <v>1975.141205424</v>
      </c>
      <c r="M50" s="200">
        <v>2128.0392641140002</v>
      </c>
      <c r="N50" s="200">
        <v>2230.6629863550002</v>
      </c>
      <c r="O50" s="200">
        <v>2396.490342391</v>
      </c>
      <c r="P50" s="200">
        <v>2526</v>
      </c>
      <c r="Q50" s="200">
        <v>2486.0100107540002</v>
      </c>
      <c r="R50" s="836"/>
    </row>
    <row r="51" spans="2:24" ht="28.5" customHeight="1">
      <c r="B51" s="188" t="s">
        <v>17</v>
      </c>
      <c r="C51" s="1212" t="s">
        <v>643</v>
      </c>
      <c r="D51" s="200">
        <v>694728.53881211299</v>
      </c>
      <c r="E51" s="200">
        <v>740579.58046273503</v>
      </c>
      <c r="F51" s="200">
        <v>748760.05743171996</v>
      </c>
      <c r="G51" s="200">
        <v>754061.89448105695</v>
      </c>
      <c r="H51" s="200">
        <v>760741.41210967395</v>
      </c>
      <c r="I51" s="200">
        <v>773016.82578175596</v>
      </c>
      <c r="J51" s="200">
        <v>768841.38976682199</v>
      </c>
      <c r="K51" s="200">
        <v>773902.935940961</v>
      </c>
      <c r="L51" s="200">
        <v>781343.22892811603</v>
      </c>
      <c r="M51" s="200">
        <v>780912.70018546702</v>
      </c>
      <c r="N51" s="200">
        <v>785800.03598846705</v>
      </c>
      <c r="O51" s="200">
        <v>787929.14317449403</v>
      </c>
      <c r="P51" s="200">
        <v>793045</v>
      </c>
      <c r="Q51" s="200">
        <v>788316.877433819</v>
      </c>
      <c r="R51" s="836"/>
    </row>
    <row r="52" spans="2:24" ht="15" customHeight="1">
      <c r="B52" s="184"/>
      <c r="C52" s="1212" t="s">
        <v>793</v>
      </c>
      <c r="D52" s="200">
        <v>8961.4425076770003</v>
      </c>
      <c r="E52" s="200">
        <v>10406.263771727001</v>
      </c>
      <c r="F52" s="200">
        <v>10117.195704452</v>
      </c>
      <c r="G52" s="200">
        <v>10263.280808748001</v>
      </c>
      <c r="H52" s="200">
        <v>10116.299916374001</v>
      </c>
      <c r="I52" s="200">
        <v>9726.3263120600004</v>
      </c>
      <c r="J52" s="200">
        <v>10195.764627209999</v>
      </c>
      <c r="K52" s="200">
        <v>10365.159910195</v>
      </c>
      <c r="L52" s="200">
        <v>10357.093290139001</v>
      </c>
      <c r="M52" s="200">
        <v>10710.332658799</v>
      </c>
      <c r="N52" s="200">
        <v>11114.800430697</v>
      </c>
      <c r="O52" s="200">
        <v>9885.5501990600005</v>
      </c>
      <c r="P52" s="200">
        <v>10456</v>
      </c>
      <c r="Q52" s="200">
        <v>10117.853531199</v>
      </c>
      <c r="R52" s="836"/>
    </row>
    <row r="53" spans="2:24" ht="15" customHeight="1">
      <c r="B53" s="1490" t="s">
        <v>644</v>
      </c>
      <c r="C53" s="1491"/>
      <c r="D53" s="200">
        <v>235831.15104046199</v>
      </c>
      <c r="E53" s="200">
        <v>239286.93720363901</v>
      </c>
      <c r="F53" s="200">
        <v>243175.45904531699</v>
      </c>
      <c r="G53" s="200">
        <v>243366.141818631</v>
      </c>
      <c r="H53" s="200">
        <v>245167.09308636299</v>
      </c>
      <c r="I53" s="200">
        <v>247851.95595600901</v>
      </c>
      <c r="J53" s="200">
        <v>248212.99685888001</v>
      </c>
      <c r="K53" s="200">
        <v>250092.021259239</v>
      </c>
      <c r="L53" s="200">
        <v>250604.62622463299</v>
      </c>
      <c r="M53" s="200">
        <v>251154.498038113</v>
      </c>
      <c r="N53" s="200">
        <v>251327.20915680099</v>
      </c>
      <c r="O53" s="200">
        <v>254238.672029195</v>
      </c>
      <c r="P53" s="200">
        <v>256665</v>
      </c>
      <c r="Q53" s="200">
        <v>259109.29186736501</v>
      </c>
      <c r="R53" s="836"/>
    </row>
    <row r="54" spans="2:24" s="49" customFormat="1" ht="15" customHeight="1" thickBot="1">
      <c r="B54" s="189"/>
      <c r="C54" s="598" t="s">
        <v>794</v>
      </c>
      <c r="D54" s="320">
        <v>2776.245772407</v>
      </c>
      <c r="E54" s="320">
        <v>2621.0150532709999</v>
      </c>
      <c r="F54" s="320">
        <v>2611.4287225879998</v>
      </c>
      <c r="G54" s="320">
        <v>2487.458651855</v>
      </c>
      <c r="H54" s="320">
        <v>2539.4408340909999</v>
      </c>
      <c r="I54" s="320">
        <v>2371.183892176</v>
      </c>
      <c r="J54" s="320">
        <v>2457.2786785570001</v>
      </c>
      <c r="K54" s="320">
        <v>2529.850850326</v>
      </c>
      <c r="L54" s="320">
        <v>2522.8964887990001</v>
      </c>
      <c r="M54" s="320">
        <v>2572.669586817</v>
      </c>
      <c r="N54" s="320">
        <v>2602.6531311160002</v>
      </c>
      <c r="O54" s="320">
        <v>2598.457668688</v>
      </c>
      <c r="P54" s="320">
        <v>2727</v>
      </c>
      <c r="Q54" s="320">
        <v>2713.6621057060001</v>
      </c>
      <c r="R54" s="842"/>
    </row>
    <row r="55" spans="2:24" ht="102" customHeight="1">
      <c r="B55" s="1492" t="s">
        <v>840</v>
      </c>
      <c r="C55" s="1493"/>
      <c r="D55" s="1493"/>
      <c r="E55" s="1493"/>
      <c r="F55" s="1493"/>
      <c r="G55" s="1493"/>
      <c r="H55" s="1493"/>
      <c r="I55" s="1493"/>
      <c r="J55" s="1493"/>
      <c r="K55" s="1493"/>
      <c r="L55" s="1493"/>
      <c r="M55" s="1493"/>
      <c r="N55" s="1493"/>
      <c r="O55" s="1493"/>
      <c r="P55" s="1493"/>
      <c r="Q55" s="1493"/>
      <c r="R55" s="1494"/>
    </row>
    <row r="56" spans="2:24" ht="22.5" customHeight="1">
      <c r="B56" s="1348" t="s">
        <v>426</v>
      </c>
      <c r="C56" s="1465"/>
      <c r="D56" s="1311">
        <v>2021</v>
      </c>
      <c r="E56" s="1311">
        <v>2022</v>
      </c>
      <c r="F56" s="1311"/>
      <c r="G56" s="1311"/>
      <c r="H56" s="1311"/>
      <c r="I56" s="1311"/>
      <c r="J56" s="1311">
        <v>2023</v>
      </c>
      <c r="K56" s="1311"/>
      <c r="L56" s="1311"/>
      <c r="M56" s="1311"/>
      <c r="N56" s="1311"/>
      <c r="O56" s="1311"/>
      <c r="P56" s="1311"/>
      <c r="Q56" s="1311"/>
      <c r="R56" s="896"/>
    </row>
    <row r="57" spans="2:24" ht="21" customHeight="1">
      <c r="B57" s="1348"/>
      <c r="C57" s="1465"/>
      <c r="D57" s="1317"/>
      <c r="E57" s="832" t="s">
        <v>267</v>
      </c>
      <c r="F57" s="832" t="s">
        <v>7</v>
      </c>
      <c r="G57" s="832" t="s">
        <v>13</v>
      </c>
      <c r="H57" s="832" t="s">
        <v>14</v>
      </c>
      <c r="I57" s="832" t="s">
        <v>15</v>
      </c>
      <c r="J57" s="832" t="s">
        <v>0</v>
      </c>
      <c r="K57" s="832" t="s">
        <v>1</v>
      </c>
      <c r="L57" s="832" t="s">
        <v>2</v>
      </c>
      <c r="M57" s="832" t="s">
        <v>3</v>
      </c>
      <c r="N57" s="832" t="s">
        <v>4</v>
      </c>
      <c r="O57" s="832" t="s">
        <v>5</v>
      </c>
      <c r="P57" s="832" t="s">
        <v>6</v>
      </c>
      <c r="Q57" s="832" t="s">
        <v>267</v>
      </c>
      <c r="R57" s="841"/>
    </row>
    <row r="58" spans="2:24" ht="15" customHeight="1">
      <c r="B58" s="1486" t="s">
        <v>795</v>
      </c>
      <c r="C58" s="1487"/>
      <c r="D58" s="595"/>
      <c r="E58" s="595"/>
      <c r="F58" s="595"/>
      <c r="G58" s="595"/>
      <c r="H58" s="595"/>
      <c r="I58" s="595"/>
      <c r="J58" s="595"/>
      <c r="K58" s="595"/>
      <c r="L58" s="595"/>
      <c r="M58" s="595"/>
      <c r="N58" s="595"/>
      <c r="O58" s="595"/>
      <c r="P58" s="595"/>
      <c r="Q58" s="595"/>
      <c r="R58" s="596"/>
    </row>
    <row r="59" spans="2:24" ht="15" customHeight="1">
      <c r="B59" s="184" t="s">
        <v>18</v>
      </c>
      <c r="C59" s="1212" t="s">
        <v>621</v>
      </c>
      <c r="D59" s="200">
        <v>32865.479674702001</v>
      </c>
      <c r="E59" s="200">
        <v>35071.637160329999</v>
      </c>
      <c r="F59" s="200">
        <v>35000.724493290996</v>
      </c>
      <c r="G59" s="200">
        <v>35020.848268371999</v>
      </c>
      <c r="H59" s="200">
        <v>35939.980336071996</v>
      </c>
      <c r="I59" s="200">
        <v>35760.042881435998</v>
      </c>
      <c r="J59" s="200">
        <v>35423.463240431003</v>
      </c>
      <c r="K59" s="200">
        <v>35352.910536001</v>
      </c>
      <c r="L59" s="200">
        <v>35344.885462516002</v>
      </c>
      <c r="M59" s="200">
        <v>34346.151114619002</v>
      </c>
      <c r="N59" s="200">
        <v>33393.929163232999</v>
      </c>
      <c r="O59" s="200">
        <v>34183.563547215002</v>
      </c>
      <c r="P59" s="200">
        <v>31714.757039436998</v>
      </c>
      <c r="Q59" s="200">
        <v>31991.782169279999</v>
      </c>
      <c r="R59" s="319"/>
      <c r="S59" s="24"/>
      <c r="T59" s="24"/>
      <c r="U59" s="24"/>
      <c r="V59" s="24"/>
      <c r="W59" s="24">
        <f>Q59+Q61+Q63+Q65+Q67+Q69+Q71+Q73+Q75+Q77+Q79+Q81+Q83+Q85+Q87+Q89+Q91+Q97+Q99+Q101+Q103+Q105+Q107</f>
        <v>756826.58349583298</v>
      </c>
      <c r="X59" s="24"/>
    </row>
    <row r="60" spans="2:24" ht="15" customHeight="1">
      <c r="B60" s="184"/>
      <c r="C60" s="1212" t="s">
        <v>793</v>
      </c>
      <c r="D60" s="200">
        <v>1016.3997246289999</v>
      </c>
      <c r="E60" s="200">
        <v>847.53089755400003</v>
      </c>
      <c r="F60" s="200">
        <v>853.30408828100008</v>
      </c>
      <c r="G60" s="200">
        <v>1005.760688084</v>
      </c>
      <c r="H60" s="200">
        <v>870.16197246900003</v>
      </c>
      <c r="I60" s="200">
        <v>669.26404037999998</v>
      </c>
      <c r="J60" s="200">
        <v>715.39096010100002</v>
      </c>
      <c r="K60" s="200">
        <v>724.30649855000001</v>
      </c>
      <c r="L60" s="200">
        <v>756.59006408699997</v>
      </c>
      <c r="M60" s="200">
        <v>817.31848034100005</v>
      </c>
      <c r="N60" s="200">
        <v>819.17308867600002</v>
      </c>
      <c r="O60" s="200">
        <v>815.09667141600005</v>
      </c>
      <c r="P60" s="200">
        <v>848.81628162000004</v>
      </c>
      <c r="Q60" s="200">
        <v>866.13460302500005</v>
      </c>
      <c r="R60" s="319"/>
      <c r="S60" s="24"/>
      <c r="T60" s="24"/>
      <c r="U60" s="24"/>
      <c r="V60" s="24"/>
      <c r="W60" s="24">
        <f>Q60+Q62+Q64+Q66+Q68+Q70+Q72+Q74+Q76+Q78+Q80+Q82+Q84+Q86+Q88+Q90+Q92+Q98+Q100+Q102+Q104+Q106+Q108</f>
        <v>18724.719356996004</v>
      </c>
      <c r="X60" s="24"/>
    </row>
    <row r="61" spans="2:24" ht="15" customHeight="1">
      <c r="B61" s="184" t="s">
        <v>19</v>
      </c>
      <c r="C61" s="1212" t="s">
        <v>622</v>
      </c>
      <c r="D61" s="200">
        <v>1875.9296114919998</v>
      </c>
      <c r="E61" s="200">
        <v>2807.4989057100001</v>
      </c>
      <c r="F61" s="200">
        <v>2648.3677601960003</v>
      </c>
      <c r="G61" s="200">
        <v>2608.6845921139998</v>
      </c>
      <c r="H61" s="200">
        <v>2751.030962887</v>
      </c>
      <c r="I61" s="200">
        <v>2621.8418503490002</v>
      </c>
      <c r="J61" s="200">
        <v>2571.1739806410001</v>
      </c>
      <c r="K61" s="200">
        <v>2579.8719583960001</v>
      </c>
      <c r="L61" s="200">
        <v>2287.5721310129998</v>
      </c>
      <c r="M61" s="200">
        <v>2269.8964409780001</v>
      </c>
      <c r="N61" s="200">
        <v>2114.2833658720001</v>
      </c>
      <c r="O61" s="200">
        <v>2135.751336932</v>
      </c>
      <c r="P61" s="200">
        <v>2154.5574877210001</v>
      </c>
      <c r="Q61" s="200">
        <v>2209.4015111919998</v>
      </c>
      <c r="R61" s="319"/>
    </row>
    <row r="62" spans="2:24" ht="15" customHeight="1">
      <c r="B62" s="184"/>
      <c r="C62" s="1212" t="s">
        <v>793</v>
      </c>
      <c r="D62" s="200">
        <v>91.632703113999995</v>
      </c>
      <c r="E62" s="200">
        <v>135.37337352099999</v>
      </c>
      <c r="F62" s="200">
        <v>169.85986632499998</v>
      </c>
      <c r="G62" s="200">
        <v>176.31756705399999</v>
      </c>
      <c r="H62" s="200">
        <v>184.424213823</v>
      </c>
      <c r="I62" s="200">
        <v>182.952673232</v>
      </c>
      <c r="J62" s="200">
        <v>239.22369738200001</v>
      </c>
      <c r="K62" s="200">
        <v>222.287081473</v>
      </c>
      <c r="L62" s="200">
        <v>185.93952009200001</v>
      </c>
      <c r="M62" s="200">
        <v>203.726772826</v>
      </c>
      <c r="N62" s="200">
        <v>194.87809234400001</v>
      </c>
      <c r="O62" s="200">
        <v>199.42607099899999</v>
      </c>
      <c r="P62" s="200">
        <v>215.11003878700001</v>
      </c>
      <c r="Q62" s="200">
        <v>211.52879455500002</v>
      </c>
      <c r="R62" s="319"/>
    </row>
    <row r="63" spans="2:24" ht="15" customHeight="1">
      <c r="B63" s="184" t="s">
        <v>20</v>
      </c>
      <c r="C63" s="1212" t="s">
        <v>623</v>
      </c>
      <c r="D63" s="200">
        <v>9804.8153724940003</v>
      </c>
      <c r="E63" s="200">
        <v>13531.873088546001</v>
      </c>
      <c r="F63" s="200">
        <v>14651.299410733001</v>
      </c>
      <c r="G63" s="200">
        <v>14658.012468679999</v>
      </c>
      <c r="H63" s="200">
        <v>15928.246249753</v>
      </c>
      <c r="I63" s="200">
        <v>15306.286820919</v>
      </c>
      <c r="J63" s="200">
        <v>14517.797620534</v>
      </c>
      <c r="K63" s="200">
        <v>14704.560129102001</v>
      </c>
      <c r="L63" s="200">
        <v>14828.400121635999</v>
      </c>
      <c r="M63" s="200">
        <v>15465.884391718</v>
      </c>
      <c r="N63" s="200">
        <v>14056.968605041</v>
      </c>
      <c r="O63" s="200">
        <v>13984.910297717999</v>
      </c>
      <c r="P63" s="200">
        <v>13392.486896108001</v>
      </c>
      <c r="Q63" s="200">
        <v>13967.571798921999</v>
      </c>
      <c r="R63" s="319"/>
    </row>
    <row r="64" spans="2:24" ht="15" customHeight="1">
      <c r="B64" s="187"/>
      <c r="C64" s="1212" t="s">
        <v>793</v>
      </c>
      <c r="D64" s="200">
        <v>248.97887816399998</v>
      </c>
      <c r="E64" s="200">
        <v>149.83221672000002</v>
      </c>
      <c r="F64" s="200">
        <v>139.26725517600002</v>
      </c>
      <c r="G64" s="200">
        <v>140.97068981000001</v>
      </c>
      <c r="H64" s="200">
        <v>146.81777710599999</v>
      </c>
      <c r="I64" s="200">
        <v>240.56679831699998</v>
      </c>
      <c r="J64" s="200">
        <v>250.33347798</v>
      </c>
      <c r="K64" s="200">
        <v>249.34999845600001</v>
      </c>
      <c r="L64" s="200">
        <v>303.63776346399999</v>
      </c>
      <c r="M64" s="200">
        <v>294.959867406</v>
      </c>
      <c r="N64" s="200">
        <v>244.026058893</v>
      </c>
      <c r="O64" s="200">
        <v>236.808034902</v>
      </c>
      <c r="P64" s="200">
        <v>226.97203847700001</v>
      </c>
      <c r="Q64" s="200">
        <v>229.08203459800001</v>
      </c>
      <c r="R64" s="855"/>
    </row>
    <row r="65" spans="2:18" ht="15" customHeight="1">
      <c r="B65" s="184" t="s">
        <v>22</v>
      </c>
      <c r="C65" s="1212" t="s">
        <v>624</v>
      </c>
      <c r="D65" s="200">
        <v>102558.64845733601</v>
      </c>
      <c r="E65" s="200">
        <v>91140.555482537995</v>
      </c>
      <c r="F65" s="200">
        <v>90712.614789385989</v>
      </c>
      <c r="G65" s="200">
        <v>95060.117585669999</v>
      </c>
      <c r="H65" s="200">
        <v>94074.850497571999</v>
      </c>
      <c r="I65" s="200">
        <v>98215.821952315004</v>
      </c>
      <c r="J65" s="200">
        <v>95902.966908000002</v>
      </c>
      <c r="K65" s="200">
        <v>94498.279859945993</v>
      </c>
      <c r="L65" s="200">
        <v>94225.304889553998</v>
      </c>
      <c r="M65" s="200">
        <v>94438.142240522007</v>
      </c>
      <c r="N65" s="200">
        <v>91268.522575994008</v>
      </c>
      <c r="O65" s="200">
        <v>94068.368226896011</v>
      </c>
      <c r="P65" s="200">
        <v>95962.316564934998</v>
      </c>
      <c r="Q65" s="200">
        <v>93801.962912763993</v>
      </c>
      <c r="R65" s="319"/>
    </row>
    <row r="66" spans="2:18" ht="15" customHeight="1">
      <c r="B66" s="184"/>
      <c r="C66" s="1212" t="s">
        <v>793</v>
      </c>
      <c r="D66" s="200">
        <v>4250.8771785370009</v>
      </c>
      <c r="E66" s="200">
        <v>3980.4156890849999</v>
      </c>
      <c r="F66" s="200">
        <v>2938.3945246590001</v>
      </c>
      <c r="G66" s="200">
        <v>3089.7138140340003</v>
      </c>
      <c r="H66" s="200">
        <v>2525.8225876900001</v>
      </c>
      <c r="I66" s="200">
        <v>2332.9408231789998</v>
      </c>
      <c r="J66" s="200">
        <v>2443.4033890639998</v>
      </c>
      <c r="K66" s="200">
        <v>2417.2304478679998</v>
      </c>
      <c r="L66" s="200">
        <v>2305.8716217619999</v>
      </c>
      <c r="M66" s="200">
        <v>2341.7926669119997</v>
      </c>
      <c r="N66" s="200">
        <v>2679.5456358240003</v>
      </c>
      <c r="O66" s="200">
        <v>2187.29253432</v>
      </c>
      <c r="P66" s="200">
        <v>2181.2909361649999</v>
      </c>
      <c r="Q66" s="200">
        <v>2089.6443608210002</v>
      </c>
      <c r="R66" s="319"/>
    </row>
    <row r="67" spans="2:18" ht="15" customHeight="1">
      <c r="B67" s="184" t="s">
        <v>23</v>
      </c>
      <c r="C67" s="1212" t="s">
        <v>625</v>
      </c>
      <c r="D67" s="200">
        <v>13334.775866153999</v>
      </c>
      <c r="E67" s="200">
        <v>10496.465835262001</v>
      </c>
      <c r="F67" s="200">
        <v>10498.988312911</v>
      </c>
      <c r="G67" s="200">
        <v>10892.492963375</v>
      </c>
      <c r="H67" s="200">
        <v>11066.530606158</v>
      </c>
      <c r="I67" s="200">
        <v>11080.409180969</v>
      </c>
      <c r="J67" s="200">
        <v>10747.770102487</v>
      </c>
      <c r="K67" s="200">
        <v>10770.993628276001</v>
      </c>
      <c r="L67" s="200">
        <v>10216.14639591</v>
      </c>
      <c r="M67" s="200">
        <v>10106.827778307999</v>
      </c>
      <c r="N67" s="200">
        <v>9677.9776249749993</v>
      </c>
      <c r="O67" s="200">
        <v>9931.3911266619998</v>
      </c>
      <c r="P67" s="200">
        <v>10303.044699778999</v>
      </c>
      <c r="Q67" s="200">
        <v>10506.171356103001</v>
      </c>
      <c r="R67" s="319"/>
    </row>
    <row r="68" spans="2:18" ht="15" customHeight="1">
      <c r="B68" s="184"/>
      <c r="C68" s="1212" t="s">
        <v>793</v>
      </c>
      <c r="D68" s="200">
        <v>129.39794579299999</v>
      </c>
      <c r="E68" s="200">
        <v>67.467637624999995</v>
      </c>
      <c r="F68" s="200">
        <v>70.462407248000005</v>
      </c>
      <c r="G68" s="200">
        <v>72.775401123999998</v>
      </c>
      <c r="H68" s="200">
        <v>74.345357898000003</v>
      </c>
      <c r="I68" s="200">
        <v>66.607327514000005</v>
      </c>
      <c r="J68" s="200">
        <v>63.050327320000001</v>
      </c>
      <c r="K68" s="200">
        <v>63.165439417999998</v>
      </c>
      <c r="L68" s="200">
        <v>67.334284456999995</v>
      </c>
      <c r="M68" s="200">
        <v>66.747735120000002</v>
      </c>
      <c r="N68" s="200">
        <v>64.770144879</v>
      </c>
      <c r="O68" s="200">
        <v>12.594711447</v>
      </c>
      <c r="P68" s="200">
        <v>14.025543952</v>
      </c>
      <c r="Q68" s="200">
        <v>13.987888947</v>
      </c>
      <c r="R68" s="319"/>
    </row>
    <row r="69" spans="2:18" ht="15" customHeight="1">
      <c r="B69" s="184" t="s">
        <v>24</v>
      </c>
      <c r="C69" s="1212" t="s">
        <v>578</v>
      </c>
      <c r="D69" s="200">
        <v>38985.870683169996</v>
      </c>
      <c r="E69" s="200">
        <v>42122.890848866002</v>
      </c>
      <c r="F69" s="200">
        <v>43026.740536910002</v>
      </c>
      <c r="G69" s="200">
        <v>43476.349095047</v>
      </c>
      <c r="H69" s="200">
        <v>43598.678628606001</v>
      </c>
      <c r="I69" s="200">
        <v>44281.342817725003</v>
      </c>
      <c r="J69" s="200">
        <v>42006.933271743997</v>
      </c>
      <c r="K69" s="200">
        <v>44294.074266814001</v>
      </c>
      <c r="L69" s="200">
        <v>46005.431521376995</v>
      </c>
      <c r="M69" s="200">
        <v>46167.056191969001</v>
      </c>
      <c r="N69" s="200">
        <v>42806.197794862004</v>
      </c>
      <c r="O69" s="200">
        <v>45046.269073836003</v>
      </c>
      <c r="P69" s="200">
        <v>43943.844497575003</v>
      </c>
      <c r="Q69" s="200">
        <v>44800.662786839996</v>
      </c>
      <c r="R69" s="319"/>
    </row>
    <row r="70" spans="2:18" ht="15" customHeight="1">
      <c r="B70" s="187"/>
      <c r="C70" s="1212" t="s">
        <v>793</v>
      </c>
      <c r="D70" s="200">
        <v>2272.2414031970002</v>
      </c>
      <c r="E70" s="200">
        <v>2691.8362575239998</v>
      </c>
      <c r="F70" s="200">
        <v>2492.99509984</v>
      </c>
      <c r="G70" s="200">
        <v>2492.2020777319999</v>
      </c>
      <c r="H70" s="200">
        <v>2672.4611657400001</v>
      </c>
      <c r="I70" s="200">
        <v>2012.2315267710001</v>
      </c>
      <c r="J70" s="200">
        <v>2054.9313106160002</v>
      </c>
      <c r="K70" s="200">
        <v>2084.9157552689999</v>
      </c>
      <c r="L70" s="200">
        <v>2206.3463236729999</v>
      </c>
      <c r="M70" s="200">
        <v>2280.1681798090003</v>
      </c>
      <c r="N70" s="200">
        <v>2097.6506276689997</v>
      </c>
      <c r="O70" s="200">
        <v>2138.7973084260002</v>
      </c>
      <c r="P70" s="200">
        <v>2236.665340387</v>
      </c>
      <c r="Q70" s="200">
        <v>2164.312054002</v>
      </c>
      <c r="R70" s="319"/>
    </row>
    <row r="71" spans="2:18" ht="15" customHeight="1">
      <c r="B71" s="184" t="s">
        <v>25</v>
      </c>
      <c r="C71" s="1212" t="s">
        <v>626</v>
      </c>
      <c r="D71" s="200">
        <v>87472.729398273004</v>
      </c>
      <c r="E71" s="200">
        <v>97806.509500187996</v>
      </c>
      <c r="F71" s="200">
        <v>99081.900004093011</v>
      </c>
      <c r="G71" s="200">
        <v>98438.803911788011</v>
      </c>
      <c r="H71" s="200">
        <v>97689.803517089997</v>
      </c>
      <c r="I71" s="200">
        <v>97104.060819470993</v>
      </c>
      <c r="J71" s="200">
        <v>93560.146560335997</v>
      </c>
      <c r="K71" s="200">
        <v>95581.002448809013</v>
      </c>
      <c r="L71" s="200">
        <v>97746.512614225998</v>
      </c>
      <c r="M71" s="200">
        <v>97944.659075079006</v>
      </c>
      <c r="N71" s="200">
        <v>90919.964396448006</v>
      </c>
      <c r="O71" s="200">
        <v>93753.014022418996</v>
      </c>
      <c r="P71" s="200">
        <v>95105.379983551</v>
      </c>
      <c r="Q71" s="200">
        <v>96447.222734429</v>
      </c>
      <c r="R71" s="319"/>
    </row>
    <row r="72" spans="2:18" ht="15" customHeight="1">
      <c r="B72" s="184"/>
      <c r="C72" s="1212" t="s">
        <v>793</v>
      </c>
      <c r="D72" s="200">
        <v>3686.0221801489997</v>
      </c>
      <c r="E72" s="200">
        <v>4901.3518003720001</v>
      </c>
      <c r="F72" s="200">
        <v>4882.884607688</v>
      </c>
      <c r="G72" s="200">
        <v>4827.7136317410004</v>
      </c>
      <c r="H72" s="200">
        <v>4942.7224444379999</v>
      </c>
      <c r="I72" s="200">
        <v>4084.776323995</v>
      </c>
      <c r="J72" s="200">
        <v>4293.099738504</v>
      </c>
      <c r="K72" s="200">
        <v>4487.1371433839995</v>
      </c>
      <c r="L72" s="200">
        <v>4792.7596590550002</v>
      </c>
      <c r="M72" s="200">
        <v>4780.6163668520003</v>
      </c>
      <c r="N72" s="200">
        <v>4604.5728442689997</v>
      </c>
      <c r="O72" s="200">
        <v>4538.5015980070002</v>
      </c>
      <c r="P72" s="200">
        <v>5110.953299584</v>
      </c>
      <c r="Q72" s="200">
        <v>4990.5236054760007</v>
      </c>
      <c r="R72" s="836"/>
    </row>
    <row r="73" spans="2:18" s="49" customFormat="1" ht="24" customHeight="1">
      <c r="B73" s="184" t="s">
        <v>26</v>
      </c>
      <c r="C73" s="1212" t="s">
        <v>627</v>
      </c>
      <c r="D73" s="200">
        <v>24517.185827765999</v>
      </c>
      <c r="E73" s="200">
        <v>28214.262756142001</v>
      </c>
      <c r="F73" s="200">
        <v>26924.029572141</v>
      </c>
      <c r="G73" s="200">
        <v>27120.826311553999</v>
      </c>
      <c r="H73" s="200">
        <v>27491.563275638997</v>
      </c>
      <c r="I73" s="200">
        <v>27827.500587062001</v>
      </c>
      <c r="J73" s="200">
        <v>28150.139734709999</v>
      </c>
      <c r="K73" s="200">
        <v>28125.49630318</v>
      </c>
      <c r="L73" s="200">
        <v>28206.893830200999</v>
      </c>
      <c r="M73" s="200">
        <v>28642.884440674999</v>
      </c>
      <c r="N73" s="200">
        <v>23253.367871991999</v>
      </c>
      <c r="O73" s="200">
        <v>23617.623347815999</v>
      </c>
      <c r="P73" s="200">
        <v>23598.468929494</v>
      </c>
      <c r="Q73" s="200">
        <v>23743.339584349</v>
      </c>
      <c r="R73" s="836"/>
    </row>
    <row r="74" spans="2:18" ht="15" customHeight="1">
      <c r="B74" s="184"/>
      <c r="C74" s="1212" t="s">
        <v>793</v>
      </c>
      <c r="D74" s="200">
        <v>2064.5472658429999</v>
      </c>
      <c r="E74" s="200">
        <v>2280.7346042199997</v>
      </c>
      <c r="F74" s="200">
        <v>1833.60521417</v>
      </c>
      <c r="G74" s="200">
        <v>1945.6140917530001</v>
      </c>
      <c r="H74" s="200">
        <v>1976.596316744</v>
      </c>
      <c r="I74" s="200">
        <v>1861.5657491069999</v>
      </c>
      <c r="J74" s="200">
        <v>1888.3487164809999</v>
      </c>
      <c r="K74" s="200">
        <v>1876.3997431539999</v>
      </c>
      <c r="L74" s="200">
        <v>1780.8936787289999</v>
      </c>
      <c r="M74" s="200">
        <v>1788.087386118</v>
      </c>
      <c r="N74" s="200">
        <v>926.48592399199993</v>
      </c>
      <c r="O74" s="200">
        <v>926.95242566799993</v>
      </c>
      <c r="P74" s="200">
        <v>973.80812964300003</v>
      </c>
      <c r="Q74" s="200">
        <v>939.73892398699991</v>
      </c>
      <c r="R74" s="836"/>
    </row>
    <row r="75" spans="2:18" ht="22.8">
      <c r="B75" s="184" t="s">
        <v>27</v>
      </c>
      <c r="C75" s="1212" t="s">
        <v>628</v>
      </c>
      <c r="D75" s="200">
        <v>20014.914888030999</v>
      </c>
      <c r="E75" s="200">
        <v>20222.634428639001</v>
      </c>
      <c r="F75" s="200">
        <v>21276.869067208998</v>
      </c>
      <c r="G75" s="200">
        <v>20930.219245302</v>
      </c>
      <c r="H75" s="200">
        <v>21018.053080326001</v>
      </c>
      <c r="I75" s="200">
        <v>21859.977750267</v>
      </c>
      <c r="J75" s="200">
        <v>21030.804580492997</v>
      </c>
      <c r="K75" s="200">
        <v>22294.215332943</v>
      </c>
      <c r="L75" s="200">
        <v>22316.047653715999</v>
      </c>
      <c r="M75" s="200">
        <v>24087.25867255</v>
      </c>
      <c r="N75" s="200">
        <v>21844.484734078</v>
      </c>
      <c r="O75" s="200">
        <v>22630.643452052002</v>
      </c>
      <c r="P75" s="200">
        <v>22617.356916711</v>
      </c>
      <c r="Q75" s="200">
        <v>22825.172138303002</v>
      </c>
      <c r="R75" s="836"/>
    </row>
    <row r="76" spans="2:18" ht="15" customHeight="1">
      <c r="B76" s="184"/>
      <c r="C76" s="1212" t="s">
        <v>793</v>
      </c>
      <c r="D76" s="200">
        <v>537.16482276700003</v>
      </c>
      <c r="E76" s="200">
        <v>956.84231350000005</v>
      </c>
      <c r="F76" s="200">
        <v>903.06160465900007</v>
      </c>
      <c r="G76" s="200">
        <v>933.34021582900004</v>
      </c>
      <c r="H76" s="200">
        <v>976.46586198399996</v>
      </c>
      <c r="I76" s="200">
        <v>658.23320456900001</v>
      </c>
      <c r="J76" s="200">
        <v>737.77481643600004</v>
      </c>
      <c r="K76" s="200">
        <v>714.77188787799992</v>
      </c>
      <c r="L76" s="200">
        <v>758.40730512699997</v>
      </c>
      <c r="M76" s="200">
        <v>797.189746904</v>
      </c>
      <c r="N76" s="200">
        <v>706.97371598500001</v>
      </c>
      <c r="O76" s="200">
        <v>689.32909019299996</v>
      </c>
      <c r="P76" s="200">
        <v>658.11849005299996</v>
      </c>
      <c r="Q76" s="200">
        <v>644.32569154800001</v>
      </c>
      <c r="R76" s="836"/>
    </row>
    <row r="77" spans="2:18" ht="15" customHeight="1">
      <c r="B77" s="184" t="s">
        <v>28</v>
      </c>
      <c r="C77" s="1212" t="s">
        <v>629</v>
      </c>
      <c r="D77" s="200">
        <v>42842.929148357995</v>
      </c>
      <c r="E77" s="200">
        <v>43851.486436314997</v>
      </c>
      <c r="F77" s="200">
        <v>43441.107347524005</v>
      </c>
      <c r="G77" s="200">
        <v>44051.190633897997</v>
      </c>
      <c r="H77" s="200">
        <v>45332.433144192997</v>
      </c>
      <c r="I77" s="200">
        <v>49509.444149982002</v>
      </c>
      <c r="J77" s="200">
        <v>47512.210478515</v>
      </c>
      <c r="K77" s="200">
        <v>47697.590669839003</v>
      </c>
      <c r="L77" s="200">
        <v>50797.625171964995</v>
      </c>
      <c r="M77" s="200">
        <v>50657.869784081995</v>
      </c>
      <c r="N77" s="200">
        <v>48920.469183031004</v>
      </c>
      <c r="O77" s="200">
        <v>50331.255395307002</v>
      </c>
      <c r="P77" s="200">
        <v>51094.718271348</v>
      </c>
      <c r="Q77" s="200">
        <v>53072.196578487994</v>
      </c>
      <c r="R77" s="836"/>
    </row>
    <row r="78" spans="2:18" ht="15" customHeight="1">
      <c r="B78" s="184"/>
      <c r="C78" s="1212" t="s">
        <v>793</v>
      </c>
      <c r="D78" s="200">
        <v>191.068648422</v>
      </c>
      <c r="E78" s="200">
        <v>487.19565221399995</v>
      </c>
      <c r="F78" s="200">
        <v>482.46756794100003</v>
      </c>
      <c r="G78" s="200">
        <v>492.42804631600001</v>
      </c>
      <c r="H78" s="200">
        <v>586.85226597299993</v>
      </c>
      <c r="I78" s="200">
        <v>496.11833866699999</v>
      </c>
      <c r="J78" s="200">
        <v>482.29255707099998</v>
      </c>
      <c r="K78" s="200">
        <v>508.46308509100004</v>
      </c>
      <c r="L78" s="200">
        <v>517.74582419600006</v>
      </c>
      <c r="M78" s="200">
        <v>470.76474825300005</v>
      </c>
      <c r="N78" s="200">
        <v>264.501767965</v>
      </c>
      <c r="O78" s="200">
        <v>279.184562336</v>
      </c>
      <c r="P78" s="200">
        <v>279.11560604499999</v>
      </c>
      <c r="Q78" s="200">
        <v>305.717239699</v>
      </c>
      <c r="R78" s="836"/>
    </row>
    <row r="79" spans="2:18" ht="24" customHeight="1">
      <c r="B79" s="184" t="s">
        <v>119</v>
      </c>
      <c r="C79" s="1212" t="s">
        <v>630</v>
      </c>
      <c r="D79" s="200">
        <v>33664.373735101995</v>
      </c>
      <c r="E79" s="200">
        <v>38636.964982516998</v>
      </c>
      <c r="F79" s="200">
        <v>39621.280775125</v>
      </c>
      <c r="G79" s="200">
        <v>39514.651345297003</v>
      </c>
      <c r="H79" s="200">
        <v>40508.988706403004</v>
      </c>
      <c r="I79" s="200">
        <v>40856.078871707003</v>
      </c>
      <c r="J79" s="200">
        <v>40686.053931766</v>
      </c>
      <c r="K79" s="200">
        <v>40675.505360185001</v>
      </c>
      <c r="L79" s="200">
        <v>42440.460494219995</v>
      </c>
      <c r="M79" s="200">
        <v>41774.015711937005</v>
      </c>
      <c r="N79" s="200">
        <v>39261.807714996998</v>
      </c>
      <c r="O79" s="200">
        <v>40769.497938795001</v>
      </c>
      <c r="P79" s="200">
        <v>43225.568354571005</v>
      </c>
      <c r="Q79" s="200">
        <v>43110.722631930999</v>
      </c>
      <c r="R79" s="836"/>
    </row>
    <row r="80" spans="2:18" ht="15" customHeight="1">
      <c r="B80" s="184"/>
      <c r="C80" s="1212" t="s">
        <v>793</v>
      </c>
      <c r="D80" s="200">
        <v>1202.953359204</v>
      </c>
      <c r="E80" s="200">
        <v>1533.3527785580002</v>
      </c>
      <c r="F80" s="200">
        <v>1257.867937983</v>
      </c>
      <c r="G80" s="200">
        <v>1323.778941435</v>
      </c>
      <c r="H80" s="200">
        <v>1339.1320048079999</v>
      </c>
      <c r="I80" s="200">
        <v>1044.4563357960001</v>
      </c>
      <c r="J80" s="200">
        <v>1048.540331876</v>
      </c>
      <c r="K80" s="200">
        <v>1048.4355908979999</v>
      </c>
      <c r="L80" s="200">
        <v>1086.3267913879999</v>
      </c>
      <c r="M80" s="200">
        <v>1108.332991302</v>
      </c>
      <c r="N80" s="200">
        <v>1068.9215714459999</v>
      </c>
      <c r="O80" s="200">
        <v>1045.675008617</v>
      </c>
      <c r="P80" s="200">
        <v>1250.220758703</v>
      </c>
      <c r="Q80" s="200">
        <v>1255.6806920659999</v>
      </c>
      <c r="R80" s="836"/>
    </row>
    <row r="81" spans="2:18" ht="24" customHeight="1">
      <c r="B81" s="184" t="s">
        <v>81</v>
      </c>
      <c r="C81" s="1212" t="s">
        <v>631</v>
      </c>
      <c r="D81" s="200">
        <v>2478.6225268809999</v>
      </c>
      <c r="E81" s="200">
        <v>1297.6555761789998</v>
      </c>
      <c r="F81" s="200">
        <v>1225.1745210399999</v>
      </c>
      <c r="G81" s="200">
        <v>1666.6009412850001</v>
      </c>
      <c r="H81" s="200">
        <v>1574.682466858</v>
      </c>
      <c r="I81" s="200">
        <v>2003.6571431990001</v>
      </c>
      <c r="J81" s="200">
        <v>1934.6561625649999</v>
      </c>
      <c r="K81" s="200">
        <v>1815.4415546600001</v>
      </c>
      <c r="L81" s="200">
        <v>1697.10419043</v>
      </c>
      <c r="M81" s="200">
        <v>1622.1291663760001</v>
      </c>
      <c r="N81" s="200">
        <v>1561.273737475</v>
      </c>
      <c r="O81" s="200">
        <v>1642.280034123</v>
      </c>
      <c r="P81" s="200">
        <v>1481.705934006</v>
      </c>
      <c r="Q81" s="200">
        <v>1409.7029408559999</v>
      </c>
      <c r="R81" s="836"/>
    </row>
    <row r="82" spans="2:18" ht="15" customHeight="1">
      <c r="B82" s="184"/>
      <c r="C82" s="1212" t="s">
        <v>793</v>
      </c>
      <c r="D82" s="200">
        <v>0.154527841</v>
      </c>
      <c r="E82" s="200">
        <v>6.8545424700000002</v>
      </c>
      <c r="F82" s="200">
        <v>0.21895593000000002</v>
      </c>
      <c r="G82" s="200">
        <v>0.219707709</v>
      </c>
      <c r="H82" s="200">
        <v>0.20407119199999998</v>
      </c>
      <c r="I82" s="200">
        <v>7.6345655999999998E-2</v>
      </c>
      <c r="J82" s="200">
        <v>0.27465013199999999</v>
      </c>
      <c r="K82" s="200">
        <v>0.27465013199999999</v>
      </c>
      <c r="L82" s="200">
        <v>0.37131977799999999</v>
      </c>
      <c r="M82" s="200">
        <v>0.36346092499999999</v>
      </c>
      <c r="N82" s="200">
        <v>0.37277299699999999</v>
      </c>
      <c r="O82" s="200">
        <v>0.35951192600000004</v>
      </c>
      <c r="P82" s="200">
        <v>0.36805649499999998</v>
      </c>
      <c r="Q82" s="200">
        <v>0.19886300200000001</v>
      </c>
      <c r="R82" s="836"/>
    </row>
    <row r="83" spans="2:18" ht="15" customHeight="1">
      <c r="B83" s="184" t="s">
        <v>82</v>
      </c>
      <c r="C83" s="1212" t="s">
        <v>632</v>
      </c>
      <c r="D83" s="200">
        <v>3539.5735892049997</v>
      </c>
      <c r="E83" s="200">
        <v>4901.5443557199997</v>
      </c>
      <c r="F83" s="200">
        <v>4895.7968165789998</v>
      </c>
      <c r="G83" s="200">
        <v>4909.9907061459999</v>
      </c>
      <c r="H83" s="200">
        <v>4961.3374294810001</v>
      </c>
      <c r="I83" s="200">
        <v>5192.1846622760004</v>
      </c>
      <c r="J83" s="200">
        <v>5138.1857538169997</v>
      </c>
      <c r="K83" s="200">
        <v>5105.4017058250001</v>
      </c>
      <c r="L83" s="200">
        <v>5228.7772995720006</v>
      </c>
      <c r="M83" s="200">
        <v>5492.3779200170002</v>
      </c>
      <c r="N83" s="200">
        <v>4834.1462719709998</v>
      </c>
      <c r="O83" s="200">
        <v>4847.6096130730002</v>
      </c>
      <c r="P83" s="200">
        <v>4903.9693337499994</v>
      </c>
      <c r="Q83" s="200">
        <v>4941.6588375760002</v>
      </c>
      <c r="R83" s="836"/>
    </row>
    <row r="84" spans="2:18" ht="15" customHeight="1">
      <c r="B84" s="184"/>
      <c r="C84" s="1212" t="s">
        <v>793</v>
      </c>
      <c r="D84" s="200">
        <v>39.061290427000003</v>
      </c>
      <c r="E84" s="200">
        <v>56.759231716000002</v>
      </c>
      <c r="F84" s="200">
        <v>52.052294407000005</v>
      </c>
      <c r="G84" s="200">
        <v>47.808792034</v>
      </c>
      <c r="H84" s="200">
        <v>24.991862025</v>
      </c>
      <c r="I84" s="200">
        <v>27.856465646</v>
      </c>
      <c r="J84" s="200">
        <v>37.155334273000001</v>
      </c>
      <c r="K84" s="200">
        <v>37.856540051000003</v>
      </c>
      <c r="L84" s="200">
        <v>53.330886618000001</v>
      </c>
      <c r="M84" s="200">
        <v>77.31884308299999</v>
      </c>
      <c r="N84" s="200">
        <v>60.437932296999996</v>
      </c>
      <c r="O84" s="200">
        <v>60.387329419000004</v>
      </c>
      <c r="P84" s="200">
        <v>59.245219031999994</v>
      </c>
      <c r="Q84" s="200">
        <v>46.413883171000002</v>
      </c>
      <c r="R84" s="836"/>
    </row>
    <row r="85" spans="2:18" ht="15" customHeight="1">
      <c r="B85" s="184" t="s">
        <v>83</v>
      </c>
      <c r="C85" s="1212" t="s">
        <v>633</v>
      </c>
      <c r="D85" s="200">
        <v>3780.9513933839999</v>
      </c>
      <c r="E85" s="200">
        <v>4037.9108090220002</v>
      </c>
      <c r="F85" s="200">
        <v>4059.4005007979999</v>
      </c>
      <c r="G85" s="200">
        <v>3984.4548738580002</v>
      </c>
      <c r="H85" s="200">
        <v>4016.8072341320003</v>
      </c>
      <c r="I85" s="200">
        <v>4609.4243997039994</v>
      </c>
      <c r="J85" s="200">
        <v>4565.531254515</v>
      </c>
      <c r="K85" s="200">
        <v>4615.3120684629994</v>
      </c>
      <c r="L85" s="200">
        <v>4706.634979118</v>
      </c>
      <c r="M85" s="200">
        <v>4799.2518278589996</v>
      </c>
      <c r="N85" s="200">
        <v>4626.471355357</v>
      </c>
      <c r="O85" s="200">
        <v>4673.1455794659996</v>
      </c>
      <c r="P85" s="200">
        <v>4649.8539078849999</v>
      </c>
      <c r="Q85" s="200">
        <v>4670.7927078600005</v>
      </c>
      <c r="R85" s="836"/>
    </row>
    <row r="86" spans="2:18" ht="15" customHeight="1">
      <c r="B86" s="184"/>
      <c r="C86" s="1212" t="s">
        <v>793</v>
      </c>
      <c r="D86" s="200">
        <v>60.309802796999996</v>
      </c>
      <c r="E86" s="200">
        <v>33.443705213999998</v>
      </c>
      <c r="F86" s="200">
        <v>34.685939931</v>
      </c>
      <c r="G86" s="200">
        <v>36.898919020000001</v>
      </c>
      <c r="H86" s="200">
        <v>41.638299144000001</v>
      </c>
      <c r="I86" s="200">
        <v>87.416432076999996</v>
      </c>
      <c r="J86" s="200">
        <v>84.168632582000001</v>
      </c>
      <c r="K86" s="200">
        <v>84.617149159000007</v>
      </c>
      <c r="L86" s="200">
        <v>85.283053967000001</v>
      </c>
      <c r="M86" s="200">
        <v>85.483299014000011</v>
      </c>
      <c r="N86" s="200">
        <v>84.431777670000002</v>
      </c>
      <c r="O86" s="200">
        <v>84.559570833000009</v>
      </c>
      <c r="P86" s="200">
        <v>84.065947789000006</v>
      </c>
      <c r="Q86" s="200">
        <v>83.078416872999995</v>
      </c>
      <c r="R86" s="836"/>
    </row>
    <row r="87" spans="2:18" ht="24" customHeight="1">
      <c r="B87" s="184" t="s">
        <v>84</v>
      </c>
      <c r="C87" s="1212" t="s">
        <v>634</v>
      </c>
      <c r="D87" s="200">
        <v>9175.9514708139995</v>
      </c>
      <c r="E87" s="200">
        <v>10483.404380148</v>
      </c>
      <c r="F87" s="200">
        <v>10692.145388346</v>
      </c>
      <c r="G87" s="200">
        <v>10455.151935319</v>
      </c>
      <c r="H87" s="200">
        <v>10454.035197368999</v>
      </c>
      <c r="I87" s="200">
        <v>10687.082061145</v>
      </c>
      <c r="J87" s="200">
        <v>10549.232835360001</v>
      </c>
      <c r="K87" s="200">
        <v>10659.947500123999</v>
      </c>
      <c r="L87" s="200">
        <v>10931.915868292001</v>
      </c>
      <c r="M87" s="200">
        <v>11504.290257572</v>
      </c>
      <c r="N87" s="200">
        <v>11249.918418450001</v>
      </c>
      <c r="O87" s="874">
        <v>11532.513592679999</v>
      </c>
      <c r="P87" s="874">
        <v>10724.779314907999</v>
      </c>
      <c r="Q87" s="874">
        <v>10591.166324103</v>
      </c>
      <c r="R87" s="836"/>
    </row>
    <row r="88" spans="2:18" ht="15" customHeight="1">
      <c r="B88" s="184"/>
      <c r="C88" s="1212" t="s">
        <v>793</v>
      </c>
      <c r="D88" s="200">
        <v>229.90863938699999</v>
      </c>
      <c r="E88" s="200">
        <v>420.83437283699999</v>
      </c>
      <c r="F88" s="200">
        <v>358.861058168</v>
      </c>
      <c r="G88" s="200">
        <v>366.80760649499996</v>
      </c>
      <c r="H88" s="200">
        <v>340.57976320299997</v>
      </c>
      <c r="I88" s="200">
        <v>352.67121510999999</v>
      </c>
      <c r="J88" s="874">
        <v>364.58445583399998</v>
      </c>
      <c r="K88" s="874">
        <v>372.34359274500002</v>
      </c>
      <c r="L88" s="874">
        <v>377.21717075599997</v>
      </c>
      <c r="M88" s="874">
        <v>383.434834104</v>
      </c>
      <c r="N88" s="874">
        <v>349.974285474</v>
      </c>
      <c r="O88" s="874">
        <v>397.49932779</v>
      </c>
      <c r="P88" s="874">
        <v>393.71423776</v>
      </c>
      <c r="Q88" s="874">
        <v>378.77872310800001</v>
      </c>
      <c r="R88" s="836"/>
    </row>
    <row r="89" spans="2:18" ht="22.8">
      <c r="B89" s="184" t="s">
        <v>85</v>
      </c>
      <c r="C89" s="1212" t="s">
        <v>635</v>
      </c>
      <c r="D89" s="200">
        <v>1740.6906530680001</v>
      </c>
      <c r="E89" s="200">
        <v>1832.794906931</v>
      </c>
      <c r="F89" s="200">
        <v>1861.3524172279999</v>
      </c>
      <c r="G89" s="200">
        <v>1871.670826458</v>
      </c>
      <c r="H89" s="874">
        <v>1889.8741374860001</v>
      </c>
      <c r="I89" s="874">
        <v>1895.372469249</v>
      </c>
      <c r="J89" s="874">
        <v>1895.9750434929999</v>
      </c>
      <c r="K89" s="874">
        <v>1893.363077359</v>
      </c>
      <c r="L89" s="874">
        <v>1903.4770072229999</v>
      </c>
      <c r="M89" s="874">
        <v>1901.801829642</v>
      </c>
      <c r="N89" s="874">
        <v>1904.0745734970001</v>
      </c>
      <c r="O89" s="874">
        <v>1907.717553036</v>
      </c>
      <c r="P89" s="874">
        <v>1906.897937143</v>
      </c>
      <c r="Q89" s="874">
        <v>1897.2633116470001</v>
      </c>
      <c r="R89" s="836"/>
    </row>
    <row r="90" spans="2:18" ht="15" customHeight="1">
      <c r="B90" s="184"/>
      <c r="C90" s="1212" t="s">
        <v>793</v>
      </c>
      <c r="D90" s="200">
        <v>18.409418537000001</v>
      </c>
      <c r="E90" s="200">
        <v>24.440038978</v>
      </c>
      <c r="F90" s="874">
        <v>23.297949951</v>
      </c>
      <c r="G90" s="874">
        <v>20.870424566000001</v>
      </c>
      <c r="H90" s="874">
        <v>20.098989601</v>
      </c>
      <c r="I90" s="874">
        <v>20.359155297999997</v>
      </c>
      <c r="J90" s="874">
        <v>19.381750987</v>
      </c>
      <c r="K90" s="874">
        <v>20.023831844</v>
      </c>
      <c r="L90" s="874">
        <v>21.203739850999998</v>
      </c>
      <c r="M90" s="874">
        <v>22.180956868000003</v>
      </c>
      <c r="N90" s="874">
        <v>22.809576988</v>
      </c>
      <c r="O90" s="874">
        <v>24.334568214000001</v>
      </c>
      <c r="P90" s="874">
        <v>24.326209637000002</v>
      </c>
      <c r="Q90" s="874">
        <v>23.896129779000002</v>
      </c>
      <c r="R90" s="836"/>
    </row>
    <row r="91" spans="2:18" ht="24" customHeight="1">
      <c r="B91" s="184" t="s">
        <v>86</v>
      </c>
      <c r="C91" s="1212" t="s">
        <v>636</v>
      </c>
      <c r="D91" s="200">
        <v>0.73437140000000001</v>
      </c>
      <c r="E91" s="874">
        <v>0.77315253500000003</v>
      </c>
      <c r="F91" s="874">
        <v>0.76993556699999999</v>
      </c>
      <c r="G91" s="874">
        <v>0.62070671799999999</v>
      </c>
      <c r="H91" s="874">
        <v>0.61903696900000005</v>
      </c>
      <c r="I91" s="874">
        <v>0.61732035500000004</v>
      </c>
      <c r="J91" s="874">
        <v>0.31991827</v>
      </c>
      <c r="K91" s="874">
        <v>0.320665386</v>
      </c>
      <c r="L91" s="874">
        <v>0.60083435399999996</v>
      </c>
      <c r="M91" s="874">
        <v>0.59854742500000002</v>
      </c>
      <c r="N91" s="874">
        <v>0.59464246099999996</v>
      </c>
      <c r="O91" s="874">
        <v>0.32294136400000001</v>
      </c>
      <c r="P91" s="874">
        <v>1.0099363509999999</v>
      </c>
      <c r="Q91" s="874">
        <v>0</v>
      </c>
      <c r="R91" s="836"/>
    </row>
    <row r="92" spans="2:18" ht="15" customHeight="1">
      <c r="B92" s="184"/>
      <c r="C92" s="1212" t="s">
        <v>793</v>
      </c>
      <c r="D92" s="200">
        <v>0</v>
      </c>
      <c r="E92" s="874">
        <v>0</v>
      </c>
      <c r="F92" s="874">
        <v>0</v>
      </c>
      <c r="G92" s="874">
        <v>0</v>
      </c>
      <c r="H92" s="874">
        <v>0</v>
      </c>
      <c r="I92" s="874">
        <v>0</v>
      </c>
      <c r="J92" s="874">
        <v>0</v>
      </c>
      <c r="K92" s="874">
        <v>0</v>
      </c>
      <c r="L92" s="874">
        <v>0</v>
      </c>
      <c r="M92" s="874">
        <v>0</v>
      </c>
      <c r="N92" s="874">
        <v>0</v>
      </c>
      <c r="O92" s="874">
        <v>0</v>
      </c>
      <c r="P92" s="874">
        <v>0</v>
      </c>
      <c r="Q92" s="874">
        <v>0</v>
      </c>
      <c r="R92" s="836"/>
    </row>
    <row r="93" spans="2:18" ht="22.8">
      <c r="B93" s="184" t="s">
        <v>87</v>
      </c>
      <c r="C93" s="1014" t="s">
        <v>637</v>
      </c>
      <c r="D93" s="200">
        <v>359.18786653199999</v>
      </c>
      <c r="E93" s="874">
        <v>0</v>
      </c>
      <c r="F93" s="874">
        <v>0</v>
      </c>
      <c r="G93" s="874">
        <v>0</v>
      </c>
      <c r="H93" s="874">
        <v>0</v>
      </c>
      <c r="I93" s="874">
        <v>0</v>
      </c>
      <c r="J93" s="874">
        <v>0</v>
      </c>
      <c r="K93" s="874">
        <v>0</v>
      </c>
      <c r="L93" s="874">
        <v>0</v>
      </c>
      <c r="M93" s="874">
        <v>0</v>
      </c>
      <c r="N93" s="874">
        <v>0</v>
      </c>
      <c r="O93" s="874">
        <v>0</v>
      </c>
      <c r="P93" s="874">
        <v>0</v>
      </c>
      <c r="Q93" s="874">
        <v>0</v>
      </c>
      <c r="R93" s="836"/>
    </row>
    <row r="94" spans="2:18" ht="15" customHeight="1">
      <c r="B94" s="184"/>
      <c r="C94" s="1212" t="s">
        <v>793</v>
      </c>
      <c r="D94" s="200">
        <v>73.002984412999993</v>
      </c>
      <c r="E94" s="874">
        <v>0</v>
      </c>
      <c r="F94" s="874">
        <v>0</v>
      </c>
      <c r="G94" s="874">
        <v>0</v>
      </c>
      <c r="H94" s="874">
        <v>0</v>
      </c>
      <c r="I94" s="874">
        <v>0</v>
      </c>
      <c r="J94" s="874">
        <v>0</v>
      </c>
      <c r="K94" s="874">
        <v>0</v>
      </c>
      <c r="L94" s="874">
        <v>0</v>
      </c>
      <c r="M94" s="874">
        <v>0</v>
      </c>
      <c r="N94" s="874">
        <v>0</v>
      </c>
      <c r="O94" s="874">
        <v>0</v>
      </c>
      <c r="P94" s="874">
        <v>0</v>
      </c>
      <c r="Q94" s="874">
        <v>0</v>
      </c>
      <c r="R94" s="836"/>
    </row>
    <row r="95" spans="2:18" s="876" customFormat="1" ht="24" customHeight="1">
      <c r="B95" s="1488" t="s">
        <v>815</v>
      </c>
      <c r="C95" s="1489"/>
      <c r="D95" s="874"/>
      <c r="R95" s="875"/>
    </row>
    <row r="96" spans="2:18" ht="15" customHeight="1">
      <c r="B96" s="1495" t="s">
        <v>638</v>
      </c>
      <c r="C96" s="1496"/>
      <c r="D96" s="200"/>
      <c r="E96" s="200"/>
      <c r="F96" s="200"/>
      <c r="G96" s="200"/>
      <c r="H96" s="200"/>
      <c r="I96" s="200"/>
      <c r="J96" s="200"/>
      <c r="K96" s="200"/>
      <c r="L96" s="200"/>
      <c r="M96" s="200"/>
      <c r="N96" s="200"/>
      <c r="O96" s="200"/>
      <c r="P96" s="200"/>
      <c r="Q96" s="200"/>
      <c r="R96" s="597"/>
    </row>
    <row r="97" spans="2:18" ht="15" customHeight="1">
      <c r="B97" s="188" t="s">
        <v>17</v>
      </c>
      <c r="C97" s="1212" t="s">
        <v>639</v>
      </c>
      <c r="D97" s="200">
        <v>27850.961473214</v>
      </c>
      <c r="E97" s="200">
        <v>31915.573515452001</v>
      </c>
      <c r="F97" s="200">
        <v>31271.233607791</v>
      </c>
      <c r="G97" s="200">
        <v>31341.315634291001</v>
      </c>
      <c r="H97" s="200">
        <v>31566.413488776998</v>
      </c>
      <c r="I97" s="200">
        <v>31555.730198409998</v>
      </c>
      <c r="J97" s="200">
        <v>31641.066385177</v>
      </c>
      <c r="K97" s="200">
        <v>31836.454581979997</v>
      </c>
      <c r="L97" s="200">
        <v>32040.955295497002</v>
      </c>
      <c r="M97" s="200">
        <v>32153.743334159</v>
      </c>
      <c r="N97" s="200">
        <v>30950.330746688</v>
      </c>
      <c r="O97" s="200">
        <v>31285.565606027001</v>
      </c>
      <c r="P97" s="200">
        <v>31524.709779525998</v>
      </c>
      <c r="Q97" s="200">
        <v>31796.670244821998</v>
      </c>
      <c r="R97" s="836"/>
    </row>
    <row r="98" spans="2:18" ht="15" customHeight="1">
      <c r="B98" s="184"/>
      <c r="C98" s="1212" t="s">
        <v>793</v>
      </c>
      <c r="D98" s="200">
        <v>866.34449795099999</v>
      </c>
      <c r="E98" s="200">
        <v>1106.5892594920001</v>
      </c>
      <c r="F98" s="200">
        <v>1122.3815303660001</v>
      </c>
      <c r="G98" s="200">
        <v>1105.4886073370001</v>
      </c>
      <c r="H98" s="200">
        <v>1135.577309474</v>
      </c>
      <c r="I98" s="200">
        <v>1046.6953190019999</v>
      </c>
      <c r="J98" s="200">
        <v>1135.8013508430001</v>
      </c>
      <c r="K98" s="200">
        <v>1179.7359972639999</v>
      </c>
      <c r="L98" s="200">
        <v>1193.8532930490001</v>
      </c>
      <c r="M98" s="200">
        <v>1295.257359085</v>
      </c>
      <c r="N98" s="200">
        <v>1268.4360561389999</v>
      </c>
      <c r="O98" s="200">
        <v>1267.928918395</v>
      </c>
      <c r="P98" s="200">
        <v>1322.0985387340002</v>
      </c>
      <c r="Q98" s="200">
        <v>1377.3073211200001</v>
      </c>
      <c r="R98" s="836"/>
    </row>
    <row r="99" spans="2:18" ht="15" customHeight="1">
      <c r="B99" s="188" t="s">
        <v>17</v>
      </c>
      <c r="C99" s="1212" t="s">
        <v>640</v>
      </c>
      <c r="D99" s="200">
        <v>2868.4788423230002</v>
      </c>
      <c r="E99" s="200">
        <v>2986.0172340639997</v>
      </c>
      <c r="F99" s="200">
        <v>3017.3455655049997</v>
      </c>
      <c r="G99" s="200">
        <v>2929.4818628940002</v>
      </c>
      <c r="H99" s="200">
        <v>2942.2796621489997</v>
      </c>
      <c r="I99" s="200">
        <v>2924.6777910000001</v>
      </c>
      <c r="J99" s="200">
        <v>2913.3820897539999</v>
      </c>
      <c r="K99" s="200">
        <v>2903.1392696459998</v>
      </c>
      <c r="L99" s="200">
        <v>2899.07751444</v>
      </c>
      <c r="M99" s="200">
        <v>2899.3549670500001</v>
      </c>
      <c r="N99" s="200">
        <v>2868.1047436200001</v>
      </c>
      <c r="O99" s="200">
        <v>2861.6807310740001</v>
      </c>
      <c r="P99" s="200">
        <v>2916.4061319469997</v>
      </c>
      <c r="Q99" s="200">
        <v>2950.13296588</v>
      </c>
      <c r="R99" s="836"/>
    </row>
    <row r="100" spans="2:18" ht="15" customHeight="1">
      <c r="B100" s="184"/>
      <c r="C100" s="1212" t="s">
        <v>793</v>
      </c>
      <c r="D100" s="200">
        <v>33.923487385000001</v>
      </c>
      <c r="E100" s="200">
        <v>44.318203041000004</v>
      </c>
      <c r="F100" s="200">
        <v>42.422540898999998</v>
      </c>
      <c r="G100" s="200">
        <v>35.553477137000002</v>
      </c>
      <c r="H100" s="200">
        <v>36.760933614000002</v>
      </c>
      <c r="I100" s="200">
        <v>30.182897278000002</v>
      </c>
      <c r="J100" s="200">
        <v>32.51831352</v>
      </c>
      <c r="K100" s="200">
        <v>32.493401591999998</v>
      </c>
      <c r="L100" s="200">
        <v>30.603858079000002</v>
      </c>
      <c r="M100" s="200">
        <v>31.300203159999999</v>
      </c>
      <c r="N100" s="200">
        <v>31.969233511999999</v>
      </c>
      <c r="O100" s="200">
        <v>24.962660758999998</v>
      </c>
      <c r="P100" s="200">
        <v>31.172393019000001</v>
      </c>
      <c r="Q100" s="200">
        <v>29.832757639</v>
      </c>
      <c r="R100" s="836"/>
    </row>
    <row r="101" spans="2:18" ht="15" customHeight="1">
      <c r="B101" s="188" t="s">
        <v>17</v>
      </c>
      <c r="C101" s="1212" t="s">
        <v>641</v>
      </c>
      <c r="D101" s="200">
        <v>1242.4332892060002</v>
      </c>
      <c r="E101" s="200">
        <v>1423.745821816</v>
      </c>
      <c r="F101" s="200">
        <v>1465.7722273940001</v>
      </c>
      <c r="G101" s="200">
        <v>1470.2439850989999</v>
      </c>
      <c r="H101" s="200">
        <v>1498.9033317660001</v>
      </c>
      <c r="I101" s="200">
        <v>1515.0828844540001</v>
      </c>
      <c r="J101" s="200">
        <v>1522.587317282</v>
      </c>
      <c r="K101" s="200">
        <v>1524.6400847260002</v>
      </c>
      <c r="L101" s="200">
        <v>1527.8224110830001</v>
      </c>
      <c r="M101" s="200">
        <v>1532.0571200730001</v>
      </c>
      <c r="N101" s="200">
        <v>1487.950653329</v>
      </c>
      <c r="O101" s="200">
        <v>1510.6573639820001</v>
      </c>
      <c r="P101" s="200">
        <v>1522.1383750360001</v>
      </c>
      <c r="Q101" s="200">
        <v>1550.033704063</v>
      </c>
      <c r="R101" s="836"/>
    </row>
    <row r="102" spans="2:18" ht="15" customHeight="1">
      <c r="B102" s="184"/>
      <c r="C102" s="1212" t="s">
        <v>793</v>
      </c>
      <c r="D102" s="200">
        <v>76.963562288999995</v>
      </c>
      <c r="E102" s="200">
        <v>79.611611474999989</v>
      </c>
      <c r="F102" s="200">
        <v>80.396272452999995</v>
      </c>
      <c r="G102" s="200">
        <v>82.224926296000007</v>
      </c>
      <c r="H102" s="200">
        <v>90.798891609999998</v>
      </c>
      <c r="I102" s="200">
        <v>89.934983455999998</v>
      </c>
      <c r="J102" s="200">
        <v>94.683314013</v>
      </c>
      <c r="K102" s="200">
        <v>89.648584391</v>
      </c>
      <c r="L102" s="200">
        <v>95.540654520000004</v>
      </c>
      <c r="M102" s="200">
        <v>98.813186364000003</v>
      </c>
      <c r="N102" s="200">
        <v>90.757005555000006</v>
      </c>
      <c r="O102" s="200">
        <v>106.48946039099999</v>
      </c>
      <c r="P102" s="200">
        <v>106.727057233</v>
      </c>
      <c r="Q102" s="200">
        <v>97.240893430999989</v>
      </c>
      <c r="R102" s="836"/>
    </row>
    <row r="103" spans="2:18" ht="15" customHeight="1">
      <c r="B103" s="188" t="s">
        <v>17</v>
      </c>
      <c r="C103" s="1212" t="s">
        <v>642</v>
      </c>
      <c r="D103" s="200">
        <v>5732.5448588640002</v>
      </c>
      <c r="E103" s="200">
        <v>6809.8093673589992</v>
      </c>
      <c r="F103" s="200">
        <v>6998.8081858790001</v>
      </c>
      <c r="G103" s="200">
        <v>6939.9646710629995</v>
      </c>
      <c r="H103" s="200">
        <v>7212.2334356520005</v>
      </c>
      <c r="I103" s="200">
        <v>7510.5050843709996</v>
      </c>
      <c r="J103" s="200">
        <v>7680.3136653949996</v>
      </c>
      <c r="K103" s="200">
        <v>7739.9642717059996</v>
      </c>
      <c r="L103" s="200">
        <v>7806.8465420480006</v>
      </c>
      <c r="M103" s="200">
        <v>7817.4279343450007</v>
      </c>
      <c r="N103" s="200">
        <v>7433.7381024119995</v>
      </c>
      <c r="O103" s="200">
        <v>7442.984623239</v>
      </c>
      <c r="P103" s="200">
        <v>7389.3447913219998</v>
      </c>
      <c r="Q103" s="200">
        <v>7066.0733885099999</v>
      </c>
      <c r="R103" s="836"/>
    </row>
    <row r="104" spans="2:18" ht="15" customHeight="1">
      <c r="B104" s="184"/>
      <c r="C104" s="1212" t="s">
        <v>793</v>
      </c>
      <c r="D104" s="200">
        <v>96.099001553999997</v>
      </c>
      <c r="E104" s="200">
        <v>179.150496678</v>
      </c>
      <c r="F104" s="200">
        <v>187.91936796900001</v>
      </c>
      <c r="G104" s="200">
        <v>189.369025755</v>
      </c>
      <c r="H104" s="200">
        <v>205.64788341799999</v>
      </c>
      <c r="I104" s="200">
        <v>168.259486917</v>
      </c>
      <c r="J104" s="200">
        <v>171.09011150800001</v>
      </c>
      <c r="K104" s="200">
        <v>177.54016733700001</v>
      </c>
      <c r="L104" s="200">
        <v>187.74842509500002</v>
      </c>
      <c r="M104" s="200">
        <v>201.318732737</v>
      </c>
      <c r="N104" s="200">
        <v>141.22873630500001</v>
      </c>
      <c r="O104" s="200">
        <v>145.24857524399999</v>
      </c>
      <c r="P104" s="200">
        <v>146.64804106899999</v>
      </c>
      <c r="Q104" s="200">
        <v>143.81413418700001</v>
      </c>
      <c r="R104" s="836"/>
    </row>
    <row r="105" spans="2:18" ht="27" customHeight="1">
      <c r="B105" s="188" t="s">
        <v>17</v>
      </c>
      <c r="C105" s="1212" t="s">
        <v>643</v>
      </c>
      <c r="D105" s="200">
        <v>151190.45742024999</v>
      </c>
      <c r="E105" s="200">
        <v>171057.385252293</v>
      </c>
      <c r="F105" s="200">
        <v>172461.14506093698</v>
      </c>
      <c r="G105" s="200">
        <v>173363.99068563199</v>
      </c>
      <c r="H105" s="200">
        <v>174375.07766206298</v>
      </c>
      <c r="I105" s="200">
        <v>176001.82249040299</v>
      </c>
      <c r="J105" s="200">
        <v>175716.26992036699</v>
      </c>
      <c r="K105" s="200">
        <v>176933.82992162398</v>
      </c>
      <c r="L105" s="200">
        <v>178245.48888793998</v>
      </c>
      <c r="M105" s="200">
        <v>177903.60581083497</v>
      </c>
      <c r="N105" s="200">
        <v>167358.97353884898</v>
      </c>
      <c r="O105" s="200">
        <v>167432.51551302499</v>
      </c>
      <c r="P105" s="200">
        <v>168623.11532549301</v>
      </c>
      <c r="Q105" s="200">
        <v>170454.60332440899</v>
      </c>
      <c r="R105" s="836"/>
    </row>
    <row r="106" spans="2:18" ht="15" customHeight="1">
      <c r="B106" s="184"/>
      <c r="C106" s="1212" t="s">
        <v>793</v>
      </c>
      <c r="D106" s="200">
        <v>1523.1380402090001</v>
      </c>
      <c r="E106" s="200">
        <v>3628.5269467390003</v>
      </c>
      <c r="F106" s="200">
        <v>3606.569070905</v>
      </c>
      <c r="G106" s="200">
        <v>3718.950405606</v>
      </c>
      <c r="H106" s="200">
        <v>3827.19412195</v>
      </c>
      <c r="I106" s="200">
        <v>3620.0837406850001</v>
      </c>
      <c r="J106" s="200">
        <v>3702.6967967840001</v>
      </c>
      <c r="K106" s="200">
        <v>3786.1209167540001</v>
      </c>
      <c r="L106" s="200">
        <v>3844.0407091380002</v>
      </c>
      <c r="M106" s="200">
        <v>3995.646610844</v>
      </c>
      <c r="N106" s="200">
        <v>2031.44655706</v>
      </c>
      <c r="O106" s="200">
        <v>1942.619380808</v>
      </c>
      <c r="P106" s="200">
        <v>2015.9085826109999</v>
      </c>
      <c r="Q106" s="200">
        <v>2024.5707534979999</v>
      </c>
      <c r="R106" s="836"/>
    </row>
    <row r="107" spans="2:18" ht="15" customHeight="1">
      <c r="B107" s="1490" t="s">
        <v>644</v>
      </c>
      <c r="C107" s="1491"/>
      <c r="D107" s="200">
        <v>75833.595661523999</v>
      </c>
      <c r="E107" s="200">
        <v>78839.504685756998</v>
      </c>
      <c r="F107" s="200">
        <v>79741.263699888004</v>
      </c>
      <c r="G107" s="200">
        <v>80328.484275602008</v>
      </c>
      <c r="H107" s="200">
        <v>80944.80780722099</v>
      </c>
      <c r="I107" s="200">
        <v>80867.924792054997</v>
      </c>
      <c r="J107" s="200">
        <v>80714.593674308009</v>
      </c>
      <c r="K107" s="200">
        <v>80428.498948067994</v>
      </c>
      <c r="L107" s="200">
        <v>80522.934213025001</v>
      </c>
      <c r="M107" s="200">
        <v>80656.681329056999</v>
      </c>
      <c r="N107" s="200">
        <v>80313.558254688993</v>
      </c>
      <c r="O107" s="200">
        <v>80745.360780181989</v>
      </c>
      <c r="P107" s="200">
        <v>81355.135403324995</v>
      </c>
      <c r="Q107" s="200">
        <v>83022.279543505996</v>
      </c>
      <c r="R107" s="836"/>
    </row>
    <row r="108" spans="2:18" s="49" customFormat="1" ht="15" customHeight="1" thickBot="1">
      <c r="B108" s="189"/>
      <c r="C108" s="598" t="s">
        <v>794</v>
      </c>
      <c r="D108" s="320">
        <v>559.37983558400003</v>
      </c>
      <c r="E108" s="320">
        <v>754.67741899500004</v>
      </c>
      <c r="F108" s="320">
        <v>817.78451629400001</v>
      </c>
      <c r="G108" s="320">
        <v>876.45485973200005</v>
      </c>
      <c r="H108" s="320">
        <v>726.10358238399999</v>
      </c>
      <c r="I108" s="320">
        <v>783.03352132300006</v>
      </c>
      <c r="J108" s="320">
        <v>720.53809130599996</v>
      </c>
      <c r="K108" s="320">
        <v>738.31110239199995</v>
      </c>
      <c r="L108" s="320">
        <v>776.62147175999996</v>
      </c>
      <c r="M108" s="320">
        <v>790.22885384300002</v>
      </c>
      <c r="N108" s="320">
        <v>824.59915488900003</v>
      </c>
      <c r="O108" s="320">
        <v>817.88918452200005</v>
      </c>
      <c r="P108" s="320">
        <v>794.45174055400003</v>
      </c>
      <c r="Q108" s="320">
        <v>808.91159246400002</v>
      </c>
      <c r="R108" s="842"/>
    </row>
    <row r="109" spans="2:18" ht="102" customHeight="1">
      <c r="B109" s="1492" t="s">
        <v>841</v>
      </c>
      <c r="C109" s="1493"/>
      <c r="D109" s="1493"/>
      <c r="E109" s="1493"/>
      <c r="F109" s="1493"/>
      <c r="G109" s="1493"/>
      <c r="H109" s="1493"/>
      <c r="I109" s="1493"/>
      <c r="J109" s="1493"/>
      <c r="K109" s="1493"/>
      <c r="L109" s="1493"/>
      <c r="M109" s="1493"/>
      <c r="N109" s="1493"/>
      <c r="O109" s="1493"/>
      <c r="P109" s="1493"/>
      <c r="Q109" s="1493"/>
      <c r="R109" s="1494"/>
    </row>
    <row r="110" spans="2:18" ht="22.5" customHeight="1">
      <c r="B110" s="1348" t="s">
        <v>426</v>
      </c>
      <c r="C110" s="1465"/>
      <c r="D110" s="1311">
        <v>2021</v>
      </c>
      <c r="E110" s="1311">
        <v>2022</v>
      </c>
      <c r="F110" s="1311"/>
      <c r="G110" s="1311"/>
      <c r="H110" s="1311"/>
      <c r="I110" s="1311"/>
      <c r="J110" s="1311">
        <v>2023</v>
      </c>
      <c r="K110" s="1311"/>
      <c r="L110" s="1311"/>
      <c r="M110" s="1311"/>
      <c r="N110" s="1311"/>
      <c r="O110" s="1311"/>
      <c r="P110" s="1311"/>
      <c r="Q110" s="1311"/>
      <c r="R110" s="896"/>
    </row>
    <row r="111" spans="2:18" ht="21" customHeight="1">
      <c r="B111" s="1348"/>
      <c r="C111" s="1465"/>
      <c r="D111" s="1317"/>
      <c r="E111" s="832" t="s">
        <v>267</v>
      </c>
      <c r="F111" s="832" t="s">
        <v>7</v>
      </c>
      <c r="G111" s="832" t="s">
        <v>13</v>
      </c>
      <c r="H111" s="832" t="s">
        <v>14</v>
      </c>
      <c r="I111" s="832" t="s">
        <v>15</v>
      </c>
      <c r="J111" s="832" t="s">
        <v>0</v>
      </c>
      <c r="K111" s="832" t="s">
        <v>1</v>
      </c>
      <c r="L111" s="832" t="s">
        <v>2</v>
      </c>
      <c r="M111" s="832" t="s">
        <v>3</v>
      </c>
      <c r="N111" s="832" t="s">
        <v>4</v>
      </c>
      <c r="O111" s="832" t="s">
        <v>5</v>
      </c>
      <c r="P111" s="832" t="s">
        <v>6</v>
      </c>
      <c r="Q111" s="832" t="s">
        <v>267</v>
      </c>
      <c r="R111" s="841"/>
    </row>
    <row r="112" spans="2:18" ht="15" customHeight="1">
      <c r="B112" s="1486" t="s">
        <v>795</v>
      </c>
      <c r="C112" s="1487"/>
      <c r="D112" s="595"/>
      <c r="E112" s="595"/>
      <c r="F112" s="595"/>
      <c r="G112" s="595"/>
      <c r="H112" s="595"/>
      <c r="I112" s="595"/>
      <c r="J112" s="595"/>
      <c r="K112" s="595"/>
      <c r="L112" s="595"/>
      <c r="M112" s="595"/>
      <c r="N112" s="595"/>
      <c r="O112" s="595"/>
      <c r="P112" s="595"/>
      <c r="Q112" s="595"/>
      <c r="R112" s="596"/>
    </row>
    <row r="113" spans="2:25" ht="15" customHeight="1">
      <c r="B113" s="184" t="s">
        <v>18</v>
      </c>
      <c r="C113" s="1212" t="s">
        <v>621</v>
      </c>
      <c r="D113" s="200">
        <v>15080.817615030001</v>
      </c>
      <c r="E113" s="200">
        <v>14939.806203895001</v>
      </c>
      <c r="F113" s="200">
        <v>15030.93563998</v>
      </c>
      <c r="G113" s="200">
        <v>14270.019285271999</v>
      </c>
      <c r="H113" s="200">
        <v>13954.664909810001</v>
      </c>
      <c r="I113" s="200">
        <v>13594.142672124999</v>
      </c>
      <c r="J113" s="200">
        <v>14057.741421326</v>
      </c>
      <c r="K113" s="200">
        <v>14555.871121234999</v>
      </c>
      <c r="L113" s="200">
        <v>14869.426641897</v>
      </c>
      <c r="M113" s="200">
        <v>15080.855214341</v>
      </c>
      <c r="N113" s="200">
        <v>16641.51846644</v>
      </c>
      <c r="O113" s="200">
        <v>16470.482205934</v>
      </c>
      <c r="P113" s="200">
        <v>15904.8908147</v>
      </c>
      <c r="Q113" s="200">
        <v>16041.339571577999</v>
      </c>
      <c r="R113" s="319"/>
      <c r="S113" s="24"/>
      <c r="T113" s="24"/>
      <c r="U113" s="24"/>
      <c r="V113" s="24">
        <f>Q113+Q115+Q117+Q119+Q121+Q123+Q125+Q127+Q129+Q131+Q133+Q135+Q137+Q139+Q141+Q143+Q145+Q151+Q153+Q155+Q157+Q159+Q161</f>
        <v>761244.51106043602</v>
      </c>
      <c r="W113" s="24"/>
      <c r="X113" s="24"/>
      <c r="Y113" s="24"/>
    </row>
    <row r="114" spans="2:25" ht="15" customHeight="1">
      <c r="B114" s="184"/>
      <c r="C114" s="1212" t="s">
        <v>793</v>
      </c>
      <c r="D114" s="200">
        <v>616.41332944400006</v>
      </c>
      <c r="E114" s="200">
        <v>580.03714879999995</v>
      </c>
      <c r="F114" s="200">
        <v>567.57026276499994</v>
      </c>
      <c r="G114" s="200">
        <v>576.67768356600004</v>
      </c>
      <c r="H114" s="200">
        <v>580.873638003</v>
      </c>
      <c r="I114" s="200">
        <v>560.72512274499991</v>
      </c>
      <c r="J114" s="200">
        <v>653.47841044100005</v>
      </c>
      <c r="K114" s="200">
        <v>580.40937203600004</v>
      </c>
      <c r="L114" s="200">
        <v>586.13140791600006</v>
      </c>
      <c r="M114" s="200">
        <v>602.54484534799997</v>
      </c>
      <c r="N114" s="200">
        <v>631.00906888199995</v>
      </c>
      <c r="O114" s="200">
        <v>825.27955271600001</v>
      </c>
      <c r="P114" s="200">
        <v>839.64519971800007</v>
      </c>
      <c r="Q114" s="200">
        <v>842.30242088700004</v>
      </c>
      <c r="R114" s="319"/>
      <c r="S114" s="24"/>
      <c r="T114" s="24"/>
      <c r="U114" s="24"/>
      <c r="V114" s="24">
        <f>Q114+Q116+Q118+Q120+Q122+Q124+Q126+Q128+Q130+Q132+Q134+Q136+Q138+Q140+Q142+Q144+Q146+Q152+Q154+Q156+Q158+Q160+Q162</f>
        <v>21557.697677442993</v>
      </c>
      <c r="W114" s="24"/>
      <c r="X114" s="24"/>
      <c r="Y114" s="24"/>
    </row>
    <row r="115" spans="2:25" ht="15" customHeight="1">
      <c r="B115" s="184" t="s">
        <v>19</v>
      </c>
      <c r="C115" s="1212" t="s">
        <v>622</v>
      </c>
      <c r="D115" s="200">
        <v>1980.937596149</v>
      </c>
      <c r="E115" s="200">
        <v>1256.4832826739998</v>
      </c>
      <c r="F115" s="200">
        <v>1260.2388211770001</v>
      </c>
      <c r="G115" s="200">
        <v>1280.698685569</v>
      </c>
      <c r="H115" s="200">
        <v>1237.1357549060001</v>
      </c>
      <c r="I115" s="200">
        <v>1203.4823628839999</v>
      </c>
      <c r="J115" s="200">
        <v>1163.1802852179999</v>
      </c>
      <c r="K115" s="200">
        <v>1156.1681543270001</v>
      </c>
      <c r="L115" s="200">
        <v>1172.710949651</v>
      </c>
      <c r="M115" s="200">
        <v>1154.884980754</v>
      </c>
      <c r="N115" s="200">
        <v>1382.645122245</v>
      </c>
      <c r="O115" s="200">
        <v>1570.2510152940001</v>
      </c>
      <c r="P115" s="200">
        <v>1569.6737223150001</v>
      </c>
      <c r="Q115" s="200">
        <v>1573.6185515050001</v>
      </c>
      <c r="R115" s="319"/>
    </row>
    <row r="116" spans="2:25" ht="15" customHeight="1">
      <c r="B116" s="184"/>
      <c r="C116" s="1212" t="s">
        <v>793</v>
      </c>
      <c r="D116" s="200">
        <v>25.044904097</v>
      </c>
      <c r="E116" s="200">
        <v>10.634055870000001</v>
      </c>
      <c r="F116" s="200">
        <v>12.083181380999999</v>
      </c>
      <c r="G116" s="200">
        <v>12.548719810000001</v>
      </c>
      <c r="H116" s="200">
        <v>12.507888042999999</v>
      </c>
      <c r="I116" s="200">
        <v>10.909295289000001</v>
      </c>
      <c r="J116" s="200">
        <v>12.113085084</v>
      </c>
      <c r="K116" s="200">
        <v>11.56461661</v>
      </c>
      <c r="L116" s="200">
        <v>12.857873804</v>
      </c>
      <c r="M116" s="200">
        <v>13.36822682</v>
      </c>
      <c r="N116" s="200">
        <v>28.553125188999999</v>
      </c>
      <c r="O116" s="200">
        <v>26.15867102</v>
      </c>
      <c r="P116" s="200">
        <v>23.680093511999999</v>
      </c>
      <c r="Q116" s="200">
        <v>30.500503697999999</v>
      </c>
      <c r="R116" s="319"/>
    </row>
    <row r="117" spans="2:25" ht="15" customHeight="1">
      <c r="B117" s="184" t="s">
        <v>20</v>
      </c>
      <c r="C117" s="1212" t="s">
        <v>623</v>
      </c>
      <c r="D117" s="200">
        <v>19720.087925282001</v>
      </c>
      <c r="E117" s="200">
        <v>27286.969388381</v>
      </c>
      <c r="F117" s="200">
        <v>27885.844328146999</v>
      </c>
      <c r="G117" s="200">
        <v>28043.549603050997</v>
      </c>
      <c r="H117" s="200">
        <v>26921.459310962</v>
      </c>
      <c r="I117" s="200">
        <v>26445.554161579999</v>
      </c>
      <c r="J117" s="200">
        <v>23833.153132365998</v>
      </c>
      <c r="K117" s="200">
        <v>25705.954664671001</v>
      </c>
      <c r="L117" s="200">
        <v>25611.742874255</v>
      </c>
      <c r="M117" s="200">
        <v>25268.406169785001</v>
      </c>
      <c r="N117" s="200">
        <v>32045.285515030002</v>
      </c>
      <c r="O117" s="200">
        <v>32358.814875041</v>
      </c>
      <c r="P117" s="200">
        <v>31564.258662351</v>
      </c>
      <c r="Q117" s="200">
        <v>29725.005272273</v>
      </c>
      <c r="R117" s="319"/>
    </row>
    <row r="118" spans="2:25" ht="15" customHeight="1">
      <c r="B118" s="187"/>
      <c r="C118" s="1212" t="s">
        <v>793</v>
      </c>
      <c r="D118" s="200">
        <v>628.323454814</v>
      </c>
      <c r="E118" s="200">
        <v>690.38868401699995</v>
      </c>
      <c r="F118" s="200">
        <v>695.62849595700004</v>
      </c>
      <c r="G118" s="200">
        <v>698.88373671199997</v>
      </c>
      <c r="H118" s="200">
        <v>654.91779021599996</v>
      </c>
      <c r="I118" s="200">
        <v>449.88887042700003</v>
      </c>
      <c r="J118" s="200">
        <v>451.21750453800001</v>
      </c>
      <c r="K118" s="200">
        <v>436.56335443299997</v>
      </c>
      <c r="L118" s="200">
        <v>434.40200591499996</v>
      </c>
      <c r="M118" s="200">
        <v>424.57706466999997</v>
      </c>
      <c r="N118" s="200">
        <v>483.61462533399998</v>
      </c>
      <c r="O118" s="200">
        <v>1268.0233627020002</v>
      </c>
      <c r="P118" s="200">
        <v>1271.938206629</v>
      </c>
      <c r="Q118" s="200">
        <v>1272.267190007</v>
      </c>
      <c r="R118" s="855"/>
    </row>
    <row r="119" spans="2:25" ht="15" customHeight="1">
      <c r="B119" s="184" t="s">
        <v>22</v>
      </c>
      <c r="C119" s="1212" t="s">
        <v>624</v>
      </c>
      <c r="D119" s="200">
        <v>115242.711667907</v>
      </c>
      <c r="E119" s="200">
        <v>129458.73729418</v>
      </c>
      <c r="F119" s="200">
        <v>127274.38165987801</v>
      </c>
      <c r="G119" s="200">
        <v>133716.038632043</v>
      </c>
      <c r="H119" s="200">
        <v>130925.37276700699</v>
      </c>
      <c r="I119" s="200">
        <v>131594.36279814999</v>
      </c>
      <c r="J119" s="200">
        <v>122717.359213875</v>
      </c>
      <c r="K119" s="200">
        <v>125850.214711801</v>
      </c>
      <c r="L119" s="200">
        <v>122770.01890032299</v>
      </c>
      <c r="M119" s="200">
        <v>123444.75123397</v>
      </c>
      <c r="N119" s="200">
        <v>132729.44116354903</v>
      </c>
      <c r="O119" s="200">
        <v>135903.31315519899</v>
      </c>
      <c r="P119" s="200">
        <v>132918.39687302298</v>
      </c>
      <c r="Q119" s="200">
        <v>136214.17508935701</v>
      </c>
      <c r="R119" s="319"/>
    </row>
    <row r="120" spans="2:25" ht="15" customHeight="1">
      <c r="B120" s="184"/>
      <c r="C120" s="1212" t="s">
        <v>793</v>
      </c>
      <c r="D120" s="200">
        <v>4485.2004274860001</v>
      </c>
      <c r="E120" s="200">
        <v>4770.1088020770003</v>
      </c>
      <c r="F120" s="200">
        <v>4890.6086532599993</v>
      </c>
      <c r="G120" s="200">
        <v>4619.3095208730001</v>
      </c>
      <c r="H120" s="200">
        <v>3863.4751287620002</v>
      </c>
      <c r="I120" s="200">
        <v>4026.884432842</v>
      </c>
      <c r="J120" s="200">
        <v>3986.4216819859998</v>
      </c>
      <c r="K120" s="200">
        <v>4033.3214158629999</v>
      </c>
      <c r="L120" s="200">
        <v>4118.6989744209995</v>
      </c>
      <c r="M120" s="200">
        <v>4097.805015504</v>
      </c>
      <c r="N120" s="200">
        <v>3979.4408694190001</v>
      </c>
      <c r="O120" s="200">
        <v>4058.7231869799998</v>
      </c>
      <c r="P120" s="200">
        <v>3907.62942514</v>
      </c>
      <c r="Q120" s="200">
        <v>3928.2508568350004</v>
      </c>
      <c r="R120" s="319"/>
    </row>
    <row r="121" spans="2:25" ht="15" customHeight="1">
      <c r="B121" s="184" t="s">
        <v>23</v>
      </c>
      <c r="C121" s="1212" t="s">
        <v>625</v>
      </c>
      <c r="D121" s="200">
        <v>13672.338887046</v>
      </c>
      <c r="E121" s="200">
        <v>9907.0413639310009</v>
      </c>
      <c r="F121" s="200">
        <v>11049.445208235</v>
      </c>
      <c r="G121" s="200">
        <v>11211.458359034001</v>
      </c>
      <c r="H121" s="200">
        <v>10485.049204909999</v>
      </c>
      <c r="I121" s="200">
        <v>10153.706200459001</v>
      </c>
      <c r="J121" s="200">
        <v>9837.9276008649995</v>
      </c>
      <c r="K121" s="200">
        <v>9729.0899298799995</v>
      </c>
      <c r="L121" s="200">
        <v>8827.9648093819997</v>
      </c>
      <c r="M121" s="200">
        <v>8629.6301400909997</v>
      </c>
      <c r="N121" s="200">
        <v>9387.2837184729997</v>
      </c>
      <c r="O121" s="200">
        <v>7939.005460155</v>
      </c>
      <c r="P121" s="200">
        <v>8817.7515085499999</v>
      </c>
      <c r="Q121" s="200">
        <v>8888.8847998700003</v>
      </c>
      <c r="R121" s="319"/>
    </row>
    <row r="122" spans="2:25" ht="15" customHeight="1">
      <c r="B122" s="184"/>
      <c r="C122" s="1212" t="s">
        <v>793</v>
      </c>
      <c r="D122" s="200">
        <v>147.69500137599999</v>
      </c>
      <c r="E122" s="200">
        <v>125.54838286</v>
      </c>
      <c r="F122" s="200">
        <v>124.86570858899999</v>
      </c>
      <c r="G122" s="200">
        <v>47.483720241</v>
      </c>
      <c r="H122" s="200">
        <v>17.774784020999999</v>
      </c>
      <c r="I122" s="200">
        <v>5.9586437290000003</v>
      </c>
      <c r="J122" s="200">
        <v>5.9586437290000003</v>
      </c>
      <c r="K122" s="200">
        <v>5.9586437290000003</v>
      </c>
      <c r="L122" s="200">
        <v>0.27503441699999998</v>
      </c>
      <c r="M122" s="200">
        <v>0.25149877500000001</v>
      </c>
      <c r="N122" s="200">
        <v>0.79040121399999996</v>
      </c>
      <c r="O122" s="200">
        <v>33.913239873999999</v>
      </c>
      <c r="P122" s="200">
        <v>33.371915846999997</v>
      </c>
      <c r="Q122" s="200">
        <v>33.371021413000001</v>
      </c>
      <c r="R122" s="319"/>
    </row>
    <row r="123" spans="2:25" ht="15" customHeight="1">
      <c r="B123" s="184" t="s">
        <v>24</v>
      </c>
      <c r="C123" s="1212" t="s">
        <v>578</v>
      </c>
      <c r="D123" s="200">
        <v>50199.358347250003</v>
      </c>
      <c r="E123" s="200">
        <v>50951.690543393001</v>
      </c>
      <c r="F123" s="200">
        <v>52758.471684106997</v>
      </c>
      <c r="G123" s="200">
        <v>53056.121436164998</v>
      </c>
      <c r="H123" s="200">
        <v>53193.930673914001</v>
      </c>
      <c r="I123" s="200">
        <v>52727.143409035998</v>
      </c>
      <c r="J123" s="200">
        <v>50467.871187064004</v>
      </c>
      <c r="K123" s="200">
        <v>50307.847065392001</v>
      </c>
      <c r="L123" s="200">
        <v>50981.905502116002</v>
      </c>
      <c r="M123" s="200">
        <v>51303.693334623997</v>
      </c>
      <c r="N123" s="200">
        <v>54866.513841925</v>
      </c>
      <c r="O123" s="200">
        <v>54633.168880343997</v>
      </c>
      <c r="P123" s="200">
        <v>55226.190064103001</v>
      </c>
      <c r="Q123" s="200">
        <v>55614.181213627999</v>
      </c>
      <c r="R123" s="319"/>
    </row>
    <row r="124" spans="2:25" ht="15" customHeight="1">
      <c r="B124" s="187"/>
      <c r="C124" s="1212" t="s">
        <v>793</v>
      </c>
      <c r="D124" s="200">
        <v>1682.6475213809999</v>
      </c>
      <c r="E124" s="200">
        <v>1593.574192864</v>
      </c>
      <c r="F124" s="200">
        <v>1580.520072817</v>
      </c>
      <c r="G124" s="200">
        <v>1677.482535701</v>
      </c>
      <c r="H124" s="200">
        <v>1706.1440061180001</v>
      </c>
      <c r="I124" s="200">
        <v>1297.0300338530001</v>
      </c>
      <c r="J124" s="200">
        <v>1302.642895405</v>
      </c>
      <c r="K124" s="200">
        <v>1316.5058850820001</v>
      </c>
      <c r="L124" s="200">
        <v>1320.3934699270001</v>
      </c>
      <c r="M124" s="200">
        <v>1896.248850937</v>
      </c>
      <c r="N124" s="200">
        <v>2182.248156611</v>
      </c>
      <c r="O124" s="200">
        <v>2384.2449469419998</v>
      </c>
      <c r="P124" s="200">
        <v>2394.5678894279999</v>
      </c>
      <c r="Q124" s="200">
        <v>2418.8958400319998</v>
      </c>
      <c r="R124" s="319"/>
    </row>
    <row r="125" spans="2:25" ht="15" customHeight="1">
      <c r="B125" s="184" t="s">
        <v>25</v>
      </c>
      <c r="C125" s="1212" t="s">
        <v>626</v>
      </c>
      <c r="D125" s="200">
        <v>91527.490755498991</v>
      </c>
      <c r="E125" s="200">
        <v>88706.171805418999</v>
      </c>
      <c r="F125" s="200">
        <v>89696.126717703999</v>
      </c>
      <c r="G125" s="200">
        <v>90658.150518308001</v>
      </c>
      <c r="H125" s="200">
        <v>90132.185456691994</v>
      </c>
      <c r="I125" s="200">
        <v>89669.805787739999</v>
      </c>
      <c r="J125" s="200">
        <v>87289.914538017008</v>
      </c>
      <c r="K125" s="200">
        <v>89170.783993054007</v>
      </c>
      <c r="L125" s="200">
        <v>89270.993002884003</v>
      </c>
      <c r="M125" s="200">
        <v>89726.083793988</v>
      </c>
      <c r="N125" s="200">
        <v>99554.090664848001</v>
      </c>
      <c r="O125" s="200">
        <v>100036.222685499</v>
      </c>
      <c r="P125" s="200">
        <v>99148.799750815</v>
      </c>
      <c r="Q125" s="200">
        <v>99949.253237789002</v>
      </c>
      <c r="R125" s="319"/>
    </row>
    <row r="126" spans="2:25" ht="15" customHeight="1">
      <c r="B126" s="184"/>
      <c r="C126" s="1212" t="s">
        <v>793</v>
      </c>
      <c r="D126" s="200">
        <v>4636.3318825210008</v>
      </c>
      <c r="E126" s="200">
        <v>3831.3142138590001</v>
      </c>
      <c r="F126" s="200">
        <v>3591.3929133299998</v>
      </c>
      <c r="G126" s="200">
        <v>3341.4037082340001</v>
      </c>
      <c r="H126" s="200">
        <v>3325.4557637930002</v>
      </c>
      <c r="I126" s="200">
        <v>3117.7666133160001</v>
      </c>
      <c r="J126" s="200">
        <v>3167.7500456810003</v>
      </c>
      <c r="K126" s="200">
        <v>3186.5083606630001</v>
      </c>
      <c r="L126" s="200">
        <v>3261.9265525350002</v>
      </c>
      <c r="M126" s="200">
        <v>3041.412151514</v>
      </c>
      <c r="N126" s="200">
        <v>3609.9027887040002</v>
      </c>
      <c r="O126" s="200">
        <v>3326.4118754720002</v>
      </c>
      <c r="P126" s="200">
        <v>4145.6276041159999</v>
      </c>
      <c r="Q126" s="200">
        <v>4241.1630802059999</v>
      </c>
      <c r="R126" s="836"/>
    </row>
    <row r="127" spans="2:25" s="49" customFormat="1" ht="24" customHeight="1">
      <c r="B127" s="184" t="s">
        <v>26</v>
      </c>
      <c r="C127" s="1212" t="s">
        <v>627</v>
      </c>
      <c r="D127" s="200">
        <v>8305.9078233029995</v>
      </c>
      <c r="E127" s="200">
        <v>3468.0810483240002</v>
      </c>
      <c r="F127" s="200">
        <v>3454.6349223519996</v>
      </c>
      <c r="G127" s="200">
        <v>3601.1626931619999</v>
      </c>
      <c r="H127" s="200">
        <v>3712.279650166</v>
      </c>
      <c r="I127" s="200">
        <v>3876.8567479020003</v>
      </c>
      <c r="J127" s="200">
        <v>3811.2741609260001</v>
      </c>
      <c r="K127" s="200">
        <v>3844.8298969009998</v>
      </c>
      <c r="L127" s="200">
        <v>3881.4715087700001</v>
      </c>
      <c r="M127" s="200">
        <v>3908.588602064</v>
      </c>
      <c r="N127" s="200">
        <v>8072.1366329250004</v>
      </c>
      <c r="O127" s="200">
        <v>7719.5640040449998</v>
      </c>
      <c r="P127" s="200">
        <v>7747.5425443579998</v>
      </c>
      <c r="Q127" s="200">
        <v>7798.686850563</v>
      </c>
      <c r="R127" s="836"/>
    </row>
    <row r="128" spans="2:25" ht="15" customHeight="1">
      <c r="B128" s="184"/>
      <c r="C128" s="1212" t="s">
        <v>793</v>
      </c>
      <c r="D128" s="200">
        <v>421.130288183</v>
      </c>
      <c r="E128" s="200">
        <v>435.65332173299998</v>
      </c>
      <c r="F128" s="200">
        <v>274.70536783099999</v>
      </c>
      <c r="G128" s="200">
        <v>270.64608123800002</v>
      </c>
      <c r="H128" s="200">
        <v>271.85075662399998</v>
      </c>
      <c r="I128" s="200">
        <v>266.37216387999996</v>
      </c>
      <c r="J128" s="200">
        <v>269.90145151799999</v>
      </c>
      <c r="K128" s="200">
        <v>183.349128834</v>
      </c>
      <c r="L128" s="200">
        <v>192.25074820500001</v>
      </c>
      <c r="M128" s="200">
        <v>194.09284504800002</v>
      </c>
      <c r="N128" s="200">
        <v>252.420248461</v>
      </c>
      <c r="O128" s="200">
        <v>254.35456544599998</v>
      </c>
      <c r="P128" s="200">
        <v>257.80093856799999</v>
      </c>
      <c r="Q128" s="200">
        <v>276.49556747299999</v>
      </c>
      <c r="R128" s="836"/>
    </row>
    <row r="129" spans="2:18" ht="22.8">
      <c r="B129" s="184" t="s">
        <v>27</v>
      </c>
      <c r="C129" s="1212" t="s">
        <v>628</v>
      </c>
      <c r="D129" s="200">
        <v>34102.016933419</v>
      </c>
      <c r="E129" s="200">
        <v>28689.642905525001</v>
      </c>
      <c r="F129" s="200">
        <v>29565.216440505999</v>
      </c>
      <c r="G129" s="200">
        <v>29430.009755682</v>
      </c>
      <c r="H129" s="200">
        <v>27923.560488854</v>
      </c>
      <c r="I129" s="200">
        <v>28511.235714147999</v>
      </c>
      <c r="J129" s="200">
        <v>29533.504897890998</v>
      </c>
      <c r="K129" s="200">
        <v>27504.469437788997</v>
      </c>
      <c r="L129" s="200">
        <v>28846.358850195</v>
      </c>
      <c r="M129" s="200">
        <v>29412.977420711002</v>
      </c>
      <c r="N129" s="200">
        <v>32582.711206676002</v>
      </c>
      <c r="O129" s="200">
        <v>33463.54634085</v>
      </c>
      <c r="P129" s="200">
        <v>32865.333135649002</v>
      </c>
      <c r="Q129" s="200">
        <v>32417.799421229</v>
      </c>
      <c r="R129" s="836"/>
    </row>
    <row r="130" spans="2:18" ht="15" customHeight="1">
      <c r="B130" s="184"/>
      <c r="C130" s="1212" t="s">
        <v>793</v>
      </c>
      <c r="D130" s="200">
        <v>912.79378090199998</v>
      </c>
      <c r="E130" s="200">
        <v>406.13909354400005</v>
      </c>
      <c r="F130" s="200">
        <v>407.480949872</v>
      </c>
      <c r="G130" s="200">
        <v>414.44558314800003</v>
      </c>
      <c r="H130" s="200">
        <v>408.79480788899997</v>
      </c>
      <c r="I130" s="200">
        <v>403.355108777</v>
      </c>
      <c r="J130" s="200">
        <v>404.21517866400001</v>
      </c>
      <c r="K130" s="200">
        <v>407.88318603499999</v>
      </c>
      <c r="L130" s="200">
        <v>406.81352059799997</v>
      </c>
      <c r="M130" s="200">
        <v>406.88294144400004</v>
      </c>
      <c r="N130" s="200">
        <v>638.849687141</v>
      </c>
      <c r="O130" s="200">
        <v>811.04575428399994</v>
      </c>
      <c r="P130" s="200">
        <v>814.07942785199998</v>
      </c>
      <c r="Q130" s="200">
        <v>836.25185283899998</v>
      </c>
      <c r="R130" s="836"/>
    </row>
    <row r="131" spans="2:18" ht="15" customHeight="1">
      <c r="B131" s="184" t="s">
        <v>28</v>
      </c>
      <c r="C131" s="1212" t="s">
        <v>629</v>
      </c>
      <c r="D131" s="200">
        <v>49304.730081583002</v>
      </c>
      <c r="E131" s="200">
        <v>56442.226886213</v>
      </c>
      <c r="F131" s="200">
        <v>60902.707083967005</v>
      </c>
      <c r="G131" s="200">
        <v>63385.696319445</v>
      </c>
      <c r="H131" s="200">
        <v>65589.374810936002</v>
      </c>
      <c r="I131" s="200">
        <v>66749.022396104992</v>
      </c>
      <c r="J131" s="200">
        <v>66435.155281692001</v>
      </c>
      <c r="K131" s="200">
        <v>68167.783656128013</v>
      </c>
      <c r="L131" s="200">
        <v>69958.624735417005</v>
      </c>
      <c r="M131" s="200">
        <v>67727.734785646011</v>
      </c>
      <c r="N131" s="200">
        <v>68323.477730077007</v>
      </c>
      <c r="O131" s="200">
        <v>70844.632955184003</v>
      </c>
      <c r="P131" s="200">
        <v>63082.117379162999</v>
      </c>
      <c r="Q131" s="200">
        <v>64173.811362138003</v>
      </c>
      <c r="R131" s="836"/>
    </row>
    <row r="132" spans="2:18" ht="15" customHeight="1">
      <c r="B132" s="184"/>
      <c r="C132" s="1212" t="s">
        <v>793</v>
      </c>
      <c r="D132" s="200">
        <v>1350.1073318439999</v>
      </c>
      <c r="E132" s="200">
        <v>286.32107199299998</v>
      </c>
      <c r="F132" s="200">
        <v>270.06591730899999</v>
      </c>
      <c r="G132" s="200">
        <v>286.81592025699996</v>
      </c>
      <c r="H132" s="200">
        <v>292.56577044799997</v>
      </c>
      <c r="I132" s="200">
        <v>267.64883617100003</v>
      </c>
      <c r="J132" s="200">
        <v>276.05259612599997</v>
      </c>
      <c r="K132" s="200">
        <v>314.47444926100002</v>
      </c>
      <c r="L132" s="200">
        <v>313.80019184299999</v>
      </c>
      <c r="M132" s="200">
        <v>317.46235029299999</v>
      </c>
      <c r="N132" s="200">
        <v>564.737708967</v>
      </c>
      <c r="O132" s="200">
        <v>565.20449902900009</v>
      </c>
      <c r="P132" s="200">
        <v>590.79391063000003</v>
      </c>
      <c r="Q132" s="200">
        <v>632.03199953400008</v>
      </c>
      <c r="R132" s="836"/>
    </row>
    <row r="133" spans="2:18" ht="24" customHeight="1">
      <c r="B133" s="184" t="s">
        <v>119</v>
      </c>
      <c r="C133" s="1212" t="s">
        <v>630</v>
      </c>
      <c r="D133" s="200">
        <v>38836.159933304996</v>
      </c>
      <c r="E133" s="200">
        <v>57504.962347537999</v>
      </c>
      <c r="F133" s="200">
        <v>64767.664335764995</v>
      </c>
      <c r="G133" s="200">
        <v>65414.705603552</v>
      </c>
      <c r="H133" s="200">
        <v>66570.031185087006</v>
      </c>
      <c r="I133" s="200">
        <v>65844.659198470996</v>
      </c>
      <c r="J133" s="200">
        <v>65557.462682897007</v>
      </c>
      <c r="K133" s="200">
        <v>65414.069590333995</v>
      </c>
      <c r="L133" s="200">
        <v>65678.990090680003</v>
      </c>
      <c r="M133" s="200">
        <v>65575.880801128005</v>
      </c>
      <c r="N133" s="200">
        <v>67965.321203813</v>
      </c>
      <c r="O133" s="200">
        <v>68055.54580736201</v>
      </c>
      <c r="P133" s="200">
        <v>68390.239726683998</v>
      </c>
      <c r="Q133" s="200">
        <v>68699.082058650005</v>
      </c>
      <c r="R133" s="836"/>
    </row>
    <row r="134" spans="2:18" ht="15" customHeight="1">
      <c r="B134" s="184"/>
      <c r="C134" s="1212" t="s">
        <v>793</v>
      </c>
      <c r="D134" s="200">
        <v>1080.4292328250001</v>
      </c>
      <c r="E134" s="200">
        <v>1389.1959675510002</v>
      </c>
      <c r="F134" s="200">
        <v>1417.9268706180001</v>
      </c>
      <c r="G134" s="200">
        <v>1446.7891326020001</v>
      </c>
      <c r="H134" s="200">
        <v>1443.254678819</v>
      </c>
      <c r="I134" s="200">
        <v>1423.1899983199999</v>
      </c>
      <c r="J134" s="200">
        <v>1383.95452729</v>
      </c>
      <c r="K134" s="200">
        <v>1375.7914284789999</v>
      </c>
      <c r="L134" s="200">
        <v>1361.3801509539999</v>
      </c>
      <c r="M134" s="200">
        <v>1589.3058130919999</v>
      </c>
      <c r="N134" s="200">
        <v>1732.413267661</v>
      </c>
      <c r="O134" s="200">
        <v>2043.1912009810001</v>
      </c>
      <c r="P134" s="200">
        <v>2052.0686532240002</v>
      </c>
      <c r="Q134" s="200">
        <v>2036.6464051209998</v>
      </c>
      <c r="R134" s="836"/>
    </row>
    <row r="135" spans="2:18" ht="24" customHeight="1">
      <c r="B135" s="184" t="s">
        <v>81</v>
      </c>
      <c r="C135" s="1212" t="s">
        <v>631</v>
      </c>
      <c r="D135" s="200">
        <v>214.24337656200001</v>
      </c>
      <c r="E135" s="200">
        <v>321.42513779199999</v>
      </c>
      <c r="F135" s="200">
        <v>373.66889524700002</v>
      </c>
      <c r="G135" s="200">
        <v>420.15881299400002</v>
      </c>
      <c r="H135" s="200">
        <v>501.32934183100002</v>
      </c>
      <c r="I135" s="200">
        <v>787.78195030899997</v>
      </c>
      <c r="J135" s="200">
        <v>944.04308666500003</v>
      </c>
      <c r="K135" s="200">
        <v>954.15462231699996</v>
      </c>
      <c r="L135" s="200">
        <v>942.02123935400004</v>
      </c>
      <c r="M135" s="200">
        <v>977.29657424699997</v>
      </c>
      <c r="N135" s="200">
        <v>973.86078268599999</v>
      </c>
      <c r="O135" s="200">
        <v>968.50780607199999</v>
      </c>
      <c r="P135" s="200">
        <v>897.51575091300003</v>
      </c>
      <c r="Q135" s="200">
        <v>892.38879086500003</v>
      </c>
      <c r="R135" s="836"/>
    </row>
    <row r="136" spans="2:18" ht="15" customHeight="1">
      <c r="B136" s="184"/>
      <c r="C136" s="1212" t="s">
        <v>793</v>
      </c>
      <c r="D136" s="200">
        <v>2.7824267999999999E-2</v>
      </c>
      <c r="E136" s="200">
        <v>6.7770278140000002</v>
      </c>
      <c r="F136" s="200">
        <v>0.33532531900000001</v>
      </c>
      <c r="G136" s="200">
        <v>9.3985788000000001E-2</v>
      </c>
      <c r="H136" s="200">
        <v>9.3985788000000001E-2</v>
      </c>
      <c r="I136" s="200">
        <v>0</v>
      </c>
      <c r="J136" s="200">
        <v>0</v>
      </c>
      <c r="K136" s="200">
        <v>0.130325784</v>
      </c>
      <c r="L136" s="200">
        <v>0.26731137900000002</v>
      </c>
      <c r="M136" s="200">
        <v>0.478445589</v>
      </c>
      <c r="N136" s="200">
        <v>0.805032372</v>
      </c>
      <c r="O136" s="200">
        <v>0.89703174500000005</v>
      </c>
      <c r="P136" s="200">
        <v>0.81578447499999995</v>
      </c>
      <c r="Q136" s="200">
        <v>0.81578447499999995</v>
      </c>
      <c r="R136" s="836"/>
    </row>
    <row r="137" spans="2:18" ht="15" customHeight="1">
      <c r="B137" s="184" t="s">
        <v>82</v>
      </c>
      <c r="C137" s="1212" t="s">
        <v>632</v>
      </c>
      <c r="D137" s="200">
        <v>2002.8932400890001</v>
      </c>
      <c r="E137" s="200">
        <v>1129.267466969</v>
      </c>
      <c r="F137" s="200">
        <v>1137.2997596729999</v>
      </c>
      <c r="G137" s="200">
        <v>1212.143638771</v>
      </c>
      <c r="H137" s="200">
        <v>1186.5598268260001</v>
      </c>
      <c r="I137" s="200">
        <v>1209.5899789709999</v>
      </c>
      <c r="J137" s="200">
        <v>1581.1955883180001</v>
      </c>
      <c r="K137" s="200">
        <v>1652.3888947170001</v>
      </c>
      <c r="L137" s="200">
        <v>1657.716941547</v>
      </c>
      <c r="M137" s="200">
        <v>1680.2475594719999</v>
      </c>
      <c r="N137" s="200">
        <v>2361.552831896</v>
      </c>
      <c r="O137" s="200">
        <v>2370.5974210949998</v>
      </c>
      <c r="P137" s="200">
        <v>2340.3211289840001</v>
      </c>
      <c r="Q137" s="200">
        <v>2452.6343155159998</v>
      </c>
      <c r="R137" s="836"/>
    </row>
    <row r="138" spans="2:18" ht="15" customHeight="1">
      <c r="B138" s="184"/>
      <c r="C138" s="1212" t="s">
        <v>793</v>
      </c>
      <c r="D138" s="200">
        <v>111.10732074800001</v>
      </c>
      <c r="E138" s="200">
        <v>104.771431026</v>
      </c>
      <c r="F138" s="200">
        <v>102.86985786</v>
      </c>
      <c r="G138" s="200">
        <v>103.033015405</v>
      </c>
      <c r="H138" s="200">
        <v>101.629814169</v>
      </c>
      <c r="I138" s="200">
        <v>103.083513744</v>
      </c>
      <c r="J138" s="200">
        <v>103.059529803</v>
      </c>
      <c r="K138" s="200">
        <v>103.104359948</v>
      </c>
      <c r="L138" s="200">
        <v>103.034730299</v>
      </c>
      <c r="M138" s="200">
        <v>101.907260435</v>
      </c>
      <c r="N138" s="200">
        <v>120.097533091</v>
      </c>
      <c r="O138" s="200">
        <v>115.05647058300001</v>
      </c>
      <c r="P138" s="200">
        <v>120.683752746</v>
      </c>
      <c r="Q138" s="200">
        <v>120.773343043</v>
      </c>
      <c r="R138" s="836"/>
    </row>
    <row r="139" spans="2:18" ht="15" customHeight="1">
      <c r="B139" s="184" t="s">
        <v>83</v>
      </c>
      <c r="C139" s="1212" t="s">
        <v>633</v>
      </c>
      <c r="D139" s="200">
        <v>3073.6118664970004</v>
      </c>
      <c r="E139" s="200">
        <v>2705.0817995040002</v>
      </c>
      <c r="F139" s="200">
        <v>2697.6006736249997</v>
      </c>
      <c r="G139" s="200">
        <v>2789.775501613</v>
      </c>
      <c r="H139" s="200">
        <v>2758.5742196749998</v>
      </c>
      <c r="I139" s="200">
        <v>2768.848850111</v>
      </c>
      <c r="J139" s="200">
        <v>2783.3335761230001</v>
      </c>
      <c r="K139" s="200">
        <v>2785.4345791210003</v>
      </c>
      <c r="L139" s="200">
        <v>2765.7987192400001</v>
      </c>
      <c r="M139" s="200">
        <v>2827.764970835</v>
      </c>
      <c r="N139" s="200">
        <v>3016.9523998909999</v>
      </c>
      <c r="O139" s="200">
        <v>2983.0957550480002</v>
      </c>
      <c r="P139" s="200">
        <v>3023.7525195499998</v>
      </c>
      <c r="Q139" s="200">
        <v>3050.033386049</v>
      </c>
      <c r="R139" s="836"/>
    </row>
    <row r="140" spans="2:18" ht="15" customHeight="1">
      <c r="B140" s="184"/>
      <c r="C140" s="1212" t="s">
        <v>793</v>
      </c>
      <c r="D140" s="200">
        <v>11.082617002000001</v>
      </c>
      <c r="E140" s="200">
        <v>20.054129973999999</v>
      </c>
      <c r="F140" s="200">
        <v>18.812407362999998</v>
      </c>
      <c r="G140" s="200">
        <v>19.716885653999999</v>
      </c>
      <c r="H140" s="200">
        <v>19.770729733</v>
      </c>
      <c r="I140" s="200">
        <v>18.434230774</v>
      </c>
      <c r="J140" s="200">
        <v>22.870858483999999</v>
      </c>
      <c r="K140" s="200">
        <v>25.506360516000001</v>
      </c>
      <c r="L140" s="200">
        <v>24.742555668000001</v>
      </c>
      <c r="M140" s="200">
        <v>24.401755643000001</v>
      </c>
      <c r="N140" s="200">
        <v>29.736631852999999</v>
      </c>
      <c r="O140" s="200">
        <v>24.766266180000002</v>
      </c>
      <c r="P140" s="200">
        <v>38.779497281999994</v>
      </c>
      <c r="Q140" s="200">
        <v>38.516480051000002</v>
      </c>
      <c r="R140" s="836"/>
    </row>
    <row r="141" spans="2:18" ht="24" customHeight="1">
      <c r="B141" s="184" t="s">
        <v>84</v>
      </c>
      <c r="C141" s="1212" t="s">
        <v>634</v>
      </c>
      <c r="D141" s="200">
        <v>7202.1531104919995</v>
      </c>
      <c r="E141" s="200">
        <v>7501.674442861</v>
      </c>
      <c r="F141" s="200">
        <v>7281.3600486519999</v>
      </c>
      <c r="G141" s="200">
        <v>7722.7207806449996</v>
      </c>
      <c r="H141" s="200">
        <v>7260.7699752979997</v>
      </c>
      <c r="I141" s="200">
        <v>7173.6872528260001</v>
      </c>
      <c r="J141" s="200">
        <v>7105.7379474079999</v>
      </c>
      <c r="K141" s="200">
        <v>7264.8644293360003</v>
      </c>
      <c r="L141" s="200">
        <v>7179.9125167969996</v>
      </c>
      <c r="M141" s="200">
        <v>7119.3607668619998</v>
      </c>
      <c r="N141" s="200">
        <v>8098.5647571609998</v>
      </c>
      <c r="O141" s="200">
        <v>8159.7098193299998</v>
      </c>
      <c r="P141" s="200">
        <v>7973.5563398550003</v>
      </c>
      <c r="Q141" s="200">
        <v>7799.3134405569999</v>
      </c>
      <c r="R141" s="836"/>
    </row>
    <row r="142" spans="2:18" ht="15" customHeight="1">
      <c r="B142" s="184"/>
      <c r="C142" s="1212" t="s">
        <v>793</v>
      </c>
      <c r="D142" s="200">
        <v>170.52380786700002</v>
      </c>
      <c r="E142" s="200">
        <v>137.62017052600001</v>
      </c>
      <c r="F142" s="200">
        <v>141.390173444</v>
      </c>
      <c r="G142" s="200">
        <v>135.69235401499998</v>
      </c>
      <c r="H142" s="200">
        <v>142.02636620199999</v>
      </c>
      <c r="I142" s="200">
        <v>109.940751314</v>
      </c>
      <c r="J142" s="200">
        <v>115.15634588099999</v>
      </c>
      <c r="K142" s="200">
        <v>113.57562502799999</v>
      </c>
      <c r="L142" s="200">
        <v>123.60654900199999</v>
      </c>
      <c r="M142" s="200">
        <v>132.76165695900002</v>
      </c>
      <c r="N142" s="200">
        <v>163.21214758900001</v>
      </c>
      <c r="O142" s="200">
        <v>151.87117106299999</v>
      </c>
      <c r="P142" s="200">
        <v>265.52100163</v>
      </c>
      <c r="Q142" s="200">
        <v>261.87264889299996</v>
      </c>
      <c r="R142" s="836"/>
    </row>
    <row r="143" spans="2:18" ht="22.8">
      <c r="B143" s="184" t="s">
        <v>85</v>
      </c>
      <c r="C143" s="1212" t="s">
        <v>635</v>
      </c>
      <c r="D143" s="200">
        <v>615.22194909899997</v>
      </c>
      <c r="E143" s="200">
        <v>741.20071966199998</v>
      </c>
      <c r="F143" s="200">
        <v>736.802003023</v>
      </c>
      <c r="G143" s="200">
        <v>738.65505992700002</v>
      </c>
      <c r="H143" s="200">
        <v>747.55738052300001</v>
      </c>
      <c r="I143" s="200">
        <v>786.0780173600001</v>
      </c>
      <c r="J143" s="200">
        <v>727.64325782399999</v>
      </c>
      <c r="K143" s="200">
        <v>738.40922128700004</v>
      </c>
      <c r="L143" s="200">
        <v>754.40355433100001</v>
      </c>
      <c r="M143" s="200">
        <v>766.17753965400004</v>
      </c>
      <c r="N143" s="200">
        <v>755.21029427099995</v>
      </c>
      <c r="O143" s="200">
        <v>760.51327417999994</v>
      </c>
      <c r="P143" s="200">
        <v>748.16223514800004</v>
      </c>
      <c r="Q143" s="200">
        <v>757.10998290700002</v>
      </c>
      <c r="R143" s="836"/>
    </row>
    <row r="144" spans="2:18" ht="15" customHeight="1">
      <c r="B144" s="184"/>
      <c r="C144" s="1212" t="s">
        <v>793</v>
      </c>
      <c r="D144" s="200">
        <v>13.321528496000001</v>
      </c>
      <c r="E144" s="200">
        <v>17.458273943999998</v>
      </c>
      <c r="F144" s="200">
        <v>18.029487961000001</v>
      </c>
      <c r="G144" s="200">
        <v>18.412099831999999</v>
      </c>
      <c r="H144" s="200">
        <v>18.338686532000001</v>
      </c>
      <c r="I144" s="200">
        <v>18.278583586</v>
      </c>
      <c r="J144" s="200">
        <v>20.072921731000001</v>
      </c>
      <c r="K144" s="200">
        <v>18.979190128999999</v>
      </c>
      <c r="L144" s="200">
        <v>22.099615792999998</v>
      </c>
      <c r="M144" s="200">
        <v>23.785450337</v>
      </c>
      <c r="N144" s="200">
        <v>22.390783184</v>
      </c>
      <c r="O144" s="200">
        <v>22.021625920999998</v>
      </c>
      <c r="P144" s="200">
        <v>22.145335886999998</v>
      </c>
      <c r="Q144" s="200">
        <v>22.764446126000003</v>
      </c>
      <c r="R144" s="836"/>
    </row>
    <row r="145" spans="2:18" ht="24" customHeight="1">
      <c r="B145" s="184" t="s">
        <v>86</v>
      </c>
      <c r="C145" s="1212" t="s">
        <v>636</v>
      </c>
      <c r="D145" s="200">
        <v>0.97767294000000005</v>
      </c>
      <c r="E145" s="200">
        <v>2.5827050620000001</v>
      </c>
      <c r="F145" s="200">
        <v>2.0288594249999998</v>
      </c>
      <c r="G145" s="200">
        <v>2.023800219</v>
      </c>
      <c r="H145" s="200">
        <v>2.0183053590000002</v>
      </c>
      <c r="I145" s="200">
        <v>2.0009691950000001</v>
      </c>
      <c r="J145" s="200">
        <v>1.9638683990000001</v>
      </c>
      <c r="K145" s="200">
        <v>4.8625739030000004</v>
      </c>
      <c r="L145" s="200">
        <v>4.7007530260000001</v>
      </c>
      <c r="M145" s="200">
        <v>2.8484030979999999</v>
      </c>
      <c r="N145" s="200">
        <v>2.5099174889999998</v>
      </c>
      <c r="O145" s="200">
        <v>2.4838830120000002</v>
      </c>
      <c r="P145" s="200">
        <v>2.2853281820000002</v>
      </c>
      <c r="Q145" s="200">
        <v>2.1912131829999999</v>
      </c>
      <c r="R145" s="836"/>
    </row>
    <row r="146" spans="2:18" ht="15" customHeight="1">
      <c r="B146" s="184"/>
      <c r="C146" s="1212" t="s">
        <v>793</v>
      </c>
      <c r="D146" s="200">
        <v>0</v>
      </c>
      <c r="E146" s="200">
        <v>0</v>
      </c>
      <c r="F146" s="200">
        <v>0</v>
      </c>
      <c r="G146" s="200">
        <v>0</v>
      </c>
      <c r="H146" s="200">
        <v>0</v>
      </c>
      <c r="I146" s="200">
        <v>0</v>
      </c>
      <c r="J146" s="200">
        <v>0</v>
      </c>
      <c r="K146" s="200">
        <v>0</v>
      </c>
      <c r="L146" s="200">
        <v>0</v>
      </c>
      <c r="M146" s="200">
        <v>0</v>
      </c>
      <c r="N146" s="200">
        <v>0</v>
      </c>
      <c r="O146" s="200">
        <v>0</v>
      </c>
      <c r="P146" s="200">
        <v>0</v>
      </c>
      <c r="Q146" s="200">
        <v>0</v>
      </c>
      <c r="R146" s="836"/>
    </row>
    <row r="147" spans="2:18" ht="22.8">
      <c r="B147" s="184" t="s">
        <v>87</v>
      </c>
      <c r="C147" s="1014" t="s">
        <v>637</v>
      </c>
      <c r="D147" s="200">
        <v>228.063410753</v>
      </c>
      <c r="E147" s="200">
        <v>0</v>
      </c>
      <c r="F147" s="200">
        <v>0</v>
      </c>
      <c r="G147" s="200">
        <v>0</v>
      </c>
      <c r="H147" s="200">
        <v>0</v>
      </c>
      <c r="I147" s="200">
        <v>0</v>
      </c>
      <c r="J147" s="200">
        <v>0</v>
      </c>
      <c r="K147" s="200">
        <v>0</v>
      </c>
      <c r="L147" s="200">
        <v>0</v>
      </c>
      <c r="M147" s="200">
        <v>0</v>
      </c>
      <c r="N147" s="200">
        <v>0</v>
      </c>
      <c r="O147" s="200">
        <v>0</v>
      </c>
      <c r="P147" s="200">
        <v>0</v>
      </c>
      <c r="Q147" s="200">
        <v>0</v>
      </c>
      <c r="R147" s="836"/>
    </row>
    <row r="148" spans="2:18" ht="15" customHeight="1">
      <c r="B148" s="184"/>
      <c r="C148" s="1212" t="s">
        <v>793</v>
      </c>
      <c r="D148" s="200">
        <v>4.2713990600000002</v>
      </c>
      <c r="E148" s="200">
        <v>0</v>
      </c>
      <c r="F148" s="200">
        <v>0</v>
      </c>
      <c r="G148" s="200">
        <v>0</v>
      </c>
      <c r="H148" s="200">
        <v>0</v>
      </c>
      <c r="I148" s="200">
        <v>0</v>
      </c>
      <c r="J148" s="200">
        <v>0</v>
      </c>
      <c r="K148" s="200">
        <v>0</v>
      </c>
      <c r="L148" s="200">
        <v>0</v>
      </c>
      <c r="M148" s="200">
        <v>0</v>
      </c>
      <c r="N148" s="200">
        <v>0</v>
      </c>
      <c r="O148" s="200">
        <v>0</v>
      </c>
      <c r="P148" s="200">
        <v>0</v>
      </c>
      <c r="Q148" s="200">
        <v>0</v>
      </c>
      <c r="R148" s="836"/>
    </row>
    <row r="149" spans="2:18" ht="24" customHeight="1">
      <c r="B149" s="1488" t="s">
        <v>815</v>
      </c>
      <c r="C149" s="1489"/>
      <c r="D149" s="200"/>
      <c r="J149" s="200"/>
      <c r="K149" s="200"/>
      <c r="L149" s="200"/>
      <c r="M149" s="200"/>
      <c r="N149" s="200"/>
      <c r="O149" s="200"/>
      <c r="P149" s="200"/>
      <c r="Q149" s="200"/>
      <c r="R149" s="856"/>
    </row>
    <row r="150" spans="2:18" ht="15" customHeight="1">
      <c r="B150" s="1495" t="s">
        <v>638</v>
      </c>
      <c r="C150" s="1496"/>
      <c r="D150" s="200"/>
      <c r="E150" s="200"/>
      <c r="F150" s="200"/>
      <c r="G150" s="200"/>
      <c r="H150" s="200"/>
      <c r="I150" s="200"/>
      <c r="R150" s="597"/>
    </row>
    <row r="151" spans="2:18" ht="15" customHeight="1">
      <c r="B151" s="188" t="s">
        <v>17</v>
      </c>
      <c r="C151" s="1212" t="s">
        <v>639</v>
      </c>
      <c r="D151" s="200">
        <v>16436.418290836002</v>
      </c>
      <c r="E151" s="200">
        <v>14937.36754856</v>
      </c>
      <c r="F151" s="200">
        <v>15054.874534856001</v>
      </c>
      <c r="G151" s="200">
        <v>15228.298333117</v>
      </c>
      <c r="H151" s="200">
        <v>15298.565474665</v>
      </c>
      <c r="I151" s="200">
        <v>15378.927946657999</v>
      </c>
      <c r="J151" s="200">
        <v>15304.704098413</v>
      </c>
      <c r="K151" s="200">
        <v>15328.778434174001</v>
      </c>
      <c r="L151" s="200">
        <v>15459.890801957001</v>
      </c>
      <c r="M151" s="200">
        <v>15494.085018356</v>
      </c>
      <c r="N151" s="200">
        <v>17001.083375024999</v>
      </c>
      <c r="O151" s="200">
        <v>17076.469906347</v>
      </c>
      <c r="P151" s="200">
        <v>17178.947346754001</v>
      </c>
      <c r="Q151" s="200">
        <v>17338.291673021002</v>
      </c>
      <c r="R151" s="836"/>
    </row>
    <row r="152" spans="2:18" ht="15" customHeight="1">
      <c r="B152" s="184"/>
      <c r="C152" s="1212" t="s">
        <v>793</v>
      </c>
      <c r="D152" s="200">
        <v>1455.6685279190001</v>
      </c>
      <c r="E152" s="200">
        <v>1085.560569604</v>
      </c>
      <c r="F152" s="200">
        <v>1059.362757242</v>
      </c>
      <c r="G152" s="200">
        <v>1078.8751507699999</v>
      </c>
      <c r="H152" s="200">
        <v>1077.05933043</v>
      </c>
      <c r="I152" s="200">
        <v>1006.690768177</v>
      </c>
      <c r="J152" s="200">
        <v>1041.726826505</v>
      </c>
      <c r="K152" s="200">
        <v>1056.06072606</v>
      </c>
      <c r="L152" s="200">
        <v>1046.905740894</v>
      </c>
      <c r="M152" s="200">
        <v>1090.9168710490001</v>
      </c>
      <c r="N152" s="200">
        <v>1180.13990511</v>
      </c>
      <c r="O152" s="200">
        <v>1592.0552627709999</v>
      </c>
      <c r="P152" s="200">
        <v>1630.112457464</v>
      </c>
      <c r="Q152" s="200">
        <v>1621.5586761530001</v>
      </c>
      <c r="R152" s="836"/>
    </row>
    <row r="153" spans="2:18" ht="15" customHeight="1">
      <c r="B153" s="188" t="s">
        <v>17</v>
      </c>
      <c r="C153" s="1212" t="s">
        <v>640</v>
      </c>
      <c r="D153" s="200">
        <v>724.05637117699996</v>
      </c>
      <c r="E153" s="200">
        <v>613.776662569</v>
      </c>
      <c r="F153" s="200">
        <v>607.75166980100005</v>
      </c>
      <c r="G153" s="200">
        <v>682.65298252100001</v>
      </c>
      <c r="H153" s="200">
        <v>686.89473820700005</v>
      </c>
      <c r="I153" s="200">
        <v>692.85524272299995</v>
      </c>
      <c r="J153" s="200">
        <v>687.887192884</v>
      </c>
      <c r="K153" s="200">
        <v>682.12902398300002</v>
      </c>
      <c r="L153" s="200">
        <v>685.77664392500003</v>
      </c>
      <c r="M153" s="200">
        <v>683.20541743900003</v>
      </c>
      <c r="N153" s="200">
        <v>740.00582905800002</v>
      </c>
      <c r="O153" s="200">
        <v>741.45015935200001</v>
      </c>
      <c r="P153" s="200">
        <v>748.18638774800002</v>
      </c>
      <c r="Q153" s="200">
        <v>744.69534481300002</v>
      </c>
      <c r="R153" s="836"/>
    </row>
    <row r="154" spans="2:18" ht="15" customHeight="1">
      <c r="B154" s="184"/>
      <c r="C154" s="1212" t="s">
        <v>793</v>
      </c>
      <c r="D154" s="200">
        <v>41.929170048000003</v>
      </c>
      <c r="E154" s="200">
        <v>19.162501629000001</v>
      </c>
      <c r="F154" s="200">
        <v>19.175363361999999</v>
      </c>
      <c r="G154" s="200">
        <v>26.944084716999999</v>
      </c>
      <c r="H154" s="200">
        <v>26.193605407</v>
      </c>
      <c r="I154" s="200">
        <v>28.076218535999999</v>
      </c>
      <c r="J154" s="200">
        <v>29.894095048000001</v>
      </c>
      <c r="K154" s="200">
        <v>32.615611387000001</v>
      </c>
      <c r="L154" s="200">
        <v>33.963251405999998</v>
      </c>
      <c r="M154" s="200">
        <v>36.176172354999999</v>
      </c>
      <c r="N154" s="200">
        <v>43.437879037999998</v>
      </c>
      <c r="O154" s="200">
        <v>61.83645894</v>
      </c>
      <c r="P154" s="200">
        <v>64.568888888000004</v>
      </c>
      <c r="Q154" s="200">
        <v>57.293344341000001</v>
      </c>
      <c r="R154" s="836"/>
    </row>
    <row r="155" spans="2:18" ht="15" customHeight="1">
      <c r="B155" s="188" t="s">
        <v>17</v>
      </c>
      <c r="C155" s="1212" t="s">
        <v>641</v>
      </c>
      <c r="D155" s="200">
        <v>368.51482714899998</v>
      </c>
      <c r="E155" s="200">
        <v>314.57009301800002</v>
      </c>
      <c r="F155" s="200">
        <v>303.15502788200001</v>
      </c>
      <c r="G155" s="200">
        <v>305.354915022</v>
      </c>
      <c r="H155" s="200">
        <v>296.24459026900001</v>
      </c>
      <c r="I155" s="200">
        <v>294.921957814</v>
      </c>
      <c r="J155" s="200">
        <v>289.27648112899999</v>
      </c>
      <c r="K155" s="200">
        <v>288.01780444500002</v>
      </c>
      <c r="L155" s="200">
        <v>286.01026822599999</v>
      </c>
      <c r="M155" s="200">
        <v>285.42185164199998</v>
      </c>
      <c r="N155" s="200">
        <v>309.292656814</v>
      </c>
      <c r="O155" s="200">
        <v>303.63694798</v>
      </c>
      <c r="P155" s="200">
        <v>297.56946488400001</v>
      </c>
      <c r="Q155" s="200">
        <v>296.64054737499998</v>
      </c>
      <c r="R155" s="836"/>
    </row>
    <row r="156" spans="2:18" ht="15" customHeight="1">
      <c r="B156" s="184"/>
      <c r="C156" s="1212" t="s">
        <v>793</v>
      </c>
      <c r="D156" s="200">
        <v>72.344562427</v>
      </c>
      <c r="E156" s="200">
        <v>66.004734248999995</v>
      </c>
      <c r="F156" s="200">
        <v>62.371837974999998</v>
      </c>
      <c r="G156" s="200">
        <v>63.864485189</v>
      </c>
      <c r="H156" s="200">
        <v>63.318998088000001</v>
      </c>
      <c r="I156" s="200">
        <v>59.632016231999998</v>
      </c>
      <c r="J156" s="200">
        <v>59.940829463999997</v>
      </c>
      <c r="K156" s="200">
        <v>59.742249172000001</v>
      </c>
      <c r="L156" s="200">
        <v>58.269014212999998</v>
      </c>
      <c r="M156" s="200">
        <v>58.169864836999999</v>
      </c>
      <c r="N156" s="200">
        <v>61.646334742000001</v>
      </c>
      <c r="O156" s="200">
        <v>68.780266273999999</v>
      </c>
      <c r="P156" s="200">
        <v>75.134136648999998</v>
      </c>
      <c r="Q156" s="200">
        <v>74.315928876000001</v>
      </c>
      <c r="R156" s="836"/>
    </row>
    <row r="157" spans="2:18" ht="15" customHeight="1">
      <c r="B157" s="188" t="s">
        <v>17</v>
      </c>
      <c r="C157" s="1212" t="s">
        <v>642</v>
      </c>
      <c r="D157" s="200">
        <v>3280.6190024880002</v>
      </c>
      <c r="E157" s="200">
        <v>2766.2516447009998</v>
      </c>
      <c r="F157" s="200">
        <v>2887.2269742459998</v>
      </c>
      <c r="G157" s="200">
        <v>3080.5565811209999</v>
      </c>
      <c r="H157" s="200">
        <v>3178.3290259529999</v>
      </c>
      <c r="I157" s="200">
        <v>3323.3104734829999</v>
      </c>
      <c r="J157" s="200">
        <v>3421.8244718450001</v>
      </c>
      <c r="K157" s="200">
        <v>3510.6814250890002</v>
      </c>
      <c r="L157" s="200">
        <v>3613.7550362550001</v>
      </c>
      <c r="M157" s="200">
        <v>3710.37622027</v>
      </c>
      <c r="N157" s="200">
        <v>4144.9393283589998</v>
      </c>
      <c r="O157" s="200">
        <v>4164.5568891700004</v>
      </c>
      <c r="P157" s="200">
        <v>4029.929063737</v>
      </c>
      <c r="Q157" s="200">
        <v>4165.7713774889999</v>
      </c>
      <c r="R157" s="836"/>
    </row>
    <row r="158" spans="2:18" ht="15" customHeight="1">
      <c r="B158" s="184"/>
      <c r="C158" s="1212" t="s">
        <v>793</v>
      </c>
      <c r="D158" s="200">
        <v>98.927512892999999</v>
      </c>
      <c r="E158" s="200">
        <v>50.242560804</v>
      </c>
      <c r="F158" s="200">
        <v>58.548577301000002</v>
      </c>
      <c r="G158" s="200">
        <v>67.002988936999998</v>
      </c>
      <c r="H158" s="200">
        <v>73.118833140000007</v>
      </c>
      <c r="I158" s="200">
        <v>68.697070408000002</v>
      </c>
      <c r="J158" s="200">
        <v>79.795559389000005</v>
      </c>
      <c r="K158" s="200">
        <v>87.375054710000001</v>
      </c>
      <c r="L158" s="200">
        <v>89.182296532999999</v>
      </c>
      <c r="M158" s="200">
        <v>102.11717493499999</v>
      </c>
      <c r="N158" s="200">
        <v>151.05143751599999</v>
      </c>
      <c r="O158" s="200">
        <v>265.72564510400002</v>
      </c>
      <c r="P158" s="200">
        <v>261.23430538000002</v>
      </c>
      <c r="Q158" s="200">
        <v>254.21572497700001</v>
      </c>
      <c r="R158" s="836"/>
    </row>
    <row r="159" spans="2:18" ht="27" customHeight="1">
      <c r="B159" s="188" t="s">
        <v>17</v>
      </c>
      <c r="C159" s="1212" t="s">
        <v>643</v>
      </c>
      <c r="D159" s="200">
        <v>96872.988539658996</v>
      </c>
      <c r="E159" s="200">
        <v>98889.120647493008</v>
      </c>
      <c r="F159" s="200">
        <v>101490.166825686</v>
      </c>
      <c r="G159" s="200">
        <v>102712.551500751</v>
      </c>
      <c r="H159" s="200">
        <v>103986.59697946701</v>
      </c>
      <c r="I159" s="200">
        <v>105900.535617031</v>
      </c>
      <c r="J159" s="200">
        <v>107247.20753218401</v>
      </c>
      <c r="K159" s="200">
        <v>108653.30318235701</v>
      </c>
      <c r="L159" s="200">
        <v>110111.508385858</v>
      </c>
      <c r="M159" s="200">
        <v>110406.87368234299</v>
      </c>
      <c r="N159" s="200">
        <v>122898.245001812</v>
      </c>
      <c r="O159" s="200">
        <v>122771.215932936</v>
      </c>
      <c r="P159" s="200">
        <v>123623.19012151301</v>
      </c>
      <c r="Q159" s="200">
        <v>125089.680853304</v>
      </c>
      <c r="R159" s="836"/>
    </row>
    <row r="160" spans="2:18" ht="15" customHeight="1">
      <c r="B160" s="184"/>
      <c r="C160" s="1212" t="s">
        <v>793</v>
      </c>
      <c r="D160" s="200">
        <v>2199.3371754340001</v>
      </c>
      <c r="E160" s="200">
        <v>663.87674877400002</v>
      </c>
      <c r="F160" s="200">
        <v>666.37789047900003</v>
      </c>
      <c r="G160" s="200">
        <v>688.35280171500006</v>
      </c>
      <c r="H160" s="200">
        <v>694.73888628199995</v>
      </c>
      <c r="I160" s="200">
        <v>675.02816948700001</v>
      </c>
      <c r="J160" s="200">
        <v>719.83966691499995</v>
      </c>
      <c r="K160" s="200">
        <v>727.99971224199999</v>
      </c>
      <c r="L160" s="200">
        <v>729.57211563400006</v>
      </c>
      <c r="M160" s="200">
        <v>801.9673504220001</v>
      </c>
      <c r="N160" s="200">
        <v>2859.715030846</v>
      </c>
      <c r="O160" s="200">
        <v>1813.772748803</v>
      </c>
      <c r="P160" s="200">
        <v>1928.5326227350001</v>
      </c>
      <c r="Q160" s="200">
        <v>1975.5089372739999</v>
      </c>
      <c r="R160" s="836"/>
    </row>
    <row r="161" spans="2:25" ht="15" customHeight="1">
      <c r="B161" s="1490" t="s">
        <v>644</v>
      </c>
      <c r="C161" s="1491"/>
      <c r="D161" s="200">
        <v>76007.158064103001</v>
      </c>
      <c r="E161" s="200">
        <v>72232.029686602997</v>
      </c>
      <c r="F161" s="200">
        <v>72851.851844568999</v>
      </c>
      <c r="G161" s="200">
        <v>73153.323286936997</v>
      </c>
      <c r="H161" s="200">
        <v>73980.998932021001</v>
      </c>
      <c r="I161" s="200">
        <v>75077.83321400499</v>
      </c>
      <c r="J161" s="200">
        <v>75167.835080834993</v>
      </c>
      <c r="K161" s="200">
        <v>75731.04478228699</v>
      </c>
      <c r="L161" s="200">
        <v>75901.401511453994</v>
      </c>
      <c r="M161" s="200">
        <v>75876.100557320999</v>
      </c>
      <c r="N161" s="200">
        <v>76080.293227215006</v>
      </c>
      <c r="O161" s="200">
        <v>76661.123291968994</v>
      </c>
      <c r="P161" s="200">
        <v>77115.679726072995</v>
      </c>
      <c r="Q161" s="200">
        <v>77559.922706776997</v>
      </c>
      <c r="R161" s="836"/>
    </row>
    <row r="162" spans="2:25" s="49" customFormat="1" ht="15" customHeight="1" thickBot="1">
      <c r="B162" s="189"/>
      <c r="C162" s="598" t="s">
        <v>794</v>
      </c>
      <c r="D162" s="320">
        <v>668.97818638000001</v>
      </c>
      <c r="E162" s="320">
        <v>522.57166019900001</v>
      </c>
      <c r="F162" s="320">
        <v>491.17272240699998</v>
      </c>
      <c r="G162" s="320">
        <v>503.52914361900002</v>
      </c>
      <c r="H162" s="320">
        <v>513.09147157899997</v>
      </c>
      <c r="I162" s="320">
        <v>467.14007157899999</v>
      </c>
      <c r="J162" s="320">
        <v>495.21825431100001</v>
      </c>
      <c r="K162" s="320">
        <v>507.67298491600002</v>
      </c>
      <c r="L162" s="320">
        <v>499.66203280100001</v>
      </c>
      <c r="M162" s="320">
        <v>519.15431391200002</v>
      </c>
      <c r="N162" s="320">
        <v>528.28681274099995</v>
      </c>
      <c r="O162" s="320">
        <v>542.96784039299996</v>
      </c>
      <c r="P162" s="320">
        <v>570.07121471899995</v>
      </c>
      <c r="Q162" s="320">
        <v>581.88562518900005</v>
      </c>
      <c r="R162" s="842"/>
    </row>
    <row r="163" spans="2:25" ht="102" customHeight="1">
      <c r="B163" s="1492" t="s">
        <v>842</v>
      </c>
      <c r="C163" s="1493"/>
      <c r="D163" s="1493"/>
      <c r="E163" s="1493"/>
      <c r="F163" s="1493"/>
      <c r="G163" s="1493"/>
      <c r="H163" s="1493"/>
      <c r="I163" s="1493"/>
      <c r="J163" s="1493"/>
      <c r="K163" s="1493"/>
      <c r="L163" s="1493"/>
      <c r="M163" s="1493"/>
      <c r="N163" s="1493"/>
      <c r="O163" s="1493"/>
      <c r="P163" s="1493"/>
      <c r="Q163" s="1493"/>
      <c r="R163" s="1494"/>
    </row>
    <row r="164" spans="2:25" ht="22.2" customHeight="1">
      <c r="B164" s="1348" t="s">
        <v>426</v>
      </c>
      <c r="C164" s="1465"/>
      <c r="D164" s="1317">
        <v>2021</v>
      </c>
      <c r="E164" s="1311">
        <v>2022</v>
      </c>
      <c r="F164" s="1311"/>
      <c r="G164" s="1311"/>
      <c r="H164" s="1311"/>
      <c r="I164" s="1311"/>
      <c r="J164" s="1311">
        <v>2023</v>
      </c>
      <c r="K164" s="1311"/>
      <c r="L164" s="1311"/>
      <c r="M164" s="1311"/>
      <c r="N164" s="1311"/>
      <c r="O164" s="1311"/>
      <c r="P164" s="1311"/>
      <c r="Q164" s="1311"/>
      <c r="R164" s="896"/>
    </row>
    <row r="165" spans="2:25" ht="22.2" customHeight="1">
      <c r="B165" s="1348"/>
      <c r="C165" s="1465"/>
      <c r="D165" s="1317"/>
      <c r="E165" s="832" t="s">
        <v>267</v>
      </c>
      <c r="F165" s="832" t="s">
        <v>7</v>
      </c>
      <c r="G165" s="832" t="s">
        <v>13</v>
      </c>
      <c r="H165" s="832" t="s">
        <v>14</v>
      </c>
      <c r="I165" s="832" t="s">
        <v>15</v>
      </c>
      <c r="J165" s="832" t="s">
        <v>0</v>
      </c>
      <c r="K165" s="832" t="s">
        <v>1</v>
      </c>
      <c r="L165" s="832" t="s">
        <v>2</v>
      </c>
      <c r="M165" s="832" t="s">
        <v>3</v>
      </c>
      <c r="N165" s="832" t="s">
        <v>4</v>
      </c>
      <c r="O165" s="832" t="s">
        <v>5</v>
      </c>
      <c r="P165" s="832" t="s">
        <v>6</v>
      </c>
      <c r="Q165" s="832" t="s">
        <v>267</v>
      </c>
      <c r="R165" s="841"/>
    </row>
    <row r="166" spans="2:25" ht="49.95" hidden="1" customHeight="1">
      <c r="B166" s="1497" t="s">
        <v>200</v>
      </c>
      <c r="C166" s="1498"/>
      <c r="D166" s="595"/>
      <c r="E166" s="595"/>
      <c r="F166" s="595"/>
      <c r="G166" s="595"/>
      <c r="H166" s="595"/>
      <c r="I166" s="595"/>
      <c r="J166" s="595"/>
      <c r="K166" s="595"/>
      <c r="L166" s="595"/>
      <c r="M166" s="595"/>
      <c r="N166" s="595"/>
      <c r="O166" s="595"/>
      <c r="P166" s="595"/>
      <c r="Q166" s="595"/>
      <c r="R166" s="596"/>
    </row>
    <row r="167" spans="2:25" ht="15" customHeight="1">
      <c r="B167" s="1486" t="s">
        <v>795</v>
      </c>
      <c r="C167" s="1487"/>
      <c r="D167" s="200"/>
      <c r="E167" s="200"/>
      <c r="F167" s="200"/>
      <c r="G167" s="200"/>
      <c r="H167" s="200"/>
      <c r="I167" s="200"/>
      <c r="J167" s="200"/>
      <c r="K167" s="200"/>
      <c r="L167" s="200"/>
      <c r="M167" s="200"/>
      <c r="N167" s="200"/>
      <c r="O167" s="200"/>
      <c r="P167" s="200"/>
      <c r="Q167" s="200"/>
      <c r="R167" s="319"/>
    </row>
    <row r="168" spans="2:25" ht="15" customHeight="1">
      <c r="B168" s="184" t="s">
        <v>18</v>
      </c>
      <c r="C168" s="1212" t="s">
        <v>621</v>
      </c>
      <c r="D168" s="200">
        <v>55759.93114262</v>
      </c>
      <c r="E168" s="200">
        <v>58323.837976162999</v>
      </c>
      <c r="F168" s="200">
        <v>58335.557596393002</v>
      </c>
      <c r="G168" s="200">
        <v>58682.245430260999</v>
      </c>
      <c r="H168" s="200">
        <v>59577.174231829995</v>
      </c>
      <c r="I168" s="200">
        <v>59434.203260051996</v>
      </c>
      <c r="J168" s="200">
        <v>57437.626122207002</v>
      </c>
      <c r="K168" s="200">
        <v>59448.369998025999</v>
      </c>
      <c r="L168" s="200">
        <v>58656.560371489002</v>
      </c>
      <c r="M168" s="200">
        <v>57759.020299013995</v>
      </c>
      <c r="N168" s="200">
        <v>61020.721324382001</v>
      </c>
      <c r="O168" s="200">
        <v>61943.924209049001</v>
      </c>
      <c r="P168" s="200">
        <v>60148.440203516999</v>
      </c>
      <c r="Q168" s="200">
        <v>60485.793479608001</v>
      </c>
      <c r="R168" s="319"/>
      <c r="S168" s="24"/>
      <c r="T168" s="24"/>
      <c r="U168" s="24"/>
      <c r="V168" s="24">
        <f>Q168+Q170+Q172+Q174+Q176+Q178+Q180+Q182+Q184+Q186+Q188+Q190+Q192+Q194+Q196+Q198+Q200+Q206+Q208+Q210+Q212+Q214+Q216</f>
        <v>1750161.285042257</v>
      </c>
      <c r="W168" s="24"/>
      <c r="X168" s="24"/>
      <c r="Y168" s="24"/>
    </row>
    <row r="169" spans="2:25" ht="15" customHeight="1">
      <c r="B169" s="184"/>
      <c r="C169" s="1212" t="s">
        <v>793</v>
      </c>
      <c r="D169" s="200">
        <v>876.069954177</v>
      </c>
      <c r="E169" s="200">
        <v>827.73384909499998</v>
      </c>
      <c r="F169" s="200">
        <v>813.72310042800007</v>
      </c>
      <c r="G169" s="200">
        <v>858.39398119400005</v>
      </c>
      <c r="H169" s="200">
        <v>800.69870094399994</v>
      </c>
      <c r="I169" s="200">
        <v>797.05588202800004</v>
      </c>
      <c r="J169" s="200">
        <v>807.53482790399994</v>
      </c>
      <c r="K169" s="200">
        <v>814.33996504799995</v>
      </c>
      <c r="L169" s="200">
        <v>656.517848985</v>
      </c>
      <c r="M169" s="200">
        <v>701.807891617</v>
      </c>
      <c r="N169" s="200">
        <v>682.38137574000007</v>
      </c>
      <c r="O169" s="200">
        <v>708.79809483199995</v>
      </c>
      <c r="P169" s="200">
        <v>722.53279931999998</v>
      </c>
      <c r="Q169" s="200">
        <v>700.16653145999999</v>
      </c>
      <c r="R169" s="319"/>
      <c r="S169" s="24"/>
      <c r="T169" s="24"/>
      <c r="U169" s="24"/>
      <c r="V169" s="24">
        <f>Q169+Q171+Q173+Q175+Q177+Q179+Q181+Q183+Q185+Q187+Q189+Q191+Q193+Q195+Q197+Q199+Q201+Q207+Q209+Q211+Q213+Q215+Q217</f>
        <v>47228.028015921009</v>
      </c>
      <c r="W169" s="24"/>
      <c r="X169" s="24"/>
      <c r="Y169" s="24"/>
    </row>
    <row r="170" spans="2:25" ht="15" customHeight="1">
      <c r="B170" s="184" t="s">
        <v>19</v>
      </c>
      <c r="C170" s="1212" t="s">
        <v>622</v>
      </c>
      <c r="D170" s="200">
        <v>2520.547973574</v>
      </c>
      <c r="E170" s="200">
        <v>2066.589438941</v>
      </c>
      <c r="F170" s="200">
        <v>2049.2917250760001</v>
      </c>
      <c r="G170" s="200">
        <v>2023.9122152630002</v>
      </c>
      <c r="H170" s="200">
        <v>1934.7300442129999</v>
      </c>
      <c r="I170" s="200">
        <v>1916.3787361959999</v>
      </c>
      <c r="J170" s="200">
        <v>1880.241980107</v>
      </c>
      <c r="K170" s="200">
        <v>1909.1179847219998</v>
      </c>
      <c r="L170" s="200">
        <v>1967.5001523880001</v>
      </c>
      <c r="M170" s="200">
        <v>1965.411981967</v>
      </c>
      <c r="N170" s="200">
        <v>2004.260768827</v>
      </c>
      <c r="O170" s="200">
        <v>2095.8608360529997</v>
      </c>
      <c r="P170" s="200">
        <v>2070.6443783459999</v>
      </c>
      <c r="Q170" s="200">
        <v>2084.0797737460002</v>
      </c>
      <c r="R170" s="319"/>
    </row>
    <row r="171" spans="2:25" ht="15" customHeight="1">
      <c r="B171" s="184"/>
      <c r="C171" s="1212" t="s">
        <v>793</v>
      </c>
      <c r="D171" s="200">
        <v>89.59288719300001</v>
      </c>
      <c r="E171" s="200">
        <v>254.541738678</v>
      </c>
      <c r="F171" s="200">
        <v>254.387634206</v>
      </c>
      <c r="G171" s="200">
        <v>238.84850036900002</v>
      </c>
      <c r="H171" s="200">
        <v>228.38819238100001</v>
      </c>
      <c r="I171" s="200">
        <v>204.418792795</v>
      </c>
      <c r="J171" s="200">
        <v>202.40688603500001</v>
      </c>
      <c r="K171" s="200">
        <v>210.95173525499999</v>
      </c>
      <c r="L171" s="200">
        <v>200.494239725</v>
      </c>
      <c r="M171" s="200">
        <v>197.30053186399999</v>
      </c>
      <c r="N171" s="200">
        <v>194.85197876300001</v>
      </c>
      <c r="O171" s="200">
        <v>200.85010746699999</v>
      </c>
      <c r="P171" s="200">
        <v>196.875047924</v>
      </c>
      <c r="Q171" s="200">
        <v>216.565683065</v>
      </c>
      <c r="R171" s="319"/>
    </row>
    <row r="172" spans="2:25" ht="15" customHeight="1">
      <c r="B172" s="184" t="s">
        <v>20</v>
      </c>
      <c r="C172" s="1212" t="s">
        <v>623</v>
      </c>
      <c r="D172" s="200">
        <v>34252.337840596003</v>
      </c>
      <c r="E172" s="200">
        <v>59241.815785674</v>
      </c>
      <c r="F172" s="200">
        <v>58854.971222909</v>
      </c>
      <c r="G172" s="200">
        <v>60947.374955161999</v>
      </c>
      <c r="H172" s="200">
        <v>55520.534609941002</v>
      </c>
      <c r="I172" s="200">
        <v>54985.790074144003</v>
      </c>
      <c r="J172" s="200">
        <v>53372.828453040005</v>
      </c>
      <c r="K172" s="200">
        <v>55309.474362615998</v>
      </c>
      <c r="L172" s="200">
        <v>48539.587667542</v>
      </c>
      <c r="M172" s="200">
        <v>49009.249162533997</v>
      </c>
      <c r="N172" s="200">
        <v>54027.259783039997</v>
      </c>
      <c r="O172" s="200">
        <v>53543.773710790003</v>
      </c>
      <c r="P172" s="200">
        <v>53362.467928853999</v>
      </c>
      <c r="Q172" s="200">
        <v>56562.983468827006</v>
      </c>
      <c r="R172" s="855"/>
    </row>
    <row r="173" spans="2:25" ht="15" customHeight="1">
      <c r="B173" s="187"/>
      <c r="C173" s="1212" t="s">
        <v>793</v>
      </c>
      <c r="D173" s="200">
        <v>258.42569898900001</v>
      </c>
      <c r="E173" s="200">
        <v>363.168203076</v>
      </c>
      <c r="F173" s="200">
        <v>350.30370936499997</v>
      </c>
      <c r="G173" s="200">
        <v>294.20311098899998</v>
      </c>
      <c r="H173" s="200">
        <v>284.07228976199997</v>
      </c>
      <c r="I173" s="200">
        <v>291.20225704900002</v>
      </c>
      <c r="J173" s="200">
        <v>291.28768000000002</v>
      </c>
      <c r="K173" s="200">
        <v>302.56215996399999</v>
      </c>
      <c r="L173" s="200">
        <v>287.50570574800003</v>
      </c>
      <c r="M173" s="200">
        <v>289.720340959</v>
      </c>
      <c r="N173" s="200">
        <v>280.08679535699997</v>
      </c>
      <c r="O173" s="200">
        <v>277.45046576800002</v>
      </c>
      <c r="P173" s="200">
        <v>271.51162990700004</v>
      </c>
      <c r="Q173" s="200">
        <v>265.527886776</v>
      </c>
      <c r="R173" s="319"/>
    </row>
    <row r="174" spans="2:25" ht="15" customHeight="1">
      <c r="B174" s="184" t="s">
        <v>22</v>
      </c>
      <c r="C174" s="1212" t="s">
        <v>624</v>
      </c>
      <c r="D174" s="200">
        <v>241045.44334717299</v>
      </c>
      <c r="E174" s="200">
        <v>290813.907931133</v>
      </c>
      <c r="F174" s="200">
        <v>294366.01887390402</v>
      </c>
      <c r="G174" s="200">
        <v>291878.53352169698</v>
      </c>
      <c r="H174" s="200">
        <v>292685.93947155296</v>
      </c>
      <c r="I174" s="200">
        <v>291381.45672940899</v>
      </c>
      <c r="J174" s="200">
        <v>282181.34053485701</v>
      </c>
      <c r="K174" s="200">
        <v>286776.25619977998</v>
      </c>
      <c r="L174" s="200">
        <v>280563.63258232898</v>
      </c>
      <c r="M174" s="200">
        <v>281768.60198082402</v>
      </c>
      <c r="N174" s="200">
        <v>286206.56448486401</v>
      </c>
      <c r="O174" s="200">
        <v>287433.47394552198</v>
      </c>
      <c r="P174" s="200">
        <v>283894.24662849697</v>
      </c>
      <c r="Q174" s="200">
        <v>286519.65528245398</v>
      </c>
      <c r="R174" s="319"/>
    </row>
    <row r="175" spans="2:25" ht="15" customHeight="1">
      <c r="B175" s="184"/>
      <c r="C175" s="1212" t="s">
        <v>793</v>
      </c>
      <c r="D175" s="200">
        <v>12329.169516963999</v>
      </c>
      <c r="E175" s="200">
        <v>12062.947914945002</v>
      </c>
      <c r="F175" s="200">
        <v>12733.194416062001</v>
      </c>
      <c r="G175" s="200">
        <v>12750.809306085001</v>
      </c>
      <c r="H175" s="200">
        <v>12599.666369627001</v>
      </c>
      <c r="I175" s="200">
        <v>11986.002949062</v>
      </c>
      <c r="J175" s="200">
        <v>11748.471697908</v>
      </c>
      <c r="K175" s="200">
        <v>11939.625809384999</v>
      </c>
      <c r="L175" s="200">
        <v>11778.370139564</v>
      </c>
      <c r="M175" s="200">
        <v>11544.571578552001</v>
      </c>
      <c r="N175" s="200">
        <v>11463.097404967999</v>
      </c>
      <c r="O175" s="200">
        <v>11803.227174039999</v>
      </c>
      <c r="P175" s="200">
        <v>10420.109072951</v>
      </c>
      <c r="Q175" s="200">
        <v>10546.742117254</v>
      </c>
      <c r="R175" s="319"/>
    </row>
    <row r="176" spans="2:25" s="113" customFormat="1" ht="15" customHeight="1">
      <c r="B176" s="184" t="s">
        <v>23</v>
      </c>
      <c r="C176" s="1212" t="s">
        <v>625</v>
      </c>
      <c r="D176" s="200">
        <v>28905.645946417</v>
      </c>
      <c r="E176" s="200">
        <v>30178.512224067999</v>
      </c>
      <c r="F176" s="200">
        <v>30353.050086379</v>
      </c>
      <c r="G176" s="200">
        <v>30640.353406558999</v>
      </c>
      <c r="H176" s="200">
        <v>30187.596821481999</v>
      </c>
      <c r="I176" s="200">
        <v>30864.722173574002</v>
      </c>
      <c r="J176" s="200">
        <v>30376.95528745</v>
      </c>
      <c r="K176" s="200">
        <v>29555.051635446998</v>
      </c>
      <c r="L176" s="200">
        <v>25634.691734143998</v>
      </c>
      <c r="M176" s="200">
        <v>25512.292826759</v>
      </c>
      <c r="N176" s="200">
        <v>30502.666589920998</v>
      </c>
      <c r="O176" s="200">
        <v>33664.305263080001</v>
      </c>
      <c r="P176" s="200">
        <v>33964.536595042999</v>
      </c>
      <c r="Q176" s="200">
        <v>33169.692167478999</v>
      </c>
      <c r="R176" s="319"/>
    </row>
    <row r="177" spans="2:18" ht="15" customHeight="1">
      <c r="B177" s="184"/>
      <c r="C177" s="1212" t="s">
        <v>793</v>
      </c>
      <c r="D177" s="200">
        <v>455.16782741899999</v>
      </c>
      <c r="E177" s="200">
        <v>454.74562413000001</v>
      </c>
      <c r="F177" s="200">
        <v>435.527536881</v>
      </c>
      <c r="G177" s="200">
        <v>431.91971056399996</v>
      </c>
      <c r="H177" s="200">
        <v>436.47229243499999</v>
      </c>
      <c r="I177" s="200">
        <v>426.503539209</v>
      </c>
      <c r="J177" s="200">
        <v>409.23318679499999</v>
      </c>
      <c r="K177" s="200">
        <v>411.96025279500003</v>
      </c>
      <c r="L177" s="200">
        <v>396.78224788299997</v>
      </c>
      <c r="M177" s="200">
        <v>378.52999188000001</v>
      </c>
      <c r="N177" s="200">
        <v>386.61361750200001</v>
      </c>
      <c r="O177" s="200">
        <v>383.28796616</v>
      </c>
      <c r="P177" s="200">
        <v>380.137050891</v>
      </c>
      <c r="Q177" s="200">
        <v>380.87447805699998</v>
      </c>
      <c r="R177" s="319"/>
    </row>
    <row r="178" spans="2:18" ht="15" customHeight="1">
      <c r="B178" s="184" t="s">
        <v>24</v>
      </c>
      <c r="C178" s="1212" t="s">
        <v>578</v>
      </c>
      <c r="D178" s="200">
        <v>116671.791805409</v>
      </c>
      <c r="E178" s="200">
        <v>114668.12736680001</v>
      </c>
      <c r="F178" s="200">
        <v>114588.128890932</v>
      </c>
      <c r="G178" s="200">
        <v>117583.31740512801</v>
      </c>
      <c r="H178" s="200">
        <v>117051.607512064</v>
      </c>
      <c r="I178" s="200">
        <v>114604.016298453</v>
      </c>
      <c r="J178" s="200">
        <v>109985.21107307301</v>
      </c>
      <c r="K178" s="200">
        <v>109719.525106095</v>
      </c>
      <c r="L178" s="200">
        <v>118300.654561056</v>
      </c>
      <c r="M178" s="200">
        <v>118988.255716371</v>
      </c>
      <c r="N178" s="200">
        <v>107702.131468723</v>
      </c>
      <c r="O178" s="200">
        <v>108861.00519298</v>
      </c>
      <c r="P178" s="200">
        <v>107229.19100287498</v>
      </c>
      <c r="Q178" s="200">
        <v>100173.100672371</v>
      </c>
      <c r="R178" s="319"/>
    </row>
    <row r="179" spans="2:18" ht="15" customHeight="1">
      <c r="B179" s="187"/>
      <c r="C179" s="1212" t="s">
        <v>793</v>
      </c>
      <c r="D179" s="200">
        <v>6822.7927964030005</v>
      </c>
      <c r="E179" s="200">
        <v>7057.0139679120002</v>
      </c>
      <c r="F179" s="200">
        <v>7171.797224981</v>
      </c>
      <c r="G179" s="200">
        <v>7432.2566498159995</v>
      </c>
      <c r="H179" s="200">
        <v>7183.5997560450005</v>
      </c>
      <c r="I179" s="200">
        <v>7432.3170922919999</v>
      </c>
      <c r="J179" s="200">
        <v>7753.9944958609995</v>
      </c>
      <c r="K179" s="200">
        <v>7657.3817134869996</v>
      </c>
      <c r="L179" s="200">
        <v>7730.8992209870003</v>
      </c>
      <c r="M179" s="200">
        <v>7587.872196927</v>
      </c>
      <c r="N179" s="200">
        <v>6979.3835311229996</v>
      </c>
      <c r="O179" s="200">
        <v>6750.3959085659999</v>
      </c>
      <c r="P179" s="200">
        <v>7784.7340209469994</v>
      </c>
      <c r="Q179" s="200">
        <v>7735.7689976079992</v>
      </c>
      <c r="R179" s="319"/>
    </row>
    <row r="180" spans="2:18" ht="15" customHeight="1">
      <c r="B180" s="184" t="s">
        <v>25</v>
      </c>
      <c r="C180" s="1212" t="s">
        <v>626</v>
      </c>
      <c r="D180" s="200">
        <v>185948.54349286901</v>
      </c>
      <c r="E180" s="200">
        <v>200845.09845310898</v>
      </c>
      <c r="F180" s="200">
        <v>204720.50893421899</v>
      </c>
      <c r="G180" s="200">
        <v>206435.00441421999</v>
      </c>
      <c r="H180" s="200">
        <v>199385.93419389901</v>
      </c>
      <c r="I180" s="200">
        <v>193307.77724830798</v>
      </c>
      <c r="J180" s="200">
        <v>190356.813561477</v>
      </c>
      <c r="K180" s="200">
        <v>193132.34230495399</v>
      </c>
      <c r="L180" s="200">
        <v>201300.27993777499</v>
      </c>
      <c r="M180" s="200">
        <v>202535.62218769299</v>
      </c>
      <c r="N180" s="200">
        <v>198827.54135647599</v>
      </c>
      <c r="O180" s="200">
        <v>199315.81016152402</v>
      </c>
      <c r="P180" s="200">
        <v>198245.00718478701</v>
      </c>
      <c r="Q180" s="200">
        <v>198450.40043026299</v>
      </c>
      <c r="R180" s="836"/>
    </row>
    <row r="181" spans="2:18" ht="15" customHeight="1">
      <c r="B181" s="184"/>
      <c r="C181" s="1212" t="s">
        <v>793</v>
      </c>
      <c r="D181" s="200">
        <v>10008.357751747</v>
      </c>
      <c r="E181" s="200">
        <v>10285.330881455</v>
      </c>
      <c r="F181" s="200">
        <v>10521.326935846</v>
      </c>
      <c r="G181" s="200">
        <v>10686.736790003</v>
      </c>
      <c r="H181" s="200">
        <v>10662.707834813</v>
      </c>
      <c r="I181" s="200">
        <v>9158.1088062950002</v>
      </c>
      <c r="J181" s="200">
        <v>9270.6374648060009</v>
      </c>
      <c r="K181" s="200">
        <v>9273.2326160449993</v>
      </c>
      <c r="L181" s="200">
        <v>9500.116058900001</v>
      </c>
      <c r="M181" s="200">
        <v>9289.2331268100006</v>
      </c>
      <c r="N181" s="200">
        <v>8999.0592885799997</v>
      </c>
      <c r="O181" s="200">
        <v>8938.454373302</v>
      </c>
      <c r="P181" s="200">
        <v>8907.9045724250009</v>
      </c>
      <c r="Q181" s="200">
        <v>8916.9535828250009</v>
      </c>
      <c r="R181" s="836"/>
    </row>
    <row r="182" spans="2:18" s="49" customFormat="1" ht="27.75" customHeight="1">
      <c r="B182" s="184" t="s">
        <v>26</v>
      </c>
      <c r="C182" s="1212" t="s">
        <v>627</v>
      </c>
      <c r="D182" s="200">
        <v>23043.802735922003</v>
      </c>
      <c r="E182" s="200">
        <v>24173.659462428001</v>
      </c>
      <c r="F182" s="200">
        <v>24162.996819762</v>
      </c>
      <c r="G182" s="200">
        <v>24180.874784165</v>
      </c>
      <c r="H182" s="200">
        <v>24667.993702928001</v>
      </c>
      <c r="I182" s="200">
        <v>24240.789436812003</v>
      </c>
      <c r="J182" s="200">
        <v>23579.540157497999</v>
      </c>
      <c r="K182" s="200">
        <v>23583.902150043003</v>
      </c>
      <c r="L182" s="200">
        <v>23296.850154225001</v>
      </c>
      <c r="M182" s="200">
        <v>21910.795591671998</v>
      </c>
      <c r="N182" s="200">
        <v>22911.422633987997</v>
      </c>
      <c r="O182" s="200">
        <v>23198.916557281002</v>
      </c>
      <c r="P182" s="200">
        <v>23145.398557707998</v>
      </c>
      <c r="Q182" s="200">
        <v>23021.184117014</v>
      </c>
      <c r="R182" s="836"/>
    </row>
    <row r="183" spans="2:18" ht="15" customHeight="1">
      <c r="B183" s="184"/>
      <c r="C183" s="1212" t="s">
        <v>793</v>
      </c>
      <c r="D183" s="200">
        <v>1163.9521619280001</v>
      </c>
      <c r="E183" s="200">
        <v>1426.4279188399998</v>
      </c>
      <c r="F183" s="200">
        <v>1418.454150112</v>
      </c>
      <c r="G183" s="200">
        <v>1475.2451813100001</v>
      </c>
      <c r="H183" s="200">
        <v>1456.070117602</v>
      </c>
      <c r="I183" s="200">
        <v>1800.9804581560002</v>
      </c>
      <c r="J183" s="200">
        <v>1798.9536394459999</v>
      </c>
      <c r="K183" s="200">
        <v>1807.0190871249999</v>
      </c>
      <c r="L183" s="200">
        <v>1686.5764367530001</v>
      </c>
      <c r="M183" s="200">
        <v>1251.5489857360001</v>
      </c>
      <c r="N183" s="200">
        <v>1327.3933406420001</v>
      </c>
      <c r="O183" s="200">
        <v>1352.4209184909998</v>
      </c>
      <c r="P183" s="200">
        <v>1314.6260668709999</v>
      </c>
      <c r="Q183" s="200">
        <v>1292.5133918829999</v>
      </c>
      <c r="R183" s="836"/>
    </row>
    <row r="184" spans="2:18" ht="22.8">
      <c r="B184" s="184" t="s">
        <v>27</v>
      </c>
      <c r="C184" s="1212" t="s">
        <v>628</v>
      </c>
      <c r="D184" s="200">
        <v>78203.345716312993</v>
      </c>
      <c r="E184" s="200">
        <v>77439.976456299992</v>
      </c>
      <c r="F184" s="200">
        <v>78352.19319224199</v>
      </c>
      <c r="G184" s="200">
        <v>76805.251575863003</v>
      </c>
      <c r="H184" s="200">
        <v>78330.818592805997</v>
      </c>
      <c r="I184" s="200">
        <v>79996.87572137799</v>
      </c>
      <c r="J184" s="200">
        <v>79793.559387443995</v>
      </c>
      <c r="K184" s="200">
        <v>81767.828200233009</v>
      </c>
      <c r="L184" s="200">
        <v>78214.604671345005</v>
      </c>
      <c r="M184" s="200">
        <v>83768.721337625</v>
      </c>
      <c r="N184" s="200">
        <v>89847.527639826003</v>
      </c>
      <c r="O184" s="200">
        <v>91935.459060763009</v>
      </c>
      <c r="P184" s="200">
        <v>91704.728947462994</v>
      </c>
      <c r="Q184" s="200">
        <v>91434.699813086001</v>
      </c>
      <c r="R184" s="836"/>
    </row>
    <row r="185" spans="2:18" ht="15" customHeight="1">
      <c r="B185" s="184"/>
      <c r="C185" s="1212" t="s">
        <v>793</v>
      </c>
      <c r="D185" s="200">
        <v>999.43227134799997</v>
      </c>
      <c r="E185" s="200">
        <v>948.47823551299996</v>
      </c>
      <c r="F185" s="200">
        <v>933.55254760299999</v>
      </c>
      <c r="G185" s="200">
        <v>915.786395588</v>
      </c>
      <c r="H185" s="200">
        <v>925.79713995199995</v>
      </c>
      <c r="I185" s="200">
        <v>903.81433194600004</v>
      </c>
      <c r="J185" s="200">
        <v>1008.7877988810001</v>
      </c>
      <c r="K185" s="200">
        <v>958.36282520299994</v>
      </c>
      <c r="L185" s="200">
        <v>917.62053497199997</v>
      </c>
      <c r="M185" s="200">
        <v>908.32536553099999</v>
      </c>
      <c r="N185" s="200">
        <v>854.52017025199996</v>
      </c>
      <c r="O185" s="200">
        <v>865.47065406400009</v>
      </c>
      <c r="P185" s="200">
        <v>884.98354534999999</v>
      </c>
      <c r="Q185" s="200">
        <v>884.57127295800001</v>
      </c>
      <c r="R185" s="836"/>
    </row>
    <row r="186" spans="2:18" ht="15" customHeight="1">
      <c r="B186" s="184" t="s">
        <v>28</v>
      </c>
      <c r="C186" s="1212" t="s">
        <v>629</v>
      </c>
      <c r="D186" s="200">
        <v>65862.151708445002</v>
      </c>
      <c r="E186" s="200">
        <v>92402.072628315989</v>
      </c>
      <c r="F186" s="200">
        <v>92577.338623333999</v>
      </c>
      <c r="G186" s="200">
        <v>95748.370196446005</v>
      </c>
      <c r="H186" s="200">
        <v>96396.240138125999</v>
      </c>
      <c r="I186" s="200">
        <v>104206.758997005</v>
      </c>
      <c r="J186" s="200">
        <v>100308.00762073</v>
      </c>
      <c r="K186" s="200">
        <v>101690.94754218799</v>
      </c>
      <c r="L186" s="200">
        <v>109201.71745130001</v>
      </c>
      <c r="M186" s="200">
        <v>110531.21370264499</v>
      </c>
      <c r="N186" s="200">
        <v>114501.034304039</v>
      </c>
      <c r="O186" s="200">
        <v>113141.46462438699</v>
      </c>
      <c r="P186" s="200">
        <v>117089.903761633</v>
      </c>
      <c r="Q186" s="200">
        <v>116399.301082258</v>
      </c>
      <c r="R186" s="836"/>
    </row>
    <row r="187" spans="2:18" ht="15" customHeight="1">
      <c r="B187" s="184"/>
      <c r="C187" s="1212" t="s">
        <v>793</v>
      </c>
      <c r="D187" s="200">
        <v>677.90978037799994</v>
      </c>
      <c r="E187" s="200">
        <v>1306.3091215930001</v>
      </c>
      <c r="F187" s="200">
        <v>1320.3647302539998</v>
      </c>
      <c r="G187" s="200">
        <v>1316.8244481690001</v>
      </c>
      <c r="H187" s="200">
        <v>1314.2137017399998</v>
      </c>
      <c r="I187" s="200">
        <v>1230.373714697</v>
      </c>
      <c r="J187" s="200">
        <v>1240.4170811679999</v>
      </c>
      <c r="K187" s="200">
        <v>957.15682057499998</v>
      </c>
      <c r="L187" s="200">
        <v>800.79540938599996</v>
      </c>
      <c r="M187" s="200">
        <v>793.58391717400002</v>
      </c>
      <c r="N187" s="200">
        <v>792.90461163199996</v>
      </c>
      <c r="O187" s="200">
        <v>781.09914495100008</v>
      </c>
      <c r="P187" s="200">
        <v>781.66964019700004</v>
      </c>
      <c r="Q187" s="200">
        <v>797.47146671499991</v>
      </c>
      <c r="R187" s="836"/>
    </row>
    <row r="188" spans="2:18" ht="24" customHeight="1">
      <c r="B188" s="184" t="s">
        <v>119</v>
      </c>
      <c r="C188" s="1212" t="s">
        <v>630</v>
      </c>
      <c r="D188" s="200">
        <v>85783.884221300003</v>
      </c>
      <c r="E188" s="200">
        <v>91845.129573719998</v>
      </c>
      <c r="F188" s="200">
        <v>98690.35116238</v>
      </c>
      <c r="G188" s="200">
        <v>99744.330956104008</v>
      </c>
      <c r="H188" s="200">
        <v>101223.13940009</v>
      </c>
      <c r="I188" s="200">
        <v>101492.5178381</v>
      </c>
      <c r="J188" s="200">
        <v>100053.73426408401</v>
      </c>
      <c r="K188" s="200">
        <v>100338.34702500199</v>
      </c>
      <c r="L188" s="200">
        <v>98372.883985387001</v>
      </c>
      <c r="M188" s="200">
        <v>98729.058245654989</v>
      </c>
      <c r="N188" s="200">
        <v>104230.693135497</v>
      </c>
      <c r="O188" s="200">
        <v>107558.048236609</v>
      </c>
      <c r="P188" s="200">
        <v>109194.69451574399</v>
      </c>
      <c r="Q188" s="200">
        <v>109611.49542765599</v>
      </c>
      <c r="R188" s="836"/>
    </row>
    <row r="189" spans="2:18" ht="15" customHeight="1">
      <c r="B189" s="184"/>
      <c r="C189" s="1212" t="s">
        <v>793</v>
      </c>
      <c r="D189" s="200">
        <v>2074.4733816459998</v>
      </c>
      <c r="E189" s="200">
        <v>2113.8288797390001</v>
      </c>
      <c r="F189" s="200">
        <v>2064.1420217350001</v>
      </c>
      <c r="G189" s="200">
        <v>2125.4196523589999</v>
      </c>
      <c r="H189" s="200">
        <v>2138.742001525</v>
      </c>
      <c r="I189" s="200">
        <v>2211.3081519070001</v>
      </c>
      <c r="J189" s="200">
        <v>2207.1586873260003</v>
      </c>
      <c r="K189" s="200">
        <v>2167.3010819460001</v>
      </c>
      <c r="L189" s="200">
        <v>1770.59484793</v>
      </c>
      <c r="M189" s="200">
        <v>1740.7965716219999</v>
      </c>
      <c r="N189" s="200">
        <v>2178.6232470909999</v>
      </c>
      <c r="O189" s="200">
        <v>2287.7606018230003</v>
      </c>
      <c r="P189" s="200">
        <v>2319.5653386139998</v>
      </c>
      <c r="Q189" s="200">
        <v>2293.5152545430001</v>
      </c>
      <c r="R189" s="836"/>
    </row>
    <row r="190" spans="2:18" ht="24" customHeight="1">
      <c r="B190" s="184" t="s">
        <v>81</v>
      </c>
      <c r="C190" s="1212" t="s">
        <v>631</v>
      </c>
      <c r="D190" s="200">
        <v>6.688029781</v>
      </c>
      <c r="E190" s="200">
        <v>4.3391651849999997</v>
      </c>
      <c r="F190" s="200">
        <v>4.8311780110000004</v>
      </c>
      <c r="G190" s="200">
        <v>4.8729880479999998</v>
      </c>
      <c r="H190" s="200">
        <v>8.4026044070000001</v>
      </c>
      <c r="I190" s="200">
        <v>7.3669704600000001</v>
      </c>
      <c r="J190" s="200">
        <v>7.1809586359999997</v>
      </c>
      <c r="K190" s="200">
        <v>7.1471462099999998</v>
      </c>
      <c r="L190" s="200">
        <v>7.4328635270000003</v>
      </c>
      <c r="M190" s="200">
        <v>7.333098466</v>
      </c>
      <c r="N190" s="200">
        <v>339.275351032</v>
      </c>
      <c r="O190" s="200">
        <v>486.48205461999999</v>
      </c>
      <c r="P190" s="200">
        <v>686.55322120599999</v>
      </c>
      <c r="Q190" s="200">
        <v>848.64674536500002</v>
      </c>
      <c r="R190" s="836"/>
    </row>
    <row r="191" spans="2:18" ht="15" customHeight="1">
      <c r="B191" s="184"/>
      <c r="C191" s="1212" t="s">
        <v>793</v>
      </c>
      <c r="D191" s="200">
        <v>0</v>
      </c>
      <c r="E191" s="200">
        <v>0</v>
      </c>
      <c r="F191" s="200">
        <v>4.1876581000000003E-2</v>
      </c>
      <c r="G191" s="200">
        <v>4.1876581000000003E-2</v>
      </c>
      <c r="H191" s="200">
        <v>0</v>
      </c>
      <c r="I191" s="200">
        <v>0</v>
      </c>
      <c r="J191" s="200">
        <v>0</v>
      </c>
      <c r="K191" s="200">
        <v>0</v>
      </c>
      <c r="L191" s="200">
        <v>0</v>
      </c>
      <c r="M191" s="200">
        <v>0</v>
      </c>
      <c r="N191" s="200">
        <v>0</v>
      </c>
      <c r="O191" s="200">
        <v>0</v>
      </c>
      <c r="P191" s="200">
        <v>0</v>
      </c>
      <c r="Q191" s="200">
        <v>0</v>
      </c>
      <c r="R191" s="836"/>
    </row>
    <row r="192" spans="2:18" ht="15" customHeight="1">
      <c r="B192" s="184" t="s">
        <v>82</v>
      </c>
      <c r="C192" s="1212" t="s">
        <v>632</v>
      </c>
      <c r="D192" s="200">
        <v>5160.9277474769997</v>
      </c>
      <c r="E192" s="200">
        <v>5018.4294894040004</v>
      </c>
      <c r="F192" s="200">
        <v>5048.5674632610007</v>
      </c>
      <c r="G192" s="200">
        <v>4967.6216971610002</v>
      </c>
      <c r="H192" s="200">
        <v>5018.8969188680003</v>
      </c>
      <c r="I192" s="200">
        <v>5196.5551159930001</v>
      </c>
      <c r="J192" s="200">
        <v>5150.2410130010003</v>
      </c>
      <c r="K192" s="200">
        <v>5092.6991861619999</v>
      </c>
      <c r="L192" s="200">
        <v>5039.9354061000004</v>
      </c>
      <c r="M192" s="200">
        <v>5048.5502581179999</v>
      </c>
      <c r="N192" s="200">
        <v>5412.9580403250002</v>
      </c>
      <c r="O192" s="200">
        <v>5480.6922785770003</v>
      </c>
      <c r="P192" s="200">
        <v>5455.9370254749992</v>
      </c>
      <c r="Q192" s="200">
        <v>5472.5672404790002</v>
      </c>
      <c r="R192" s="836"/>
    </row>
    <row r="193" spans="2:18" ht="15" customHeight="1">
      <c r="B193" s="184"/>
      <c r="C193" s="1212" t="s">
        <v>793</v>
      </c>
      <c r="D193" s="200">
        <v>48.149416621</v>
      </c>
      <c r="E193" s="200">
        <v>60.884519716</v>
      </c>
      <c r="F193" s="200">
        <v>70.672421579000002</v>
      </c>
      <c r="G193" s="200">
        <v>64.327876287000009</v>
      </c>
      <c r="H193" s="200">
        <v>59.588950846000003</v>
      </c>
      <c r="I193" s="200">
        <v>95.189595416000003</v>
      </c>
      <c r="J193" s="200">
        <v>97.930735096000006</v>
      </c>
      <c r="K193" s="200">
        <v>94.076806667999989</v>
      </c>
      <c r="L193" s="200">
        <v>95.445465944999995</v>
      </c>
      <c r="M193" s="200">
        <v>72.50593856399999</v>
      </c>
      <c r="N193" s="200">
        <v>67.407535510000002</v>
      </c>
      <c r="O193" s="200">
        <v>69.889371343999997</v>
      </c>
      <c r="P193" s="200">
        <v>69.565660062000006</v>
      </c>
      <c r="Q193" s="200">
        <v>56.960104537000007</v>
      </c>
      <c r="R193" s="836"/>
    </row>
    <row r="194" spans="2:18" ht="15" customHeight="1">
      <c r="B194" s="184" t="s">
        <v>83</v>
      </c>
      <c r="C194" s="1212" t="s">
        <v>633</v>
      </c>
      <c r="D194" s="200">
        <v>8111.4242600979996</v>
      </c>
      <c r="E194" s="200">
        <v>8800.2315254460009</v>
      </c>
      <c r="F194" s="200">
        <v>9022.5445166129994</v>
      </c>
      <c r="G194" s="200">
        <v>9129.5656956810017</v>
      </c>
      <c r="H194" s="200">
        <v>9355.6556586580009</v>
      </c>
      <c r="I194" s="200">
        <v>9446.3181725579998</v>
      </c>
      <c r="J194" s="200">
        <v>9296.2651357450013</v>
      </c>
      <c r="K194" s="200">
        <v>9331.5073836129995</v>
      </c>
      <c r="L194" s="200">
        <v>9338.6676580719995</v>
      </c>
      <c r="M194" s="200">
        <v>9346.7560856239998</v>
      </c>
      <c r="N194" s="200">
        <v>9848.5616085149995</v>
      </c>
      <c r="O194" s="200">
        <v>10210.490748232</v>
      </c>
      <c r="P194" s="200">
        <v>10056.939457385</v>
      </c>
      <c r="Q194" s="200">
        <v>10505.155039508001</v>
      </c>
      <c r="R194" s="836"/>
    </row>
    <row r="195" spans="2:18" ht="15" customHeight="1">
      <c r="B195" s="184"/>
      <c r="C195" s="1212" t="s">
        <v>793</v>
      </c>
      <c r="D195" s="200">
        <v>51.178890809000002</v>
      </c>
      <c r="E195" s="200">
        <v>27.150159747</v>
      </c>
      <c r="F195" s="200">
        <v>12.466442909000001</v>
      </c>
      <c r="G195" s="200">
        <v>14.118116788</v>
      </c>
      <c r="H195" s="200">
        <v>16.661145099000002</v>
      </c>
      <c r="I195" s="200">
        <v>64.818844072999994</v>
      </c>
      <c r="J195" s="200">
        <v>66.228232813999995</v>
      </c>
      <c r="K195" s="200">
        <v>68.300650727000004</v>
      </c>
      <c r="L195" s="200">
        <v>67.375118920000006</v>
      </c>
      <c r="M195" s="200">
        <v>67.494124697000004</v>
      </c>
      <c r="N195" s="200">
        <v>70.007887595999989</v>
      </c>
      <c r="O195" s="200">
        <v>70.844155118999993</v>
      </c>
      <c r="P195" s="200">
        <v>66.890161980000002</v>
      </c>
      <c r="Q195" s="200">
        <v>68.546391903</v>
      </c>
      <c r="R195" s="836"/>
    </row>
    <row r="196" spans="2:18" ht="24" customHeight="1">
      <c r="B196" s="184" t="s">
        <v>84</v>
      </c>
      <c r="C196" s="1212" t="s">
        <v>634</v>
      </c>
      <c r="D196" s="200">
        <v>12071.059005956</v>
      </c>
      <c r="E196" s="200">
        <v>10676.948580759001</v>
      </c>
      <c r="F196" s="200">
        <v>12558.576714822</v>
      </c>
      <c r="G196" s="200">
        <v>9969.5026424579992</v>
      </c>
      <c r="H196" s="200">
        <v>9798.133751067</v>
      </c>
      <c r="I196" s="200">
        <v>10055.493001133</v>
      </c>
      <c r="J196" s="200">
        <v>9886.5360400589998</v>
      </c>
      <c r="K196" s="200">
        <v>10404.277035593001</v>
      </c>
      <c r="L196" s="200">
        <v>12376.033608836</v>
      </c>
      <c r="M196" s="200">
        <v>13810.325657398</v>
      </c>
      <c r="N196" s="200">
        <v>10482.394929455</v>
      </c>
      <c r="O196" s="200">
        <v>10538.219050297001</v>
      </c>
      <c r="P196" s="200">
        <v>10339.039615222</v>
      </c>
      <c r="Q196" s="200">
        <v>12546.909960853</v>
      </c>
      <c r="R196" s="836"/>
    </row>
    <row r="197" spans="2:18" ht="15" customHeight="1">
      <c r="B197" s="184"/>
      <c r="C197" s="1212" t="s">
        <v>793</v>
      </c>
      <c r="D197" s="200">
        <v>296.06170254699998</v>
      </c>
      <c r="E197" s="200">
        <v>308.50064790900001</v>
      </c>
      <c r="F197" s="200">
        <v>278.858288652</v>
      </c>
      <c r="G197" s="200">
        <v>285.31094722800003</v>
      </c>
      <c r="H197" s="200">
        <v>297.53022356499997</v>
      </c>
      <c r="I197" s="200">
        <v>297.74154183400003</v>
      </c>
      <c r="J197" s="200">
        <v>296.68226732400001</v>
      </c>
      <c r="K197" s="200">
        <v>310.02024210899998</v>
      </c>
      <c r="L197" s="200">
        <v>282.62109937000002</v>
      </c>
      <c r="M197" s="200">
        <v>292.64383082500001</v>
      </c>
      <c r="N197" s="200">
        <v>297.65370737900002</v>
      </c>
      <c r="O197" s="200">
        <v>320.89753610700001</v>
      </c>
      <c r="P197" s="200">
        <v>321.94418704600002</v>
      </c>
      <c r="Q197" s="200">
        <v>230.028916864</v>
      </c>
      <c r="R197" s="836"/>
    </row>
    <row r="198" spans="2:18" ht="22.8">
      <c r="B198" s="184" t="s">
        <v>85</v>
      </c>
      <c r="C198" s="1212" t="s">
        <v>635</v>
      </c>
      <c r="D198" s="200">
        <v>331.40377141800002</v>
      </c>
      <c r="E198" s="200">
        <v>309.235538276</v>
      </c>
      <c r="F198" s="200">
        <v>303.030044739</v>
      </c>
      <c r="G198" s="200">
        <v>298.12032423099998</v>
      </c>
      <c r="H198" s="200">
        <v>276.80404428200001</v>
      </c>
      <c r="I198" s="200">
        <v>283.36599340200002</v>
      </c>
      <c r="J198" s="200">
        <v>290.25482113700002</v>
      </c>
      <c r="K198" s="200">
        <v>290.77350883100002</v>
      </c>
      <c r="L198" s="200">
        <v>266.75639428200003</v>
      </c>
      <c r="M198" s="200">
        <v>258.74556901200003</v>
      </c>
      <c r="N198" s="200">
        <v>293.542302753</v>
      </c>
      <c r="O198" s="200">
        <v>285.41372128099999</v>
      </c>
      <c r="P198" s="200">
        <v>287.89734435399998</v>
      </c>
      <c r="Q198" s="200">
        <v>278.09210977399999</v>
      </c>
      <c r="R198" s="836"/>
    </row>
    <row r="199" spans="2:18" ht="15" customHeight="1">
      <c r="B199" s="184"/>
      <c r="C199" s="1212" t="s">
        <v>793</v>
      </c>
      <c r="D199" s="200">
        <v>14.681094631000001</v>
      </c>
      <c r="E199" s="200">
        <v>23.106259444999999</v>
      </c>
      <c r="F199" s="200">
        <v>21.968694526</v>
      </c>
      <c r="G199" s="200">
        <v>21.123000953000002</v>
      </c>
      <c r="H199" s="200">
        <v>21.437829472000001</v>
      </c>
      <c r="I199" s="200">
        <v>12.850891676</v>
      </c>
      <c r="J199" s="200">
        <v>12.370018157000001</v>
      </c>
      <c r="K199" s="200">
        <v>12.921836623000001</v>
      </c>
      <c r="L199" s="200">
        <v>8.5758404909999992</v>
      </c>
      <c r="M199" s="200">
        <v>7.1326113370000002</v>
      </c>
      <c r="N199" s="200">
        <v>12.282319137</v>
      </c>
      <c r="O199" s="200">
        <v>12.116285411</v>
      </c>
      <c r="P199" s="200">
        <v>11.668026578999999</v>
      </c>
      <c r="Q199" s="200">
        <v>11.943531691</v>
      </c>
      <c r="R199" s="836"/>
    </row>
    <row r="200" spans="2:18" ht="24" customHeight="1">
      <c r="B200" s="184" t="s">
        <v>86</v>
      </c>
      <c r="C200" s="1212" t="s">
        <v>636</v>
      </c>
      <c r="D200" s="200">
        <v>0.57010000000000005</v>
      </c>
      <c r="E200" s="200">
        <v>0.59370000000000001</v>
      </c>
      <c r="F200" s="200">
        <v>0.60909999999999997</v>
      </c>
      <c r="G200" s="200">
        <v>0.62390000000000001</v>
      </c>
      <c r="H200" s="200">
        <v>0.62930577899999995</v>
      </c>
      <c r="I200" s="200">
        <v>0.62270000000000003</v>
      </c>
      <c r="J200" s="200">
        <v>0.59960000000000002</v>
      </c>
      <c r="K200" s="200">
        <v>0.61</v>
      </c>
      <c r="L200" s="200">
        <v>0.59977999999999998</v>
      </c>
      <c r="M200" s="200">
        <v>0.58679999999999999</v>
      </c>
      <c r="N200" s="200">
        <v>0.59960000000000002</v>
      </c>
      <c r="O200" s="200">
        <v>0.59970000000000001</v>
      </c>
      <c r="P200" s="200">
        <v>0.60319999999999996</v>
      </c>
      <c r="Q200" s="200">
        <v>0.60919999999999996</v>
      </c>
      <c r="R200" s="836"/>
    </row>
    <row r="201" spans="2:18" ht="15" customHeight="1">
      <c r="B201" s="184"/>
      <c r="C201" s="1212" t="s">
        <v>793</v>
      </c>
      <c r="D201" s="200">
        <v>0</v>
      </c>
      <c r="E201" s="200">
        <v>0</v>
      </c>
      <c r="F201" s="200">
        <v>0</v>
      </c>
      <c r="G201" s="200">
        <v>0</v>
      </c>
      <c r="H201" s="200">
        <v>0</v>
      </c>
      <c r="I201" s="200">
        <v>0</v>
      </c>
      <c r="J201" s="200">
        <v>0</v>
      </c>
      <c r="K201" s="200">
        <v>0</v>
      </c>
      <c r="L201" s="200">
        <v>0</v>
      </c>
      <c r="M201" s="200">
        <v>0</v>
      </c>
      <c r="N201" s="200">
        <v>0</v>
      </c>
      <c r="O201" s="200">
        <v>0</v>
      </c>
      <c r="P201" s="200">
        <v>0</v>
      </c>
      <c r="Q201" s="200">
        <v>0</v>
      </c>
      <c r="R201" s="836"/>
    </row>
    <row r="202" spans="2:18" ht="22.8">
      <c r="B202" s="184" t="s">
        <v>87</v>
      </c>
      <c r="C202" s="1014" t="s">
        <v>637</v>
      </c>
      <c r="D202" s="200">
        <v>128.13620956899999</v>
      </c>
      <c r="E202" s="200">
        <v>0</v>
      </c>
      <c r="F202" s="200">
        <v>0</v>
      </c>
      <c r="G202" s="200">
        <v>0</v>
      </c>
      <c r="H202" s="200">
        <v>0</v>
      </c>
      <c r="I202" s="200">
        <v>0</v>
      </c>
      <c r="J202" s="200">
        <v>0</v>
      </c>
      <c r="K202" s="200">
        <v>0</v>
      </c>
      <c r="L202" s="200">
        <v>0</v>
      </c>
      <c r="M202" s="200">
        <v>0</v>
      </c>
      <c r="N202" s="200">
        <v>0</v>
      </c>
      <c r="O202" s="200">
        <v>0</v>
      </c>
      <c r="P202" s="200">
        <v>0</v>
      </c>
      <c r="Q202" s="200">
        <v>0</v>
      </c>
      <c r="R202" s="836"/>
    </row>
    <row r="203" spans="2:18" ht="15" customHeight="1">
      <c r="B203" s="184"/>
      <c r="C203" s="1212" t="s">
        <v>793</v>
      </c>
      <c r="D203" s="200">
        <v>18.277102535000001</v>
      </c>
      <c r="E203" s="200">
        <v>0</v>
      </c>
      <c r="F203" s="200">
        <v>0</v>
      </c>
      <c r="G203" s="200">
        <v>0</v>
      </c>
      <c r="H203" s="200">
        <v>0</v>
      </c>
      <c r="I203" s="200">
        <v>0</v>
      </c>
      <c r="J203" s="200">
        <v>0</v>
      </c>
      <c r="K203" s="200">
        <v>0</v>
      </c>
      <c r="L203" s="200">
        <v>0</v>
      </c>
      <c r="M203" s="200">
        <v>0</v>
      </c>
      <c r="N203" s="200">
        <v>0</v>
      </c>
      <c r="O203" s="200">
        <v>0</v>
      </c>
      <c r="P203" s="200">
        <v>0</v>
      </c>
      <c r="Q203" s="200">
        <v>0</v>
      </c>
      <c r="R203" s="857"/>
    </row>
    <row r="204" spans="2:18" ht="24" customHeight="1">
      <c r="B204" s="1488" t="s">
        <v>815</v>
      </c>
      <c r="C204" s="1489"/>
      <c r="D204" s="200"/>
      <c r="R204" s="597"/>
    </row>
    <row r="205" spans="2:18" ht="15" customHeight="1">
      <c r="B205" s="1495" t="s">
        <v>638</v>
      </c>
      <c r="C205" s="1496"/>
      <c r="D205" s="200"/>
      <c r="E205" s="200"/>
      <c r="F205" s="200"/>
      <c r="G205" s="200"/>
      <c r="H205" s="200"/>
      <c r="I205" s="200"/>
      <c r="J205" s="200"/>
      <c r="K205" s="200"/>
      <c r="L205" s="200"/>
      <c r="M205" s="200"/>
      <c r="N205" s="200"/>
      <c r="O205" s="200"/>
      <c r="P205" s="200"/>
      <c r="Q205" s="200"/>
      <c r="R205" s="836"/>
    </row>
    <row r="206" spans="2:18" ht="15" customHeight="1">
      <c r="B206" s="188" t="s">
        <v>17</v>
      </c>
      <c r="C206" s="1212" t="s">
        <v>639</v>
      </c>
      <c r="D206" s="200">
        <v>341767.64094751299</v>
      </c>
      <c r="E206" s="200">
        <v>366696.590346577</v>
      </c>
      <c r="F206" s="200">
        <v>371440.44478667196</v>
      </c>
      <c r="G206" s="200">
        <v>374927.36055192101</v>
      </c>
      <c r="H206" s="200">
        <v>378333.51621234801</v>
      </c>
      <c r="I206" s="200">
        <v>381089.79441782302</v>
      </c>
      <c r="J206" s="200">
        <v>381634.11841839401</v>
      </c>
      <c r="K206" s="200">
        <v>383957.30589085101</v>
      </c>
      <c r="L206" s="200">
        <v>387249.002197447</v>
      </c>
      <c r="M206" s="200">
        <v>388921.90412249998</v>
      </c>
      <c r="N206" s="200">
        <v>392016.46830680396</v>
      </c>
      <c r="O206" s="200">
        <v>397233.63878925703</v>
      </c>
      <c r="P206" s="200">
        <v>401133.061377217</v>
      </c>
      <c r="Q206" s="200">
        <v>405297.10857631202</v>
      </c>
      <c r="R206" s="858"/>
    </row>
    <row r="207" spans="2:18" ht="15" customHeight="1">
      <c r="B207" s="184"/>
      <c r="C207" s="1212" t="s">
        <v>793</v>
      </c>
      <c r="D207" s="200">
        <v>6220.8145232669995</v>
      </c>
      <c r="E207" s="200">
        <v>6685.8400081500004</v>
      </c>
      <c r="F207" s="200">
        <v>6651.163326457</v>
      </c>
      <c r="G207" s="200">
        <v>6843.1803797310004</v>
      </c>
      <c r="H207" s="200">
        <v>6865.3979690409997</v>
      </c>
      <c r="I207" s="200">
        <v>6552.1001963869994</v>
      </c>
      <c r="J207" s="200">
        <v>7152.9726149649996</v>
      </c>
      <c r="K207" s="200">
        <v>7321.1788610109998</v>
      </c>
      <c r="L207" s="200">
        <v>7048.4146752339993</v>
      </c>
      <c r="M207" s="200">
        <v>8050.7187236139998</v>
      </c>
      <c r="N207" s="200">
        <v>8323.1109270510005</v>
      </c>
      <c r="O207" s="200">
        <v>8433.3457682940007</v>
      </c>
      <c r="P207" s="200">
        <v>8742.3090214619988</v>
      </c>
      <c r="Q207" s="200">
        <v>8675.2501978170003</v>
      </c>
      <c r="R207" s="858"/>
    </row>
    <row r="208" spans="2:18" ht="15" customHeight="1">
      <c r="B208" s="188" t="s">
        <v>17</v>
      </c>
      <c r="C208" s="1212" t="s">
        <v>640</v>
      </c>
      <c r="D208" s="200">
        <v>14052.230893263</v>
      </c>
      <c r="E208" s="200">
        <v>14986.677747132</v>
      </c>
      <c r="F208" s="200">
        <v>15191.522160910999</v>
      </c>
      <c r="G208" s="200">
        <v>15241.596701035</v>
      </c>
      <c r="H208" s="200">
        <v>15268.482902538999</v>
      </c>
      <c r="I208" s="200">
        <v>15268.723971194</v>
      </c>
      <c r="J208" s="200">
        <v>15267.641911565001</v>
      </c>
      <c r="K208" s="200">
        <v>15323.002642546</v>
      </c>
      <c r="L208" s="200">
        <v>15293.375594678</v>
      </c>
      <c r="M208" s="200">
        <v>15258.891540813</v>
      </c>
      <c r="N208" s="200">
        <v>15270.920702273999</v>
      </c>
      <c r="O208" s="200">
        <v>15515.838214437999</v>
      </c>
      <c r="P208" s="200">
        <v>15699.893000622</v>
      </c>
      <c r="Q208" s="200">
        <v>15886.339403622</v>
      </c>
      <c r="R208" s="858"/>
    </row>
    <row r="209" spans="2:28" ht="15" customHeight="1">
      <c r="B209" s="184"/>
      <c r="C209" s="1212" t="s">
        <v>793</v>
      </c>
      <c r="D209" s="200">
        <v>264.01066888600002</v>
      </c>
      <c r="E209" s="200">
        <v>276.567492265</v>
      </c>
      <c r="F209" s="200">
        <v>273.31594705999998</v>
      </c>
      <c r="G209" s="200">
        <v>289.685452978</v>
      </c>
      <c r="H209" s="200">
        <v>306.64141190300001</v>
      </c>
      <c r="I209" s="200">
        <v>313.32137428699997</v>
      </c>
      <c r="J209" s="200">
        <v>330.50841489100003</v>
      </c>
      <c r="K209" s="200">
        <v>334.71696802100001</v>
      </c>
      <c r="L209" s="200">
        <v>304.38182742399999</v>
      </c>
      <c r="M209" s="200">
        <v>339.39333539199998</v>
      </c>
      <c r="N209" s="200">
        <v>353.11007216500002</v>
      </c>
      <c r="O209" s="200">
        <v>363.04103362500001</v>
      </c>
      <c r="P209" s="200">
        <v>382.95737640999999</v>
      </c>
      <c r="Q209" s="200">
        <v>399.57590237300002</v>
      </c>
      <c r="R209" s="858"/>
    </row>
    <row r="210" spans="2:28" ht="15" customHeight="1">
      <c r="B210" s="188" t="s">
        <v>17</v>
      </c>
      <c r="C210" s="1212" t="s">
        <v>641</v>
      </c>
      <c r="D210" s="200">
        <v>12227.996718674001</v>
      </c>
      <c r="E210" s="200">
        <v>12585.914927105001</v>
      </c>
      <c r="F210" s="200">
        <v>12653.043796471999</v>
      </c>
      <c r="G210" s="200">
        <v>12792.754193306999</v>
      </c>
      <c r="H210" s="200">
        <v>12799.867135902001</v>
      </c>
      <c r="I210" s="200">
        <v>12794.947611277001</v>
      </c>
      <c r="J210" s="200">
        <v>12703.577949522001</v>
      </c>
      <c r="K210" s="200">
        <v>12626.295410154</v>
      </c>
      <c r="L210" s="200">
        <v>12695.607050899001</v>
      </c>
      <c r="M210" s="200">
        <v>12758.701198564</v>
      </c>
      <c r="N210" s="200">
        <v>12835.46215836</v>
      </c>
      <c r="O210" s="200">
        <v>12984.109823793</v>
      </c>
      <c r="P210" s="200">
        <v>13138.46783331</v>
      </c>
      <c r="Q210" s="200">
        <v>13353.635706020999</v>
      </c>
      <c r="R210" s="858"/>
    </row>
    <row r="211" spans="2:28" ht="15" customHeight="1">
      <c r="B211" s="184"/>
      <c r="C211" s="1212" t="s">
        <v>793</v>
      </c>
      <c r="D211" s="200">
        <v>497.68205914399999</v>
      </c>
      <c r="E211" s="200">
        <v>514.84292273999995</v>
      </c>
      <c r="F211" s="200">
        <v>498.424092745</v>
      </c>
      <c r="G211" s="200">
        <v>497.64480203799997</v>
      </c>
      <c r="H211" s="200">
        <v>496.24521997599999</v>
      </c>
      <c r="I211" s="200">
        <v>461.98590689700001</v>
      </c>
      <c r="J211" s="200">
        <v>500.70168730899996</v>
      </c>
      <c r="K211" s="200">
        <v>505.52797161899997</v>
      </c>
      <c r="L211" s="200">
        <v>484.47219980599999</v>
      </c>
      <c r="M211" s="200">
        <v>496.33409897299998</v>
      </c>
      <c r="N211" s="200">
        <v>497.47563192199999</v>
      </c>
      <c r="O211" s="200">
        <v>518.56192007699997</v>
      </c>
      <c r="P211" s="200">
        <v>511.57718769100001</v>
      </c>
      <c r="Q211" s="200">
        <v>526.81733644099995</v>
      </c>
      <c r="R211" s="858"/>
    </row>
    <row r="212" spans="2:28" ht="15" customHeight="1">
      <c r="B212" s="188" t="s">
        <v>17</v>
      </c>
      <c r="C212" s="1212" t="s">
        <v>642</v>
      </c>
      <c r="D212" s="200">
        <v>28997.966348029</v>
      </c>
      <c r="E212" s="200">
        <v>35598.43311464</v>
      </c>
      <c r="F212" s="200">
        <v>36140.04081988</v>
      </c>
      <c r="G212" s="200">
        <v>36949.161442793004</v>
      </c>
      <c r="H212" s="200">
        <v>37363.708356563999</v>
      </c>
      <c r="I212" s="200">
        <v>37044.665919777995</v>
      </c>
      <c r="J212" s="200">
        <v>37559.569719305</v>
      </c>
      <c r="K212" s="200">
        <v>37796.760727253997</v>
      </c>
      <c r="L212" s="200">
        <v>38606.951005337003</v>
      </c>
      <c r="M212" s="200">
        <v>39520.627946164001</v>
      </c>
      <c r="N212" s="200">
        <v>40196.858307348004</v>
      </c>
      <c r="O212" s="200">
        <v>40929.942287822996</v>
      </c>
      <c r="P212" s="200">
        <v>40899.133555954999</v>
      </c>
      <c r="Q212" s="200">
        <v>40736.252100923004</v>
      </c>
      <c r="R212" s="858"/>
    </row>
    <row r="213" spans="2:28" ht="15" customHeight="1">
      <c r="B213" s="184"/>
      <c r="C213" s="1212" t="s">
        <v>793</v>
      </c>
      <c r="D213" s="200">
        <v>452.37748015900002</v>
      </c>
      <c r="E213" s="200">
        <v>477.21843343600005</v>
      </c>
      <c r="F213" s="200">
        <v>466.35465171499999</v>
      </c>
      <c r="G213" s="200">
        <v>471.09753463599998</v>
      </c>
      <c r="H213" s="200">
        <v>462.814765088</v>
      </c>
      <c r="I213" s="200">
        <v>466.20199288600003</v>
      </c>
      <c r="J213" s="200">
        <v>491.94528870599999</v>
      </c>
      <c r="K213" s="200">
        <v>480.081459354</v>
      </c>
      <c r="L213" s="200">
        <v>512.391676609</v>
      </c>
      <c r="M213" s="200">
        <v>542.03956534200006</v>
      </c>
      <c r="N213" s="200">
        <v>587.03313414800004</v>
      </c>
      <c r="O213" s="200">
        <v>591.74678522900001</v>
      </c>
      <c r="P213" s="200">
        <v>595.99772451799993</v>
      </c>
      <c r="Q213" s="200">
        <v>612.83021587999997</v>
      </c>
      <c r="R213" s="858"/>
    </row>
    <row r="214" spans="2:28" ht="30.75" customHeight="1">
      <c r="B214" s="188" t="s">
        <v>17</v>
      </c>
      <c r="C214" s="1212" t="s">
        <v>643</v>
      </c>
      <c r="D214" s="200">
        <v>121728.321241375</v>
      </c>
      <c r="E214" s="200">
        <v>132438.08030212301</v>
      </c>
      <c r="F214" s="200">
        <v>134811.169549616</v>
      </c>
      <c r="G214" s="200">
        <v>136450.98085230801</v>
      </c>
      <c r="H214" s="200">
        <v>138693.68784269501</v>
      </c>
      <c r="I214" s="200">
        <v>140330.018896728</v>
      </c>
      <c r="J214" s="200">
        <v>140166.79357324701</v>
      </c>
      <c r="K214" s="200">
        <v>141516.33819833101</v>
      </c>
      <c r="L214" s="200">
        <v>143213.00066504302</v>
      </c>
      <c r="M214" s="200">
        <v>143694.64547507401</v>
      </c>
      <c r="N214" s="200">
        <v>144623.60367253999</v>
      </c>
      <c r="O214" s="200">
        <v>144787.37559134999</v>
      </c>
      <c r="P214" s="200">
        <v>146248.41106161498</v>
      </c>
      <c r="Q214" s="200">
        <v>148217.66818919301</v>
      </c>
      <c r="R214" s="858"/>
    </row>
    <row r="215" spans="2:28" s="49" customFormat="1" ht="15" customHeight="1">
      <c r="B215" s="184"/>
      <c r="C215" s="1212" t="s">
        <v>793</v>
      </c>
      <c r="D215" s="200">
        <v>1868.1936822560001</v>
      </c>
      <c r="E215" s="200">
        <v>1905.0407717769999</v>
      </c>
      <c r="F215" s="200">
        <v>1869.01532563</v>
      </c>
      <c r="G215" s="200">
        <v>1907.376542775</v>
      </c>
      <c r="H215" s="200">
        <v>1907.1675824449999</v>
      </c>
      <c r="I215" s="200">
        <v>1938.1075262889999</v>
      </c>
      <c r="J215" s="200">
        <v>2021.4298452480002</v>
      </c>
      <c r="K215" s="200">
        <v>1980.081227057</v>
      </c>
      <c r="L215" s="200">
        <v>1969.588527824</v>
      </c>
      <c r="M215" s="200">
        <v>1973.399416366</v>
      </c>
      <c r="N215" s="200">
        <v>2094.8460630119998</v>
      </c>
      <c r="O215" s="200">
        <v>2099.7640938730001</v>
      </c>
      <c r="P215" s="200">
        <v>2188.1677281779998</v>
      </c>
      <c r="Q215" s="200">
        <v>2215.467788853</v>
      </c>
      <c r="R215" s="858"/>
    </row>
    <row r="216" spans="2:28" ht="15" customHeight="1">
      <c r="B216" s="1490" t="s">
        <v>644</v>
      </c>
      <c r="C216" s="1491"/>
      <c r="D216" s="200">
        <v>20428.058711374</v>
      </c>
      <c r="E216" s="200">
        <v>18856.240191731998</v>
      </c>
      <c r="F216" s="200">
        <v>18911.907326955003</v>
      </c>
      <c r="G216" s="200">
        <v>18813.120017579</v>
      </c>
      <c r="H216" s="200">
        <v>18825.157009013001</v>
      </c>
      <c r="I216" s="200">
        <v>19260.034405455001</v>
      </c>
      <c r="J216" s="200">
        <v>19253.622750176</v>
      </c>
      <c r="K216" s="200">
        <v>19232.034873514</v>
      </c>
      <c r="L216" s="200">
        <v>18928.748165531</v>
      </c>
      <c r="M216" s="200">
        <v>19265.035011362001</v>
      </c>
      <c r="N216" s="200">
        <v>18950.174672573001</v>
      </c>
      <c r="O216" s="200">
        <v>19152.161026381003</v>
      </c>
      <c r="P216" s="200">
        <v>19097.168777331</v>
      </c>
      <c r="Q216" s="200">
        <v>19105.915055444999</v>
      </c>
      <c r="R216" s="858"/>
    </row>
    <row r="217" spans="2:28" s="49" customFormat="1" ht="15" customHeight="1" thickBot="1">
      <c r="B217" s="189"/>
      <c r="C217" s="598" t="s">
        <v>794</v>
      </c>
      <c r="D217" s="320">
        <v>548.96352532200001</v>
      </c>
      <c r="E217" s="320">
        <v>402.39780039700003</v>
      </c>
      <c r="F217" s="320">
        <v>389.10476408</v>
      </c>
      <c r="G217" s="320">
        <v>380.455459373</v>
      </c>
      <c r="H217" s="320">
        <v>372.32635499200001</v>
      </c>
      <c r="I217" s="320">
        <v>371.553336167</v>
      </c>
      <c r="J217" s="320">
        <v>376.87067504800001</v>
      </c>
      <c r="K217" s="320">
        <v>377.40333990899995</v>
      </c>
      <c r="L217" s="320">
        <v>362.32477657300001</v>
      </c>
      <c r="M217" s="320">
        <v>365.73435723099999</v>
      </c>
      <c r="N217" s="320">
        <v>374.38726130599997</v>
      </c>
      <c r="O217" s="320">
        <v>384.07528017300001</v>
      </c>
      <c r="P217" s="320">
        <v>393.52665818999998</v>
      </c>
      <c r="Q217" s="320">
        <v>399.936966418</v>
      </c>
      <c r="R217" s="859"/>
    </row>
    <row r="218" spans="2:28" ht="102" customHeight="1">
      <c r="B218" s="1492" t="s">
        <v>843</v>
      </c>
      <c r="C218" s="1493"/>
      <c r="D218" s="1493"/>
      <c r="E218" s="1493"/>
      <c r="F218" s="1493"/>
      <c r="G218" s="1493"/>
      <c r="H218" s="1493"/>
      <c r="I218" s="1493"/>
      <c r="J218" s="1493"/>
      <c r="K218" s="1493"/>
      <c r="L218" s="1493"/>
      <c r="M218" s="1493"/>
      <c r="N218" s="1493"/>
      <c r="O218" s="1493"/>
      <c r="P218" s="1493"/>
      <c r="Q218" s="1493"/>
      <c r="R218" s="1494"/>
    </row>
    <row r="219" spans="2:28" ht="21" customHeight="1">
      <c r="B219" s="1348" t="s">
        <v>426</v>
      </c>
      <c r="C219" s="1465"/>
      <c r="D219" s="1311">
        <v>2021</v>
      </c>
      <c r="E219" s="1311">
        <v>2022</v>
      </c>
      <c r="F219" s="1311"/>
      <c r="G219" s="1311"/>
      <c r="H219" s="1311"/>
      <c r="I219" s="1311"/>
      <c r="J219" s="1311">
        <v>2023</v>
      </c>
      <c r="K219" s="1311"/>
      <c r="L219" s="1311"/>
      <c r="M219" s="1311"/>
      <c r="N219" s="1311"/>
      <c r="O219" s="1311"/>
      <c r="P219" s="1311"/>
      <c r="Q219" s="1311"/>
      <c r="R219" s="896"/>
    </row>
    <row r="220" spans="2:28" ht="20.25" customHeight="1">
      <c r="B220" s="1348"/>
      <c r="C220" s="1465"/>
      <c r="D220" s="1317"/>
      <c r="E220" s="832" t="s">
        <v>267</v>
      </c>
      <c r="F220" s="832" t="s">
        <v>7</v>
      </c>
      <c r="G220" s="832" t="s">
        <v>13</v>
      </c>
      <c r="H220" s="832" t="s">
        <v>14</v>
      </c>
      <c r="I220" s="832" t="s">
        <v>15</v>
      </c>
      <c r="J220" s="832" t="s">
        <v>0</v>
      </c>
      <c r="K220" s="832" t="s">
        <v>1</v>
      </c>
      <c r="L220" s="832" t="s">
        <v>2</v>
      </c>
      <c r="M220" s="832" t="s">
        <v>3</v>
      </c>
      <c r="N220" s="832" t="s">
        <v>4</v>
      </c>
      <c r="O220" s="832" t="s">
        <v>5</v>
      </c>
      <c r="P220" s="832" t="s">
        <v>6</v>
      </c>
      <c r="Q220" s="832" t="s">
        <v>267</v>
      </c>
      <c r="R220" s="841"/>
    </row>
    <row r="221" spans="2:28" ht="15" customHeight="1">
      <c r="B221" s="1486" t="s">
        <v>795</v>
      </c>
      <c r="C221" s="1487"/>
      <c r="D221" s="595"/>
      <c r="E221" s="595"/>
      <c r="F221" s="595"/>
      <c r="G221" s="595"/>
      <c r="H221" s="595"/>
      <c r="I221" s="595"/>
      <c r="J221" s="595"/>
      <c r="K221" s="595"/>
      <c r="L221" s="595"/>
      <c r="M221" s="595"/>
      <c r="N221" s="595"/>
      <c r="O221" s="595"/>
      <c r="P221" s="595"/>
      <c r="Q221" s="595"/>
      <c r="R221" s="596"/>
    </row>
    <row r="222" spans="2:28" ht="15" customHeight="1">
      <c r="B222" s="184" t="s">
        <v>18</v>
      </c>
      <c r="C222" s="1212" t="s">
        <v>621</v>
      </c>
      <c r="D222" s="200">
        <v>311809.23390337301</v>
      </c>
      <c r="E222" s="200">
        <v>334418.51212063502</v>
      </c>
      <c r="F222" s="200">
        <v>338965.58913472801</v>
      </c>
      <c r="G222" s="200">
        <v>338840.50565894198</v>
      </c>
      <c r="H222" s="200">
        <v>345042.22758093697</v>
      </c>
      <c r="I222" s="200">
        <v>349536.36349317897</v>
      </c>
      <c r="J222" s="200">
        <v>347469.60588861001</v>
      </c>
      <c r="K222" s="200">
        <v>349673.10526690201</v>
      </c>
      <c r="L222" s="200">
        <v>353431.38518519897</v>
      </c>
      <c r="M222" s="200">
        <v>355557.14474320703</v>
      </c>
      <c r="N222" s="200">
        <v>361170.22431697702</v>
      </c>
      <c r="O222" s="200">
        <v>361110.21900492598</v>
      </c>
      <c r="P222" s="200">
        <v>372312.54926079803</v>
      </c>
      <c r="Q222" s="200">
        <v>374342.950649979</v>
      </c>
      <c r="R222" s="319"/>
      <c r="S222" s="24"/>
      <c r="T222" s="24"/>
      <c r="U222" s="24"/>
      <c r="V222" s="24">
        <f>Q222+Q224+Q226+Q228+Q230+Q232+Q234+Q236+Q238+Q240+Q242+Q244+Q246+Q248+Q250+Q252+Q254+Q260+Q262+Q264+Q266+Q268+Q270</f>
        <v>3471163.099066915</v>
      </c>
      <c r="W222" s="24"/>
      <c r="X222" s="24"/>
      <c r="Y222" s="24"/>
      <c r="Z222" s="24"/>
      <c r="AA222" s="24"/>
      <c r="AB222" s="24"/>
    </row>
    <row r="223" spans="2:28" ht="15" customHeight="1">
      <c r="B223" s="184"/>
      <c r="C223" s="1212" t="s">
        <v>793</v>
      </c>
      <c r="D223" s="200">
        <v>4009.2866581849999</v>
      </c>
      <c r="E223" s="200">
        <v>4591.7000118559999</v>
      </c>
      <c r="F223" s="200">
        <v>4507.1000656779997</v>
      </c>
      <c r="G223" s="200">
        <v>4568.3086238810001</v>
      </c>
      <c r="H223" s="200">
        <v>4456.1799176410004</v>
      </c>
      <c r="I223" s="200">
        <v>4315.1996990349999</v>
      </c>
      <c r="J223" s="200">
        <v>4527.982857596</v>
      </c>
      <c r="K223" s="200">
        <v>4740.9256329070004</v>
      </c>
      <c r="L223" s="200">
        <v>4715.8811943800001</v>
      </c>
      <c r="M223" s="200">
        <v>4862.3016508780001</v>
      </c>
      <c r="N223" s="200">
        <v>6985.5941465489996</v>
      </c>
      <c r="O223" s="200">
        <v>6639.006200236</v>
      </c>
      <c r="P223" s="200">
        <v>7096.9489592959999</v>
      </c>
      <c r="Q223" s="200">
        <v>6955.5722403059999</v>
      </c>
      <c r="R223" s="319"/>
      <c r="S223" s="24"/>
      <c r="T223" s="24"/>
      <c r="U223" s="24"/>
      <c r="V223" s="24">
        <f>Q223+Q225+Q227+Q229+Q231+Q233+Q235+Q237+Q239+Q241+Q243+Q245+Q247+Q249+Q251+Q253+Q255+Q261+Q263+Q265+Q267+Q269+Q271</f>
        <v>80702.258824003002</v>
      </c>
      <c r="W223" s="24"/>
      <c r="X223" s="24"/>
      <c r="Y223" s="24"/>
      <c r="Z223" s="24"/>
      <c r="AA223" s="24"/>
      <c r="AB223" s="24"/>
    </row>
    <row r="224" spans="2:28" ht="15" customHeight="1">
      <c r="B224" s="184" t="s">
        <v>19</v>
      </c>
      <c r="C224" s="1212" t="s">
        <v>622</v>
      </c>
      <c r="D224" s="200">
        <v>12310.650075124</v>
      </c>
      <c r="E224" s="200">
        <v>13440.642908017</v>
      </c>
      <c r="F224" s="200">
        <v>13579.348322979</v>
      </c>
      <c r="G224" s="200">
        <v>13743.594578968001</v>
      </c>
      <c r="H224" s="200">
        <v>13860.585421416999</v>
      </c>
      <c r="I224" s="200">
        <v>13984.608876058999</v>
      </c>
      <c r="J224" s="200">
        <v>13866.097062863</v>
      </c>
      <c r="K224" s="200">
        <v>13994.039039814999</v>
      </c>
      <c r="L224" s="200">
        <v>14152.960171025001</v>
      </c>
      <c r="M224" s="200">
        <v>14318.301762438001</v>
      </c>
      <c r="N224" s="200">
        <v>14472.85735439</v>
      </c>
      <c r="O224" s="200">
        <v>14344.948086212</v>
      </c>
      <c r="P224" s="200">
        <v>14420.325849397999</v>
      </c>
      <c r="Q224" s="200">
        <v>14684.61620536</v>
      </c>
      <c r="R224" s="319"/>
    </row>
    <row r="225" spans="2:18" ht="15" customHeight="1">
      <c r="B225" s="184"/>
      <c r="C225" s="1212" t="s">
        <v>793</v>
      </c>
      <c r="D225" s="200">
        <v>846.818522755</v>
      </c>
      <c r="E225" s="200">
        <v>948.84482807699999</v>
      </c>
      <c r="F225" s="200">
        <v>936.25707091899994</v>
      </c>
      <c r="G225" s="200">
        <v>948.08489350000002</v>
      </c>
      <c r="H225" s="200">
        <v>919.61851409600001</v>
      </c>
      <c r="I225" s="200">
        <v>887.42483498800004</v>
      </c>
      <c r="J225" s="200">
        <v>923.06705410500001</v>
      </c>
      <c r="K225" s="200">
        <v>952.66404707699996</v>
      </c>
      <c r="L225" s="200">
        <v>952.26499784500004</v>
      </c>
      <c r="M225" s="200">
        <v>976.52239171099995</v>
      </c>
      <c r="N225" s="200">
        <v>996.82565871400004</v>
      </c>
      <c r="O225" s="200">
        <v>616.10709053899996</v>
      </c>
      <c r="P225" s="200">
        <v>660.90152990700005</v>
      </c>
      <c r="Q225" s="200">
        <v>680.47399129200005</v>
      </c>
      <c r="R225" s="319"/>
    </row>
    <row r="226" spans="2:18" ht="15" customHeight="1">
      <c r="B226" s="184" t="s">
        <v>20</v>
      </c>
      <c r="C226" s="1212" t="s">
        <v>623</v>
      </c>
      <c r="D226" s="200">
        <v>90025.695185261997</v>
      </c>
      <c r="E226" s="200">
        <v>120929.09530340599</v>
      </c>
      <c r="F226" s="200">
        <v>118730.315976236</v>
      </c>
      <c r="G226" s="200">
        <v>139657.52635284199</v>
      </c>
      <c r="H226" s="200">
        <v>138367.26355074599</v>
      </c>
      <c r="I226" s="200">
        <v>140652.86280996399</v>
      </c>
      <c r="J226" s="200">
        <v>129240.612629407</v>
      </c>
      <c r="K226" s="200">
        <v>134408.77159060299</v>
      </c>
      <c r="L226" s="200">
        <v>148243.149160689</v>
      </c>
      <c r="M226" s="200">
        <v>142508.44471148899</v>
      </c>
      <c r="N226" s="200">
        <v>156276.15604937499</v>
      </c>
      <c r="O226" s="200">
        <v>153286.87567311901</v>
      </c>
      <c r="P226" s="200">
        <v>154280.16858318201</v>
      </c>
      <c r="Q226" s="200">
        <v>161406.31606919799</v>
      </c>
      <c r="R226" s="319"/>
    </row>
    <row r="227" spans="2:18" ht="15" customHeight="1">
      <c r="B227" s="187"/>
      <c r="C227" s="1212" t="s">
        <v>793</v>
      </c>
      <c r="D227" s="200">
        <v>5663.3147308199996</v>
      </c>
      <c r="E227" s="200">
        <v>5011.0265624149997</v>
      </c>
      <c r="F227" s="200">
        <v>4863.0505485969998</v>
      </c>
      <c r="G227" s="200">
        <v>4830.4857840069999</v>
      </c>
      <c r="H227" s="200">
        <v>4807.0972181919997</v>
      </c>
      <c r="I227" s="200">
        <v>4773.4244331210002</v>
      </c>
      <c r="J227" s="200">
        <v>4612.0002887370001</v>
      </c>
      <c r="K227" s="200">
        <v>4487.5388656160003</v>
      </c>
      <c r="L227" s="200">
        <v>4444.6681934170001</v>
      </c>
      <c r="M227" s="200">
        <v>4251.3840852410003</v>
      </c>
      <c r="N227" s="200">
        <v>4393.321293344</v>
      </c>
      <c r="O227" s="200">
        <v>4327.2596557659999</v>
      </c>
      <c r="P227" s="200">
        <v>3996.4881618899999</v>
      </c>
      <c r="Q227" s="200">
        <v>4178.7228483159997</v>
      </c>
      <c r="R227" s="855"/>
    </row>
    <row r="228" spans="2:18" ht="15" customHeight="1">
      <c r="B228" s="184" t="s">
        <v>22</v>
      </c>
      <c r="C228" s="1212" t="s">
        <v>624</v>
      </c>
      <c r="D228" s="200">
        <v>492262.12978076597</v>
      </c>
      <c r="E228" s="200">
        <v>519148.99651602301</v>
      </c>
      <c r="F228" s="200">
        <v>535147.87904574804</v>
      </c>
      <c r="G228" s="200">
        <v>538223.88982308295</v>
      </c>
      <c r="H228" s="200">
        <v>536919.53290151095</v>
      </c>
      <c r="I228" s="200">
        <v>545814.45098398905</v>
      </c>
      <c r="J228" s="200">
        <v>535263.90101484896</v>
      </c>
      <c r="K228" s="200">
        <v>533152.86941791396</v>
      </c>
      <c r="L228" s="200">
        <v>536547.86597876705</v>
      </c>
      <c r="M228" s="200">
        <v>538012.70770013705</v>
      </c>
      <c r="N228" s="200">
        <v>541474.18416679802</v>
      </c>
      <c r="O228" s="200">
        <v>542849.55770038895</v>
      </c>
      <c r="P228" s="200">
        <v>547979.45398462098</v>
      </c>
      <c r="Q228" s="200">
        <v>548589.38946270803</v>
      </c>
      <c r="R228" s="319"/>
    </row>
    <row r="229" spans="2:18" ht="15" customHeight="1">
      <c r="B229" s="184"/>
      <c r="C229" s="1212" t="s">
        <v>793</v>
      </c>
      <c r="D229" s="200">
        <v>28182.555547233998</v>
      </c>
      <c r="E229" s="200">
        <v>27048.162852374</v>
      </c>
      <c r="F229" s="200">
        <v>28162.601733096999</v>
      </c>
      <c r="G229" s="200">
        <v>26304.504442882</v>
      </c>
      <c r="H229" s="200">
        <v>25186.0670656</v>
      </c>
      <c r="I229" s="200">
        <v>21838.011891327998</v>
      </c>
      <c r="J229" s="200">
        <v>23719.499149181</v>
      </c>
      <c r="K229" s="200">
        <v>23858.753185193</v>
      </c>
      <c r="L229" s="200">
        <v>23089.233033051001</v>
      </c>
      <c r="M229" s="200">
        <v>22914.261077501</v>
      </c>
      <c r="N229" s="200">
        <v>21268.082893299001</v>
      </c>
      <c r="O229" s="200">
        <v>20868.041753130001</v>
      </c>
      <c r="P229" s="200">
        <v>20844.016345256001</v>
      </c>
      <c r="Q229" s="200">
        <v>20791.299336257998</v>
      </c>
      <c r="R229" s="319"/>
    </row>
    <row r="230" spans="2:18" ht="15" customHeight="1">
      <c r="B230" s="184" t="s">
        <v>23</v>
      </c>
      <c r="C230" s="1212" t="s">
        <v>625</v>
      </c>
      <c r="D230" s="200">
        <v>103788.113965704</v>
      </c>
      <c r="E230" s="200">
        <v>109120.300895227</v>
      </c>
      <c r="F230" s="200">
        <v>108656.33835676</v>
      </c>
      <c r="G230" s="200">
        <v>108285.230801176</v>
      </c>
      <c r="H230" s="200">
        <v>108612.737331255</v>
      </c>
      <c r="I230" s="200">
        <v>110227.83174153999</v>
      </c>
      <c r="J230" s="200">
        <v>106167.91789739599</v>
      </c>
      <c r="K230" s="200">
        <v>107825.812302982</v>
      </c>
      <c r="L230" s="200">
        <v>106776.920304388</v>
      </c>
      <c r="M230" s="200">
        <v>102242.95269782899</v>
      </c>
      <c r="N230" s="200">
        <v>105278.599476446</v>
      </c>
      <c r="O230" s="200">
        <v>105767.910645984</v>
      </c>
      <c r="P230" s="200">
        <v>109065.775437815</v>
      </c>
      <c r="Q230" s="200">
        <v>112624.082013543</v>
      </c>
      <c r="R230" s="319"/>
    </row>
    <row r="231" spans="2:18" ht="15" customHeight="1">
      <c r="B231" s="184"/>
      <c r="C231" s="1212" t="s">
        <v>793</v>
      </c>
      <c r="D231" s="200">
        <v>936.12470897399999</v>
      </c>
      <c r="E231" s="200">
        <v>1195.1775115170001</v>
      </c>
      <c r="F231" s="200">
        <v>647.31362541299995</v>
      </c>
      <c r="G231" s="200">
        <v>651.53928519500005</v>
      </c>
      <c r="H231" s="200">
        <v>654.08228658999997</v>
      </c>
      <c r="I231" s="200">
        <v>261.840408766</v>
      </c>
      <c r="J231" s="200">
        <v>264.14499824299997</v>
      </c>
      <c r="K231" s="200">
        <v>246.97018414300001</v>
      </c>
      <c r="L231" s="200">
        <v>243.816963684</v>
      </c>
      <c r="M231" s="200">
        <v>242.649192699</v>
      </c>
      <c r="N231" s="200">
        <v>243.54026922099999</v>
      </c>
      <c r="O231" s="200">
        <v>285.45677805700001</v>
      </c>
      <c r="P231" s="200">
        <v>281.03414904499999</v>
      </c>
      <c r="Q231" s="200">
        <v>274.372403281</v>
      </c>
      <c r="R231" s="319"/>
    </row>
    <row r="232" spans="2:18" ht="15" customHeight="1">
      <c r="B232" s="184" t="s">
        <v>24</v>
      </c>
      <c r="C232" s="1212" t="s">
        <v>578</v>
      </c>
      <c r="D232" s="200">
        <v>174524.03012138</v>
      </c>
      <c r="E232" s="200">
        <v>171955.78151840999</v>
      </c>
      <c r="F232" s="200">
        <v>176486.80408407599</v>
      </c>
      <c r="G232" s="200">
        <v>183351.673736061</v>
      </c>
      <c r="H232" s="200">
        <v>183553.70138863201</v>
      </c>
      <c r="I232" s="200">
        <v>184970.862980454</v>
      </c>
      <c r="J232" s="200">
        <v>182208.77934985099</v>
      </c>
      <c r="K232" s="200">
        <v>183412.54467096299</v>
      </c>
      <c r="L232" s="200">
        <v>188232.423758041</v>
      </c>
      <c r="M232" s="200">
        <v>187487.070476469</v>
      </c>
      <c r="N232" s="200">
        <v>190302.96604918601</v>
      </c>
      <c r="O232" s="200">
        <v>194567.34119866899</v>
      </c>
      <c r="P232" s="200">
        <v>194045.34240140999</v>
      </c>
      <c r="Q232" s="200">
        <v>193463.67081287401</v>
      </c>
      <c r="R232" s="319"/>
    </row>
    <row r="233" spans="2:18" ht="15" customHeight="1">
      <c r="B233" s="187"/>
      <c r="C233" s="1212" t="s">
        <v>793</v>
      </c>
      <c r="D233" s="200">
        <v>2977.5241958940001</v>
      </c>
      <c r="E233" s="200">
        <v>3355.4390363480002</v>
      </c>
      <c r="F233" s="200">
        <v>3212.9727038330002</v>
      </c>
      <c r="G233" s="200">
        <v>3096.4893121</v>
      </c>
      <c r="H233" s="200">
        <v>3073.559282321</v>
      </c>
      <c r="I233" s="200">
        <v>3338.3355806549998</v>
      </c>
      <c r="J233" s="200">
        <v>3263.1089206410002</v>
      </c>
      <c r="K233" s="200">
        <v>3268.3254038949999</v>
      </c>
      <c r="L233" s="200">
        <v>2957.4320316980002</v>
      </c>
      <c r="M233" s="200">
        <v>3211.3317474149999</v>
      </c>
      <c r="N233" s="200">
        <v>3457.3499084119999</v>
      </c>
      <c r="O233" s="200">
        <v>3395.727496644</v>
      </c>
      <c r="P233" s="200">
        <v>3383.1590992440001</v>
      </c>
      <c r="Q233" s="200">
        <v>3133.5243697820001</v>
      </c>
      <c r="R233" s="319"/>
    </row>
    <row r="234" spans="2:18" ht="15" customHeight="1">
      <c r="B234" s="184" t="s">
        <v>25</v>
      </c>
      <c r="C234" s="1212" t="s">
        <v>626</v>
      </c>
      <c r="D234" s="200">
        <v>609471.51180816803</v>
      </c>
      <c r="E234" s="200">
        <v>647671.48012256098</v>
      </c>
      <c r="F234" s="200">
        <v>654193.25486974802</v>
      </c>
      <c r="G234" s="200">
        <v>655446.61389355396</v>
      </c>
      <c r="H234" s="200">
        <v>653779.93427959597</v>
      </c>
      <c r="I234" s="200">
        <v>663830.20436454494</v>
      </c>
      <c r="J234" s="200">
        <v>648226.10709105199</v>
      </c>
      <c r="K234" s="200">
        <v>654927.71467917901</v>
      </c>
      <c r="L234" s="200">
        <v>663884.82961026498</v>
      </c>
      <c r="M234" s="200">
        <v>664428.26334630803</v>
      </c>
      <c r="N234" s="200">
        <v>677538.58875414997</v>
      </c>
      <c r="O234" s="200">
        <v>690222.83767478401</v>
      </c>
      <c r="P234" s="200">
        <v>698730.25519338297</v>
      </c>
      <c r="Q234" s="200">
        <v>705975.16609963402</v>
      </c>
      <c r="R234" s="319"/>
    </row>
    <row r="235" spans="2:18" ht="15" customHeight="1">
      <c r="B235" s="184"/>
      <c r="C235" s="1212" t="s">
        <v>793</v>
      </c>
      <c r="D235" s="200">
        <v>21397.493997590002</v>
      </c>
      <c r="E235" s="200">
        <v>24599.133800544001</v>
      </c>
      <c r="F235" s="200">
        <v>23707.359217190999</v>
      </c>
      <c r="G235" s="200">
        <v>23538.195293368</v>
      </c>
      <c r="H235" s="200">
        <v>22760.839769309001</v>
      </c>
      <c r="I235" s="200">
        <v>21305.324316137001</v>
      </c>
      <c r="J235" s="200">
        <v>23393.591910723</v>
      </c>
      <c r="K235" s="200">
        <v>23865.089848726999</v>
      </c>
      <c r="L235" s="200">
        <v>22696.526578984998</v>
      </c>
      <c r="M235" s="200">
        <v>23280.896261426002</v>
      </c>
      <c r="N235" s="200">
        <v>24126.655920027999</v>
      </c>
      <c r="O235" s="200">
        <v>21893.950234123</v>
      </c>
      <c r="P235" s="200">
        <v>23794.988477580999</v>
      </c>
      <c r="Q235" s="200">
        <v>24751.071159052</v>
      </c>
      <c r="R235" s="836"/>
    </row>
    <row r="236" spans="2:18" s="49" customFormat="1" ht="24" customHeight="1">
      <c r="B236" s="184" t="s">
        <v>26</v>
      </c>
      <c r="C236" s="1212" t="s">
        <v>627</v>
      </c>
      <c r="D236" s="200">
        <v>64874.411424031001</v>
      </c>
      <c r="E236" s="200">
        <v>67805.361065352001</v>
      </c>
      <c r="F236" s="200">
        <v>68058.393056045999</v>
      </c>
      <c r="G236" s="200">
        <v>68811.147098147005</v>
      </c>
      <c r="H236" s="200">
        <v>67558.248916236</v>
      </c>
      <c r="I236" s="200">
        <v>67675.279722445994</v>
      </c>
      <c r="J236" s="200">
        <v>66800.430416834002</v>
      </c>
      <c r="K236" s="200">
        <v>66375.347314693005</v>
      </c>
      <c r="L236" s="200">
        <v>67313.956017263001</v>
      </c>
      <c r="M236" s="200">
        <v>67782.598227306007</v>
      </c>
      <c r="N236" s="200">
        <v>68141.230013118999</v>
      </c>
      <c r="O236" s="200">
        <v>68385.383904764007</v>
      </c>
      <c r="P236" s="200">
        <v>68286.717172876</v>
      </c>
      <c r="Q236" s="200">
        <v>72816.314994750996</v>
      </c>
      <c r="R236" s="836"/>
    </row>
    <row r="237" spans="2:18" ht="15" customHeight="1">
      <c r="B237" s="184"/>
      <c r="C237" s="1212" t="s">
        <v>793</v>
      </c>
      <c r="D237" s="200">
        <v>4003.3265478369999</v>
      </c>
      <c r="E237" s="200">
        <v>2889.154288876</v>
      </c>
      <c r="F237" s="200">
        <v>2686.8687254679999</v>
      </c>
      <c r="G237" s="200">
        <v>2866.338692326</v>
      </c>
      <c r="H237" s="200">
        <v>2763.6255734010001</v>
      </c>
      <c r="I237" s="200">
        <v>2706.7739803059999</v>
      </c>
      <c r="J237" s="200">
        <v>2795.9196647150002</v>
      </c>
      <c r="K237" s="200">
        <v>2210.0233621450002</v>
      </c>
      <c r="L237" s="200">
        <v>2123.6390684580001</v>
      </c>
      <c r="M237" s="200">
        <v>2116.9730671450002</v>
      </c>
      <c r="N237" s="200">
        <v>2162.092473443</v>
      </c>
      <c r="O237" s="200">
        <v>1908.967060298</v>
      </c>
      <c r="P237" s="200">
        <v>2090.6797862170001</v>
      </c>
      <c r="Q237" s="200">
        <v>1986.316647205</v>
      </c>
      <c r="R237" s="836"/>
    </row>
    <row r="238" spans="2:18" ht="22.8">
      <c r="B238" s="184" t="s">
        <v>27</v>
      </c>
      <c r="C238" s="1212" t="s">
        <v>628</v>
      </c>
      <c r="D238" s="200">
        <v>173922.05774804699</v>
      </c>
      <c r="E238" s="200">
        <v>184501.290687222</v>
      </c>
      <c r="F238" s="200">
        <v>189801.992926773</v>
      </c>
      <c r="G238" s="200">
        <v>187683.532210565</v>
      </c>
      <c r="H238" s="200">
        <v>185738.29869448501</v>
      </c>
      <c r="I238" s="200">
        <v>182684.351119525</v>
      </c>
      <c r="J238" s="200">
        <v>179130.74051486701</v>
      </c>
      <c r="K238" s="200">
        <v>182043.41859966301</v>
      </c>
      <c r="L238" s="200">
        <v>173887.80994470499</v>
      </c>
      <c r="M238" s="200">
        <v>177275.834469486</v>
      </c>
      <c r="N238" s="200">
        <v>190056.31183998601</v>
      </c>
      <c r="O238" s="200">
        <v>195155.753116718</v>
      </c>
      <c r="P238" s="200">
        <v>194791.07127392001</v>
      </c>
      <c r="Q238" s="200">
        <v>192431.988374871</v>
      </c>
      <c r="R238" s="836"/>
    </row>
    <row r="239" spans="2:18" ht="15" customHeight="1">
      <c r="B239" s="184"/>
      <c r="C239" s="1212" t="s">
        <v>793</v>
      </c>
      <c r="D239" s="200">
        <v>3897.7846666320002</v>
      </c>
      <c r="E239" s="200">
        <v>3323.4285235950001</v>
      </c>
      <c r="F239" s="200">
        <v>3234.6132592650001</v>
      </c>
      <c r="G239" s="200">
        <v>3243.3258204570002</v>
      </c>
      <c r="H239" s="200">
        <v>3249.3079332500001</v>
      </c>
      <c r="I239" s="200">
        <v>3150.2664652359999</v>
      </c>
      <c r="J239" s="200">
        <v>3192.2127256610001</v>
      </c>
      <c r="K239" s="200">
        <v>3176.7271233309998</v>
      </c>
      <c r="L239" s="200">
        <v>1838.327251077</v>
      </c>
      <c r="M239" s="200">
        <v>1878.0075254860001</v>
      </c>
      <c r="N239" s="200">
        <v>1641.4981570550001</v>
      </c>
      <c r="O239" s="200">
        <v>1392.9241207969999</v>
      </c>
      <c r="P239" s="200">
        <v>1402.5458757920001</v>
      </c>
      <c r="Q239" s="200">
        <v>1440.6810721320001</v>
      </c>
      <c r="R239" s="836"/>
    </row>
    <row r="240" spans="2:18" ht="15" customHeight="1">
      <c r="B240" s="184" t="s">
        <v>28</v>
      </c>
      <c r="C240" s="1212" t="s">
        <v>629</v>
      </c>
      <c r="D240" s="200">
        <v>66703.919937971994</v>
      </c>
      <c r="E240" s="200">
        <v>82060.709257146998</v>
      </c>
      <c r="F240" s="200">
        <v>74953.531767831999</v>
      </c>
      <c r="G240" s="200">
        <v>76662.719727460993</v>
      </c>
      <c r="H240" s="200">
        <v>76509.170714303997</v>
      </c>
      <c r="I240" s="200">
        <v>85321.541144133997</v>
      </c>
      <c r="J240" s="200">
        <v>78559.071159180006</v>
      </c>
      <c r="K240" s="200">
        <v>82624.778858870006</v>
      </c>
      <c r="L240" s="200">
        <v>88252.737462891993</v>
      </c>
      <c r="M240" s="200">
        <v>90359.185086348996</v>
      </c>
      <c r="N240" s="200">
        <v>98532.008630433993</v>
      </c>
      <c r="O240" s="200">
        <v>100051.956125433</v>
      </c>
      <c r="P240" s="200">
        <v>96383.671878466994</v>
      </c>
      <c r="Q240" s="200">
        <v>98303.645841264995</v>
      </c>
      <c r="R240" s="836"/>
    </row>
    <row r="241" spans="2:18" ht="15" customHeight="1">
      <c r="B241" s="184"/>
      <c r="C241" s="1212" t="s">
        <v>793</v>
      </c>
      <c r="D241" s="200">
        <v>705.94110813899999</v>
      </c>
      <c r="E241" s="200">
        <v>680.08215285599999</v>
      </c>
      <c r="F241" s="200">
        <v>503.48807783400002</v>
      </c>
      <c r="G241" s="200">
        <v>208.31210457700001</v>
      </c>
      <c r="H241" s="200">
        <v>244.21512685100001</v>
      </c>
      <c r="I241" s="200">
        <v>253.63704592799999</v>
      </c>
      <c r="J241" s="200">
        <v>256.24705216400002</v>
      </c>
      <c r="K241" s="200">
        <v>254.14319785800001</v>
      </c>
      <c r="L241" s="200">
        <v>252.28992571000001</v>
      </c>
      <c r="M241" s="200">
        <v>228.482796987</v>
      </c>
      <c r="N241" s="200">
        <v>215.38488579899999</v>
      </c>
      <c r="O241" s="200">
        <v>200.66243243900001</v>
      </c>
      <c r="P241" s="200">
        <v>211.91154345999999</v>
      </c>
      <c r="Q241" s="200">
        <v>214.35889742200001</v>
      </c>
      <c r="R241" s="836"/>
    </row>
    <row r="242" spans="2:18" ht="24" customHeight="1">
      <c r="B242" s="184" t="s">
        <v>119</v>
      </c>
      <c r="C242" s="1212" t="s">
        <v>630</v>
      </c>
      <c r="D242" s="200">
        <v>107030.736045575</v>
      </c>
      <c r="E242" s="200">
        <v>100561.668352237</v>
      </c>
      <c r="F242" s="200">
        <v>101592.245250849</v>
      </c>
      <c r="G242" s="200">
        <v>100369.30636122399</v>
      </c>
      <c r="H242" s="200">
        <v>100331.345941978</v>
      </c>
      <c r="I242" s="200">
        <v>106390.450345839</v>
      </c>
      <c r="J242" s="200">
        <v>106229.78692890699</v>
      </c>
      <c r="K242" s="200">
        <v>109561.313076003</v>
      </c>
      <c r="L242" s="200">
        <v>112364.701980308</v>
      </c>
      <c r="M242" s="200">
        <v>112008.333157384</v>
      </c>
      <c r="N242" s="200">
        <v>112062.089843895</v>
      </c>
      <c r="O242" s="200">
        <v>117948.62898127599</v>
      </c>
      <c r="P242" s="200">
        <v>117912.776667047</v>
      </c>
      <c r="Q242" s="200">
        <v>119259.67637024701</v>
      </c>
      <c r="R242" s="836"/>
    </row>
    <row r="243" spans="2:18" ht="15" customHeight="1">
      <c r="B243" s="184"/>
      <c r="C243" s="1212" t="s">
        <v>793</v>
      </c>
      <c r="D243" s="200">
        <v>3056.1076686480001</v>
      </c>
      <c r="E243" s="200">
        <v>2692.8723375879999</v>
      </c>
      <c r="F243" s="200">
        <v>2534.6708188140001</v>
      </c>
      <c r="G243" s="200">
        <v>1870.163444263</v>
      </c>
      <c r="H243" s="200">
        <v>1692.2523443350001</v>
      </c>
      <c r="I243" s="200">
        <v>1605.151405891</v>
      </c>
      <c r="J243" s="200">
        <v>1660.087668122</v>
      </c>
      <c r="K243" s="200">
        <v>1646.5982896129999</v>
      </c>
      <c r="L243" s="200">
        <v>1689.749296917</v>
      </c>
      <c r="M243" s="200">
        <v>2017.244111303</v>
      </c>
      <c r="N243" s="200">
        <v>2035.511459008</v>
      </c>
      <c r="O243" s="200">
        <v>1991.8889276990001</v>
      </c>
      <c r="P243" s="200">
        <v>2326.447019961</v>
      </c>
      <c r="Q243" s="200">
        <v>1773.77879257</v>
      </c>
      <c r="R243" s="836"/>
    </row>
    <row r="244" spans="2:18" ht="24" customHeight="1">
      <c r="B244" s="184" t="s">
        <v>81</v>
      </c>
      <c r="C244" s="1212" t="s">
        <v>631</v>
      </c>
      <c r="D244" s="200">
        <v>31572.829159089</v>
      </c>
      <c r="E244" s="200">
        <v>33960.701964453998</v>
      </c>
      <c r="F244" s="200">
        <v>35453.384467593001</v>
      </c>
      <c r="G244" s="200">
        <v>36566.932040517997</v>
      </c>
      <c r="H244" s="200">
        <v>39094.448483428001</v>
      </c>
      <c r="I244" s="200">
        <v>41030.164486258</v>
      </c>
      <c r="J244" s="200">
        <v>39563.549387605999</v>
      </c>
      <c r="K244" s="200">
        <v>39763.930537435997</v>
      </c>
      <c r="L244" s="200">
        <v>40153.172751320999</v>
      </c>
      <c r="M244" s="200">
        <v>40137.618078724001</v>
      </c>
      <c r="N244" s="200">
        <v>41371.225744812997</v>
      </c>
      <c r="O244" s="200">
        <v>45111.669921555003</v>
      </c>
      <c r="P244" s="200">
        <v>47027.728773704002</v>
      </c>
      <c r="Q244" s="200">
        <v>48777.626797288998</v>
      </c>
      <c r="R244" s="836"/>
    </row>
    <row r="245" spans="2:18" ht="15" customHeight="1">
      <c r="B245" s="184"/>
      <c r="C245" s="1212" t="s">
        <v>793</v>
      </c>
      <c r="D245" s="200">
        <v>3.0203995969999999</v>
      </c>
      <c r="E245" s="200">
        <v>0</v>
      </c>
      <c r="F245" s="200">
        <v>0</v>
      </c>
      <c r="G245" s="200">
        <v>0</v>
      </c>
      <c r="H245" s="200">
        <v>0.244819327</v>
      </c>
      <c r="I245" s="200">
        <v>0</v>
      </c>
      <c r="J245" s="200">
        <v>0</v>
      </c>
      <c r="K245" s="200">
        <v>0</v>
      </c>
      <c r="L245" s="200">
        <v>0</v>
      </c>
      <c r="M245" s="200">
        <v>0</v>
      </c>
      <c r="N245" s="200">
        <v>0</v>
      </c>
      <c r="O245" s="200">
        <v>0</v>
      </c>
      <c r="P245" s="200">
        <v>0</v>
      </c>
      <c r="Q245" s="200">
        <v>0</v>
      </c>
      <c r="R245" s="836"/>
    </row>
    <row r="246" spans="2:18" ht="15" customHeight="1">
      <c r="B246" s="184" t="s">
        <v>82</v>
      </c>
      <c r="C246" s="1212" t="s">
        <v>632</v>
      </c>
      <c r="D246" s="200">
        <v>3287.0473972780001</v>
      </c>
      <c r="E246" s="200">
        <v>3409.4570389989999</v>
      </c>
      <c r="F246" s="200">
        <v>3644.7717409820002</v>
      </c>
      <c r="G246" s="200">
        <v>3389.7466372489998</v>
      </c>
      <c r="H246" s="200">
        <v>3357.7662494400001</v>
      </c>
      <c r="I246" s="200">
        <v>3294.9213308029998</v>
      </c>
      <c r="J246" s="200">
        <v>2957.689655614</v>
      </c>
      <c r="K246" s="200">
        <v>2950.6876069149998</v>
      </c>
      <c r="L246" s="200">
        <v>2960.1158350219998</v>
      </c>
      <c r="M246" s="200">
        <v>2910.0158203840001</v>
      </c>
      <c r="N246" s="200">
        <v>2965.0634317549998</v>
      </c>
      <c r="O246" s="200">
        <v>3005.1320362599999</v>
      </c>
      <c r="P246" s="200">
        <v>3045.6805429010001</v>
      </c>
      <c r="Q246" s="200">
        <v>3072.6735105990001</v>
      </c>
      <c r="R246" s="836"/>
    </row>
    <row r="247" spans="2:18" ht="15" customHeight="1">
      <c r="B247" s="184"/>
      <c r="C247" s="1212" t="s">
        <v>793</v>
      </c>
      <c r="D247" s="200">
        <v>12.892144776</v>
      </c>
      <c r="E247" s="200">
        <v>35.720668943</v>
      </c>
      <c r="F247" s="200">
        <v>33.990870409999999</v>
      </c>
      <c r="G247" s="200">
        <v>35.455806320000001</v>
      </c>
      <c r="H247" s="200">
        <v>33.600402379000002</v>
      </c>
      <c r="I247" s="200">
        <v>31.860881800000001</v>
      </c>
      <c r="J247" s="200">
        <v>35.387825679999999</v>
      </c>
      <c r="K247" s="200">
        <v>35.129676828000001</v>
      </c>
      <c r="L247" s="200">
        <v>29.866472378000001</v>
      </c>
      <c r="M247" s="200">
        <v>32.244027461000002</v>
      </c>
      <c r="N247" s="200">
        <v>35.460109099</v>
      </c>
      <c r="O247" s="200">
        <v>32.713279161999999</v>
      </c>
      <c r="P247" s="200">
        <v>34.374616942000003</v>
      </c>
      <c r="Q247" s="200">
        <v>27.866903990000001</v>
      </c>
      <c r="R247" s="836"/>
    </row>
    <row r="248" spans="2:18" ht="15" customHeight="1">
      <c r="B248" s="184" t="s">
        <v>83</v>
      </c>
      <c r="C248" s="1212" t="s">
        <v>633</v>
      </c>
      <c r="D248" s="200">
        <v>13547.100867759</v>
      </c>
      <c r="E248" s="200">
        <v>13869.529342411</v>
      </c>
      <c r="F248" s="200">
        <v>14015.43534652</v>
      </c>
      <c r="G248" s="200">
        <v>13933.292501485999</v>
      </c>
      <c r="H248" s="200">
        <v>14574.396688041001</v>
      </c>
      <c r="I248" s="200">
        <v>14697.088689552</v>
      </c>
      <c r="J248" s="200">
        <v>14758.301535762999</v>
      </c>
      <c r="K248" s="200">
        <v>14865.842420864999</v>
      </c>
      <c r="L248" s="200">
        <v>15498.798656229999</v>
      </c>
      <c r="M248" s="200">
        <v>16125.563701679999</v>
      </c>
      <c r="N248" s="200">
        <v>16332.088553422</v>
      </c>
      <c r="O248" s="200">
        <v>16583.283438806</v>
      </c>
      <c r="P248" s="200">
        <v>16677.160241402002</v>
      </c>
      <c r="Q248" s="200">
        <v>16719.040913428998</v>
      </c>
      <c r="R248" s="836"/>
    </row>
    <row r="249" spans="2:18" ht="15" customHeight="1">
      <c r="B249" s="184"/>
      <c r="C249" s="1212" t="s">
        <v>793</v>
      </c>
      <c r="D249" s="200">
        <v>48.492877544999999</v>
      </c>
      <c r="E249" s="200">
        <v>74.137617763999998</v>
      </c>
      <c r="F249" s="200">
        <v>74.950622799000001</v>
      </c>
      <c r="G249" s="200">
        <v>72.037402275999995</v>
      </c>
      <c r="H249" s="200">
        <v>68.640275493999994</v>
      </c>
      <c r="I249" s="200">
        <v>63.672663055999998</v>
      </c>
      <c r="J249" s="200">
        <v>64.551765391999993</v>
      </c>
      <c r="K249" s="200">
        <v>99.581899245000002</v>
      </c>
      <c r="L249" s="200">
        <v>92.835496970999998</v>
      </c>
      <c r="M249" s="200">
        <v>105.36181209199999</v>
      </c>
      <c r="N249" s="200">
        <v>110.05811604</v>
      </c>
      <c r="O249" s="200">
        <v>91.159011382000003</v>
      </c>
      <c r="P249" s="200">
        <v>107.291567515</v>
      </c>
      <c r="Q249" s="200">
        <v>108.81130012200001</v>
      </c>
      <c r="R249" s="836"/>
    </row>
    <row r="250" spans="2:18" ht="24" customHeight="1">
      <c r="B250" s="184" t="s">
        <v>84</v>
      </c>
      <c r="C250" s="1212" t="s">
        <v>634</v>
      </c>
      <c r="D250" s="200">
        <v>67241.719126691998</v>
      </c>
      <c r="E250" s="200">
        <v>79905.519541513</v>
      </c>
      <c r="F250" s="200">
        <v>81645.484013865993</v>
      </c>
      <c r="G250" s="200">
        <v>82593.800616374996</v>
      </c>
      <c r="H250" s="200">
        <v>85888.111774934994</v>
      </c>
      <c r="I250" s="200">
        <v>86752.495053777006</v>
      </c>
      <c r="J250" s="200">
        <v>90888.370528454994</v>
      </c>
      <c r="K250" s="200">
        <v>92832.928448699007</v>
      </c>
      <c r="L250" s="200">
        <v>100463.002275746</v>
      </c>
      <c r="M250" s="200">
        <v>102643.270173442</v>
      </c>
      <c r="N250" s="200">
        <v>106551.69904779299</v>
      </c>
      <c r="O250" s="200">
        <v>109299.661542848</v>
      </c>
      <c r="P250" s="200">
        <v>110915.16645851301</v>
      </c>
      <c r="Q250" s="200">
        <v>112123.98654522801</v>
      </c>
      <c r="R250" s="836"/>
    </row>
    <row r="251" spans="2:18" ht="15" customHeight="1">
      <c r="B251" s="184"/>
      <c r="C251" s="1212" t="s">
        <v>793</v>
      </c>
      <c r="D251" s="200">
        <v>1556.7720377650001</v>
      </c>
      <c r="E251" s="200">
        <v>1837.9505844620001</v>
      </c>
      <c r="F251" s="200">
        <v>1773.0917784390001</v>
      </c>
      <c r="G251" s="200">
        <v>1852.485809713</v>
      </c>
      <c r="H251" s="200">
        <v>1743.1043499739999</v>
      </c>
      <c r="I251" s="200">
        <v>1638.8877556</v>
      </c>
      <c r="J251" s="200">
        <v>1842.923794133</v>
      </c>
      <c r="K251" s="200">
        <v>1964.510252798</v>
      </c>
      <c r="L251" s="200">
        <v>1996.873957257</v>
      </c>
      <c r="M251" s="200">
        <v>2128.500287459</v>
      </c>
      <c r="N251" s="200">
        <v>2143.1648224679998</v>
      </c>
      <c r="O251" s="200">
        <v>2118.0849145090001</v>
      </c>
      <c r="P251" s="200">
        <v>2316.4334610770002</v>
      </c>
      <c r="Q251" s="200">
        <v>2615.0873253670002</v>
      </c>
      <c r="R251" s="836"/>
    </row>
    <row r="252" spans="2:18" ht="22.8">
      <c r="B252" s="184" t="s">
        <v>85</v>
      </c>
      <c r="C252" s="1212" t="s">
        <v>635</v>
      </c>
      <c r="D252" s="200">
        <v>1184.1908681560001</v>
      </c>
      <c r="E252" s="200">
        <v>1089.2221829160001</v>
      </c>
      <c r="F252" s="200">
        <v>1138.029937736</v>
      </c>
      <c r="G252" s="200">
        <v>1086.3622437080001</v>
      </c>
      <c r="H252" s="200">
        <v>1032.980157037</v>
      </c>
      <c r="I252" s="200">
        <v>1020.12468758</v>
      </c>
      <c r="J252" s="200">
        <v>984.30560975699996</v>
      </c>
      <c r="K252" s="200">
        <v>987.135528088</v>
      </c>
      <c r="L252" s="200">
        <v>1044.8346529170001</v>
      </c>
      <c r="M252" s="200">
        <v>1029.4632148139999</v>
      </c>
      <c r="N252" s="200">
        <v>1043.653772616</v>
      </c>
      <c r="O252" s="200">
        <v>1046.777858849</v>
      </c>
      <c r="P252" s="200">
        <v>1055.682455013</v>
      </c>
      <c r="Q252" s="200">
        <v>1034.657997517</v>
      </c>
      <c r="R252" s="836"/>
    </row>
    <row r="253" spans="2:18" ht="15" customHeight="1">
      <c r="B253" s="184"/>
      <c r="C253" s="1212" t="s">
        <v>793</v>
      </c>
      <c r="D253" s="200">
        <v>33.168039280000002</v>
      </c>
      <c r="E253" s="200">
        <v>51.847115649000003</v>
      </c>
      <c r="F253" s="200">
        <v>51.454898475999997</v>
      </c>
      <c r="G253" s="200">
        <v>51.787677037999998</v>
      </c>
      <c r="H253" s="200">
        <v>47.506945143999999</v>
      </c>
      <c r="I253" s="200">
        <v>43.683311236000002</v>
      </c>
      <c r="J253" s="200">
        <v>50.055985268000001</v>
      </c>
      <c r="K253" s="200">
        <v>49.060952286000003</v>
      </c>
      <c r="L253" s="200">
        <v>47.555243216000001</v>
      </c>
      <c r="M253" s="200">
        <v>45.503663353</v>
      </c>
      <c r="N253" s="200">
        <v>45.014115275999998</v>
      </c>
      <c r="O253" s="200">
        <v>38.860625542999998</v>
      </c>
      <c r="P253" s="200">
        <v>46.98992544</v>
      </c>
      <c r="Q253" s="200">
        <v>51.564837613999998</v>
      </c>
      <c r="R253" s="836"/>
    </row>
    <row r="254" spans="2:18" ht="24" customHeight="1">
      <c r="B254" s="184" t="s">
        <v>86</v>
      </c>
      <c r="C254" s="1212" t="s">
        <v>636</v>
      </c>
      <c r="D254" s="200">
        <v>363.07202563700002</v>
      </c>
      <c r="E254" s="200">
        <v>8.2773527379999994</v>
      </c>
      <c r="F254" s="200">
        <v>8.9449385320000001</v>
      </c>
      <c r="G254" s="200">
        <v>8.8746846860000002</v>
      </c>
      <c r="H254" s="200">
        <v>17.799159605</v>
      </c>
      <c r="I254" s="200">
        <v>18.495481435999999</v>
      </c>
      <c r="J254" s="200">
        <v>17.777859644999999</v>
      </c>
      <c r="K254" s="200">
        <v>17.555399354999999</v>
      </c>
      <c r="L254" s="200">
        <v>18.915104936999999</v>
      </c>
      <c r="M254" s="200">
        <v>18.042331695000001</v>
      </c>
      <c r="N254" s="200">
        <v>17.615187869</v>
      </c>
      <c r="O254" s="200">
        <v>17.383011222</v>
      </c>
      <c r="P254" s="200">
        <v>17.442995636999999</v>
      </c>
      <c r="Q254" s="200">
        <v>17.710254275</v>
      </c>
      <c r="R254" s="836"/>
    </row>
    <row r="255" spans="2:18" ht="15" customHeight="1">
      <c r="B255" s="184"/>
      <c r="C255" s="1212" t="s">
        <v>793</v>
      </c>
      <c r="D255" s="200">
        <v>0</v>
      </c>
      <c r="E255" s="200">
        <v>0.117555485</v>
      </c>
      <c r="F255" s="200">
        <v>0.117555485</v>
      </c>
      <c r="G255" s="200">
        <v>0.117555485</v>
      </c>
      <c r="H255" s="200">
        <v>0</v>
      </c>
      <c r="I255" s="200">
        <v>0</v>
      </c>
      <c r="J255" s="200">
        <v>0</v>
      </c>
      <c r="K255" s="200">
        <v>0</v>
      </c>
      <c r="L255" s="200">
        <v>0</v>
      </c>
      <c r="M255" s="200">
        <v>0</v>
      </c>
      <c r="N255" s="200">
        <v>0</v>
      </c>
      <c r="O255" s="200">
        <v>2.7505014000000001E-2</v>
      </c>
      <c r="P255" s="200">
        <v>0</v>
      </c>
      <c r="Q255" s="200">
        <v>0</v>
      </c>
      <c r="R255" s="836"/>
    </row>
    <row r="256" spans="2:18" ht="22.8">
      <c r="B256" s="184" t="s">
        <v>87</v>
      </c>
      <c r="C256" s="1014" t="s">
        <v>637</v>
      </c>
      <c r="D256" s="200">
        <v>0</v>
      </c>
      <c r="E256" s="200">
        <v>0</v>
      </c>
      <c r="F256" s="200">
        <v>0</v>
      </c>
      <c r="G256" s="200">
        <v>0</v>
      </c>
      <c r="H256" s="200">
        <v>0</v>
      </c>
      <c r="I256" s="200">
        <v>0</v>
      </c>
      <c r="J256" s="200">
        <v>0</v>
      </c>
      <c r="K256" s="200">
        <v>0</v>
      </c>
      <c r="L256" s="200">
        <v>0</v>
      </c>
      <c r="M256" s="200">
        <v>0</v>
      </c>
      <c r="N256" s="200">
        <v>0</v>
      </c>
      <c r="O256" s="200">
        <v>0</v>
      </c>
      <c r="P256" s="200">
        <v>0</v>
      </c>
      <c r="Q256" s="200">
        <v>0</v>
      </c>
      <c r="R256" s="836"/>
    </row>
    <row r="257" spans="2:18" ht="15" customHeight="1">
      <c r="B257" s="184"/>
      <c r="C257" s="1212" t="s">
        <v>793</v>
      </c>
      <c r="D257" s="200">
        <v>0</v>
      </c>
      <c r="E257" s="200">
        <v>0</v>
      </c>
      <c r="F257" s="200">
        <v>0</v>
      </c>
      <c r="G257" s="200">
        <v>0</v>
      </c>
      <c r="H257" s="200">
        <v>0</v>
      </c>
      <c r="I257" s="200">
        <v>0</v>
      </c>
      <c r="J257" s="200">
        <v>0</v>
      </c>
      <c r="K257" s="200">
        <v>0</v>
      </c>
      <c r="L257" s="200">
        <v>0</v>
      </c>
      <c r="M257" s="200">
        <v>0</v>
      </c>
      <c r="N257" s="200">
        <v>0</v>
      </c>
      <c r="O257" s="200">
        <v>0</v>
      </c>
      <c r="P257" s="200">
        <v>0</v>
      </c>
      <c r="Q257" s="200">
        <v>0</v>
      </c>
      <c r="R257" s="836"/>
    </row>
    <row r="258" spans="2:18" ht="24" customHeight="1">
      <c r="B258" s="1488" t="s">
        <v>815</v>
      </c>
      <c r="C258" s="1489"/>
      <c r="D258" s="200"/>
      <c r="R258" s="856"/>
    </row>
    <row r="259" spans="2:18" ht="15" customHeight="1">
      <c r="B259" s="1495" t="s">
        <v>638</v>
      </c>
      <c r="C259" s="1496"/>
      <c r="D259" s="200"/>
      <c r="E259" s="200"/>
      <c r="F259" s="200"/>
      <c r="G259" s="200"/>
      <c r="H259" s="200"/>
      <c r="I259" s="200"/>
      <c r="J259" s="200"/>
      <c r="K259" s="200"/>
      <c r="L259" s="200"/>
      <c r="M259" s="200"/>
      <c r="N259" s="200"/>
      <c r="O259" s="200"/>
      <c r="P259" s="200"/>
      <c r="Q259" s="200"/>
      <c r="R259" s="597"/>
    </row>
    <row r="260" spans="2:18" ht="15" customHeight="1">
      <c r="B260" s="188" t="s">
        <v>17</v>
      </c>
      <c r="C260" s="1212" t="s">
        <v>639</v>
      </c>
      <c r="D260" s="200">
        <v>157949.38269849401</v>
      </c>
      <c r="E260" s="200">
        <v>150604.579087413</v>
      </c>
      <c r="F260" s="200">
        <v>152561.97899117001</v>
      </c>
      <c r="G260" s="200">
        <v>154378.734182124</v>
      </c>
      <c r="H260" s="200">
        <v>155936.66755811399</v>
      </c>
      <c r="I260" s="200">
        <v>158543.96581098999</v>
      </c>
      <c r="J260" s="200">
        <v>158916.61878700601</v>
      </c>
      <c r="K260" s="200">
        <v>160260.680432939</v>
      </c>
      <c r="L260" s="200">
        <v>162149.207250395</v>
      </c>
      <c r="M260" s="200">
        <v>162973.97231730499</v>
      </c>
      <c r="N260" s="200">
        <v>165078.348460279</v>
      </c>
      <c r="O260" s="200">
        <v>166202.267112428</v>
      </c>
      <c r="P260" s="200">
        <v>168359.93228636801</v>
      </c>
      <c r="Q260" s="200">
        <v>183102.15349053501</v>
      </c>
      <c r="R260" s="836"/>
    </row>
    <row r="261" spans="2:18" ht="15" customHeight="1">
      <c r="B261" s="184"/>
      <c r="C261" s="1212" t="s">
        <v>793</v>
      </c>
      <c r="D261" s="200">
        <v>3621.0150717689999</v>
      </c>
      <c r="E261" s="200">
        <v>3489.828747428</v>
      </c>
      <c r="F261" s="200">
        <v>3439.6795181100001</v>
      </c>
      <c r="G261" s="200">
        <v>3513.6664245659999</v>
      </c>
      <c r="H261" s="200">
        <v>3443.0050149210001</v>
      </c>
      <c r="I261" s="200">
        <v>3225.9308774890001</v>
      </c>
      <c r="J261" s="200">
        <v>3600.1704845419999</v>
      </c>
      <c r="K261" s="200">
        <v>3671.6392419489998</v>
      </c>
      <c r="L261" s="200">
        <v>3750.383024066</v>
      </c>
      <c r="M261" s="200">
        <v>3954.9174697970002</v>
      </c>
      <c r="N261" s="200">
        <v>4289.1284858250001</v>
      </c>
      <c r="O261" s="200">
        <v>4092.8496896820002</v>
      </c>
      <c r="P261" s="200">
        <v>4289.650287898</v>
      </c>
      <c r="Q261" s="200">
        <v>4821.3684383950003</v>
      </c>
      <c r="R261" s="836"/>
    </row>
    <row r="262" spans="2:18" ht="15" customHeight="1">
      <c r="B262" s="188" t="s">
        <v>17</v>
      </c>
      <c r="C262" s="1212" t="s">
        <v>640</v>
      </c>
      <c r="D262" s="200">
        <v>8455.1221106209996</v>
      </c>
      <c r="E262" s="200">
        <v>8717.6496128710005</v>
      </c>
      <c r="F262" s="200">
        <v>8821.0560550989994</v>
      </c>
      <c r="G262" s="200">
        <v>8938.2005510269992</v>
      </c>
      <c r="H262" s="200">
        <v>8971.2548477670007</v>
      </c>
      <c r="I262" s="200">
        <v>9058.6248198989997</v>
      </c>
      <c r="J262" s="200">
        <v>9021.4136505539991</v>
      </c>
      <c r="K262" s="200">
        <v>9063.8691832160002</v>
      </c>
      <c r="L262" s="200">
        <v>9068.3297992890002</v>
      </c>
      <c r="M262" s="200">
        <v>9071.6481992280005</v>
      </c>
      <c r="N262" s="200">
        <v>9145.1093210060008</v>
      </c>
      <c r="O262" s="200">
        <v>9145.9951045479993</v>
      </c>
      <c r="P262" s="200">
        <v>9205.0782245480004</v>
      </c>
      <c r="Q262" s="200">
        <v>9262.2359426359999</v>
      </c>
      <c r="R262" s="836"/>
    </row>
    <row r="263" spans="2:18" ht="15" customHeight="1">
      <c r="B263" s="184"/>
      <c r="C263" s="1212" t="s">
        <v>793</v>
      </c>
      <c r="D263" s="200">
        <v>189.34533019200001</v>
      </c>
      <c r="E263" s="200">
        <v>175.703870567</v>
      </c>
      <c r="F263" s="200">
        <v>176.951296184</v>
      </c>
      <c r="G263" s="200">
        <v>185.090969661</v>
      </c>
      <c r="H263" s="200">
        <v>175.99996853499999</v>
      </c>
      <c r="I263" s="200">
        <v>170.68295466800001</v>
      </c>
      <c r="J263" s="200">
        <v>190.46179718799999</v>
      </c>
      <c r="K263" s="200">
        <v>200.87016548400001</v>
      </c>
      <c r="L263" s="200">
        <v>200.73823713100001</v>
      </c>
      <c r="M263" s="200">
        <v>214.32890228299999</v>
      </c>
      <c r="N263" s="200">
        <v>220.054862601</v>
      </c>
      <c r="O263" s="200">
        <v>219.48799343499999</v>
      </c>
      <c r="P263" s="200">
        <v>231.853647448</v>
      </c>
      <c r="Q263" s="200">
        <v>236.444977317</v>
      </c>
      <c r="R263" s="836"/>
    </row>
    <row r="264" spans="2:18" ht="15" customHeight="1">
      <c r="B264" s="188" t="s">
        <v>17</v>
      </c>
      <c r="C264" s="1212" t="s">
        <v>641</v>
      </c>
      <c r="D264" s="200">
        <v>6932.0823961679998</v>
      </c>
      <c r="E264" s="200">
        <v>6541.2284408739997</v>
      </c>
      <c r="F264" s="200">
        <v>6501.1766249459997</v>
      </c>
      <c r="G264" s="200">
        <v>6450.4520813609997</v>
      </c>
      <c r="H264" s="200">
        <v>6414.4858669940004</v>
      </c>
      <c r="I264" s="200">
        <v>6389.804407781</v>
      </c>
      <c r="J264" s="200">
        <v>6291.4152118390002</v>
      </c>
      <c r="K264" s="200">
        <v>6241.9662422040001</v>
      </c>
      <c r="L264" s="200">
        <v>6229.2229691530001</v>
      </c>
      <c r="M264" s="200">
        <v>6158.2221191629997</v>
      </c>
      <c r="N264" s="200">
        <v>6152.7300275489997</v>
      </c>
      <c r="O264" s="200">
        <v>5979.8234147040002</v>
      </c>
      <c r="P264" s="200">
        <v>5915.6311763820004</v>
      </c>
      <c r="Q264" s="200">
        <v>5951.8793619030002</v>
      </c>
      <c r="R264" s="836"/>
    </row>
    <row r="265" spans="2:18" ht="15" customHeight="1">
      <c r="B265" s="184"/>
      <c r="C265" s="1212" t="s">
        <v>793</v>
      </c>
      <c r="D265" s="200">
        <v>296.516477259</v>
      </c>
      <c r="E265" s="200">
        <v>403.364684388</v>
      </c>
      <c r="F265" s="200">
        <v>398.45847429299999</v>
      </c>
      <c r="G265" s="200">
        <v>386.12539815899999</v>
      </c>
      <c r="H265" s="200">
        <v>367.90879364</v>
      </c>
      <c r="I265" s="200">
        <v>393.28950182300002</v>
      </c>
      <c r="J265" s="200">
        <v>404.56683770199999</v>
      </c>
      <c r="K265" s="200">
        <v>418.53314942200001</v>
      </c>
      <c r="L265" s="200">
        <v>419.45219084799999</v>
      </c>
      <c r="M265" s="200">
        <v>457.65292111899998</v>
      </c>
      <c r="N265" s="200">
        <v>465.44316195699997</v>
      </c>
      <c r="O265" s="200">
        <v>401.52283214099998</v>
      </c>
      <c r="P265" s="200">
        <v>357.73556847399999</v>
      </c>
      <c r="Q265" s="200">
        <v>360.55937466300003</v>
      </c>
      <c r="R265" s="836"/>
    </row>
    <row r="266" spans="2:18" ht="15" customHeight="1">
      <c r="B266" s="188" t="s">
        <v>17</v>
      </c>
      <c r="C266" s="1212" t="s">
        <v>642</v>
      </c>
      <c r="D266" s="200">
        <v>61089.870280932999</v>
      </c>
      <c r="E266" s="200">
        <v>63954.339590868003</v>
      </c>
      <c r="F266" s="200">
        <v>72496.487137477001</v>
      </c>
      <c r="G266" s="200">
        <v>65113.796801992998</v>
      </c>
      <c r="H266" s="200">
        <v>66737.946854962996</v>
      </c>
      <c r="I266" s="200">
        <v>68076.043081160999</v>
      </c>
      <c r="J266" s="200">
        <v>68637.556327596001</v>
      </c>
      <c r="K266" s="200">
        <v>68993.949516155</v>
      </c>
      <c r="L266" s="200">
        <v>69533.252984492996</v>
      </c>
      <c r="M266" s="200">
        <v>71620.086191531998</v>
      </c>
      <c r="N266" s="200">
        <v>72118.374945032003</v>
      </c>
      <c r="O266" s="200">
        <v>72724.498792865998</v>
      </c>
      <c r="P266" s="200">
        <v>73012.283893148997</v>
      </c>
      <c r="Q266" s="200">
        <v>73227.217730524004</v>
      </c>
      <c r="R266" s="836"/>
    </row>
    <row r="267" spans="2:18" ht="15" customHeight="1">
      <c r="B267" s="184"/>
      <c r="C267" s="1212" t="s">
        <v>793</v>
      </c>
      <c r="D267" s="200">
        <v>1325.905301385</v>
      </c>
      <c r="E267" s="200">
        <v>1287.333640826</v>
      </c>
      <c r="F267" s="200">
        <v>1255.373156506</v>
      </c>
      <c r="G267" s="200">
        <v>1201.410696876</v>
      </c>
      <c r="H267" s="200">
        <v>1122.5438144919999</v>
      </c>
      <c r="I267" s="200">
        <v>1052.8472192879999</v>
      </c>
      <c r="J267" s="200">
        <v>1064.5395336460001</v>
      </c>
      <c r="K267" s="200">
        <v>1097.2653354930001</v>
      </c>
      <c r="L267" s="200">
        <v>1185.8188071869999</v>
      </c>
      <c r="M267" s="200">
        <v>1282.5637910999999</v>
      </c>
      <c r="N267" s="200">
        <v>1351.3496783860001</v>
      </c>
      <c r="O267" s="200">
        <v>1393.7693368140001</v>
      </c>
      <c r="P267" s="200">
        <v>1522.1681113899999</v>
      </c>
      <c r="Q267" s="200">
        <v>1475.1499357099999</v>
      </c>
      <c r="R267" s="836"/>
    </row>
    <row r="268" spans="2:18" ht="25.5" customHeight="1">
      <c r="B268" s="188" t="s">
        <v>17</v>
      </c>
      <c r="C268" s="1212" t="s">
        <v>643</v>
      </c>
      <c r="D268" s="200">
        <v>324936.77161082899</v>
      </c>
      <c r="E268" s="200">
        <v>338194.99426082597</v>
      </c>
      <c r="F268" s="200">
        <v>339997.57599548099</v>
      </c>
      <c r="G268" s="200">
        <v>341534.37144236598</v>
      </c>
      <c r="H268" s="200">
        <v>343686.049625449</v>
      </c>
      <c r="I268" s="200">
        <v>350784.44877759402</v>
      </c>
      <c r="J268" s="200">
        <v>345711.11874102399</v>
      </c>
      <c r="K268" s="200">
        <v>346799.46463864902</v>
      </c>
      <c r="L268" s="200">
        <v>349773.23098927498</v>
      </c>
      <c r="M268" s="200">
        <v>348907.575217215</v>
      </c>
      <c r="N268" s="200">
        <v>350919.21377526602</v>
      </c>
      <c r="O268" s="200">
        <v>352938.03613718302</v>
      </c>
      <c r="P268" s="200">
        <v>354550.66160715098</v>
      </c>
      <c r="Q268" s="200">
        <v>344554.92506691301</v>
      </c>
      <c r="R268" s="836"/>
    </row>
    <row r="269" spans="2:18" ht="15" customHeight="1">
      <c r="B269" s="184"/>
      <c r="C269" s="1212" t="s">
        <v>793</v>
      </c>
      <c r="D269" s="200">
        <v>3370.7736097779998</v>
      </c>
      <c r="E269" s="200">
        <v>4208.819304437</v>
      </c>
      <c r="F269" s="200">
        <v>3975.2334174379998</v>
      </c>
      <c r="G269" s="200">
        <v>3948.6010586520001</v>
      </c>
      <c r="H269" s="200">
        <v>3687.1993256969999</v>
      </c>
      <c r="I269" s="200">
        <v>3493.106875599</v>
      </c>
      <c r="J269" s="200">
        <v>3751.7983182630001</v>
      </c>
      <c r="K269" s="200">
        <v>3870.958054142</v>
      </c>
      <c r="L269" s="200">
        <v>3813.891937543</v>
      </c>
      <c r="M269" s="200">
        <v>3939.3192811670001</v>
      </c>
      <c r="N269" s="200">
        <v>4128.7927797789998</v>
      </c>
      <c r="O269" s="200">
        <v>4029.3939755759998</v>
      </c>
      <c r="P269" s="200">
        <v>4323.3787961059998</v>
      </c>
      <c r="Q269" s="200">
        <v>3902.3060515739999</v>
      </c>
      <c r="R269" s="836"/>
    </row>
    <row r="270" spans="2:18" ht="15" customHeight="1">
      <c r="B270" s="1490" t="s">
        <v>644</v>
      </c>
      <c r="C270" s="1491"/>
      <c r="D270" s="200">
        <v>63562.338603461001</v>
      </c>
      <c r="E270" s="200">
        <v>68457.403625416002</v>
      </c>
      <c r="F270" s="200">
        <v>71083.215598191004</v>
      </c>
      <c r="G270" s="200">
        <v>70454.890706894003</v>
      </c>
      <c r="H270" s="200">
        <v>71493.012353273996</v>
      </c>
      <c r="I270" s="200">
        <v>72799.494662241006</v>
      </c>
      <c r="J270" s="200">
        <v>73363.040079800994</v>
      </c>
      <c r="K270" s="200">
        <v>74606.007390412997</v>
      </c>
      <c r="L270" s="200">
        <v>75117.795218590996</v>
      </c>
      <c r="M270" s="200">
        <v>75699.804214741001</v>
      </c>
      <c r="N270" s="200">
        <v>75551.380476830993</v>
      </c>
      <c r="O270" s="200">
        <v>77070.252307520001</v>
      </c>
      <c r="P270" s="200">
        <v>78213.992107070997</v>
      </c>
      <c r="Q270" s="200">
        <v>79421.174561637003</v>
      </c>
      <c r="R270" s="836"/>
    </row>
    <row r="271" spans="2:18" s="49" customFormat="1" ht="15" customHeight="1" thickBot="1">
      <c r="B271" s="189"/>
      <c r="C271" s="598" t="s">
        <v>794</v>
      </c>
      <c r="D271" s="320">
        <v>998.92422512099995</v>
      </c>
      <c r="E271" s="320">
        <v>878.26107638099995</v>
      </c>
      <c r="F271" s="320">
        <v>854.69637636899995</v>
      </c>
      <c r="G271" s="320">
        <v>877.37046647900002</v>
      </c>
      <c r="H271" s="320">
        <v>870.98948619700002</v>
      </c>
      <c r="I271" s="320">
        <v>811.95239312399997</v>
      </c>
      <c r="J271" s="320">
        <v>846.87864680600001</v>
      </c>
      <c r="K271" s="320">
        <v>868.15305374100001</v>
      </c>
      <c r="L271" s="320">
        <v>870.68082558200001</v>
      </c>
      <c r="M271" s="320">
        <v>863.18176078500005</v>
      </c>
      <c r="N271" s="320">
        <v>882.08987254700003</v>
      </c>
      <c r="O271" s="320">
        <v>876.96280756800002</v>
      </c>
      <c r="P271" s="320">
        <v>961.240884059</v>
      </c>
      <c r="Q271" s="320">
        <v>922.92792163499996</v>
      </c>
      <c r="R271" s="842"/>
    </row>
  </sheetData>
  <mergeCells count="46">
    <mergeCell ref="E2:I2"/>
    <mergeCell ref="J2:Q2"/>
    <mergeCell ref="E56:I56"/>
    <mergeCell ref="J56:Q56"/>
    <mergeCell ref="E110:I110"/>
    <mergeCell ref="J110:Q110"/>
    <mergeCell ref="B1:R1"/>
    <mergeCell ref="B2:C3"/>
    <mergeCell ref="B109:R109"/>
    <mergeCell ref="B110:C111"/>
    <mergeCell ref="B4:C4"/>
    <mergeCell ref="B55:R55"/>
    <mergeCell ref="B56:C57"/>
    <mergeCell ref="B58:C58"/>
    <mergeCell ref="B95:C95"/>
    <mergeCell ref="B41:C41"/>
    <mergeCell ref="B42:C42"/>
    <mergeCell ref="B53:C53"/>
    <mergeCell ref="D2:D3"/>
    <mergeCell ref="D110:D111"/>
    <mergeCell ref="B96:C96"/>
    <mergeCell ref="B107:C107"/>
    <mergeCell ref="B166:C166"/>
    <mergeCell ref="B167:C167"/>
    <mergeCell ref="B164:C165"/>
    <mergeCell ref="B163:R163"/>
    <mergeCell ref="B150:C150"/>
    <mergeCell ref="B161:C161"/>
    <mergeCell ref="D164:D165"/>
    <mergeCell ref="B270:C270"/>
    <mergeCell ref="B218:R218"/>
    <mergeCell ref="B219:C220"/>
    <mergeCell ref="B204:C204"/>
    <mergeCell ref="B205:C205"/>
    <mergeCell ref="B216:C216"/>
    <mergeCell ref="B259:C259"/>
    <mergeCell ref="B221:C221"/>
    <mergeCell ref="B258:C258"/>
    <mergeCell ref="D219:D220"/>
    <mergeCell ref="E219:I219"/>
    <mergeCell ref="J219:Q219"/>
    <mergeCell ref="B112:C112"/>
    <mergeCell ref="B149:C149"/>
    <mergeCell ref="E164:I164"/>
    <mergeCell ref="J164:Q164"/>
    <mergeCell ref="D56:D57"/>
  </mergeCells>
  <printOptions horizontalCentered="1"/>
  <pageMargins left="0.31496062992126" right="0.39370078740157499" top="0.74803149606299202" bottom="0.27559055118110198" header="0.55118110236220497" footer="0.15748031496063"/>
  <pageSetup paperSize="9" scale="51" firstPageNumber="104" fitToHeight="0" pageOrder="overThenDown" orientation="landscape" useFirstPageNumber="1"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C1" zoomScale="70" zoomScaleNormal="90" zoomScaleSheetLayoutView="70" workbookViewId="0">
      <selection activeCell="P11" sqref="P11"/>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c r="A2" s="1458" t="s">
        <v>810</v>
      </c>
      <c r="B2" s="1459"/>
      <c r="C2" s="1459"/>
      <c r="D2" s="1459"/>
      <c r="E2" s="1459"/>
      <c r="F2" s="1459"/>
      <c r="G2" s="1459"/>
      <c r="H2" s="1459"/>
      <c r="I2" s="1459"/>
      <c r="J2" s="1459"/>
      <c r="K2" s="1459"/>
      <c r="L2" s="1459"/>
      <c r="M2" s="1459"/>
      <c r="N2" s="1459"/>
      <c r="O2" s="1459"/>
      <c r="P2" s="1459"/>
      <c r="Q2" s="1460"/>
      <c r="R2" s="35"/>
      <c r="S2" s="35"/>
    </row>
    <row r="3" spans="1:19" ht="22.2" customHeight="1">
      <c r="A3" s="1348" t="s">
        <v>426</v>
      </c>
      <c r="B3" s="1465"/>
      <c r="C3" s="1311">
        <v>2021</v>
      </c>
      <c r="D3" s="1311">
        <v>2022</v>
      </c>
      <c r="E3" s="1311"/>
      <c r="F3" s="1311"/>
      <c r="G3" s="1311"/>
      <c r="H3" s="1311"/>
      <c r="I3" s="1311">
        <v>2023</v>
      </c>
      <c r="J3" s="1311"/>
      <c r="K3" s="1311"/>
      <c r="L3" s="1311"/>
      <c r="M3" s="1311"/>
      <c r="N3" s="1311"/>
      <c r="O3" s="1311"/>
      <c r="P3" s="1311"/>
      <c r="Q3" s="896"/>
    </row>
    <row r="4" spans="1:19" ht="22.2" customHeight="1">
      <c r="A4" s="1348"/>
      <c r="B4" s="1465"/>
      <c r="C4" s="1317"/>
      <c r="D4" s="832" t="s">
        <v>267</v>
      </c>
      <c r="E4" s="832" t="s">
        <v>7</v>
      </c>
      <c r="F4" s="832" t="s">
        <v>13</v>
      </c>
      <c r="G4" s="832" t="s">
        <v>14</v>
      </c>
      <c r="H4" s="832" t="s">
        <v>15</v>
      </c>
      <c r="I4" s="832" t="s">
        <v>0</v>
      </c>
      <c r="J4" s="832" t="s">
        <v>1</v>
      </c>
      <c r="K4" s="832" t="s">
        <v>2</v>
      </c>
      <c r="L4" s="832" t="s">
        <v>3</v>
      </c>
      <c r="M4" s="832" t="s">
        <v>4</v>
      </c>
      <c r="N4" s="832" t="s">
        <v>5</v>
      </c>
      <c r="O4" s="832" t="s">
        <v>6</v>
      </c>
      <c r="P4" s="832" t="s">
        <v>267</v>
      </c>
      <c r="Q4" s="841"/>
    </row>
    <row r="5" spans="1:19" ht="15" customHeight="1">
      <c r="A5" s="1503" t="s">
        <v>645</v>
      </c>
      <c r="B5" s="1504"/>
      <c r="C5" s="117"/>
      <c r="D5" s="117"/>
      <c r="E5" s="117"/>
      <c r="F5" s="117"/>
      <c r="G5" s="117"/>
      <c r="H5" s="117"/>
      <c r="I5" s="117"/>
      <c r="J5" s="117"/>
      <c r="K5" s="117"/>
      <c r="L5" s="117"/>
      <c r="M5" s="117"/>
      <c r="N5" s="117"/>
      <c r="O5" s="117"/>
      <c r="P5" s="117"/>
      <c r="Q5" s="615"/>
    </row>
    <row r="6" spans="1:19" ht="15" customHeight="1">
      <c r="A6" s="1503" t="s">
        <v>796</v>
      </c>
      <c r="B6" s="1504"/>
      <c r="C6" s="117"/>
      <c r="D6" s="117"/>
      <c r="E6" s="117"/>
      <c r="F6" s="117"/>
      <c r="G6" s="117"/>
      <c r="H6" s="117"/>
      <c r="I6" s="117"/>
      <c r="J6" s="117"/>
      <c r="K6" s="117"/>
      <c r="L6" s="117"/>
      <c r="M6" s="117"/>
      <c r="N6" s="117"/>
      <c r="O6" s="117"/>
      <c r="P6" s="117"/>
      <c r="Q6" s="615"/>
    </row>
    <row r="7" spans="1:19" ht="15" customHeight="1">
      <c r="A7" s="279" t="s">
        <v>18</v>
      </c>
      <c r="B7" s="20" t="s">
        <v>598</v>
      </c>
      <c r="C7" s="1213">
        <v>2621250.49024837</v>
      </c>
      <c r="D7" s="1213">
        <v>2843724.5864515202</v>
      </c>
      <c r="E7" s="1213">
        <v>2892087.82282562</v>
      </c>
      <c r="F7" s="1213">
        <v>2905465.4127484001</v>
      </c>
      <c r="G7" s="1213">
        <v>2877196.2362415101</v>
      </c>
      <c r="H7" s="1213">
        <v>2940288.5992903998</v>
      </c>
      <c r="I7" s="1213">
        <v>2827709.0048779598</v>
      </c>
      <c r="J7" s="1213">
        <v>2849022.1829879298</v>
      </c>
      <c r="K7" s="1213">
        <v>2914883.9836202799</v>
      </c>
      <c r="L7" s="1213">
        <v>2930855.0306130201</v>
      </c>
      <c r="M7" s="1213">
        <v>2986269.8376199999</v>
      </c>
      <c r="N7" s="1213">
        <v>3035025.6430778299</v>
      </c>
      <c r="O7" s="1213">
        <v>3039719</v>
      </c>
      <c r="P7" s="1213">
        <v>3060968.03341226</v>
      </c>
      <c r="Q7" s="861"/>
      <c r="R7" s="37"/>
      <c r="S7" s="37"/>
    </row>
    <row r="8" spans="1:19" ht="15" customHeight="1">
      <c r="A8" s="279"/>
      <c r="B8" s="1188" t="s">
        <v>797</v>
      </c>
      <c r="C8" s="1213">
        <v>104691.922872802</v>
      </c>
      <c r="D8" s="1213">
        <v>108803.020252456</v>
      </c>
      <c r="E8" s="1213">
        <v>106448.779135555</v>
      </c>
      <c r="F8" s="1213">
        <v>105294.393985248</v>
      </c>
      <c r="G8" s="1213">
        <v>102643.431190223</v>
      </c>
      <c r="H8" s="1213">
        <v>95606.776978012</v>
      </c>
      <c r="I8" s="1213">
        <v>98978.384712747007</v>
      </c>
      <c r="J8" s="1213">
        <v>98706.358053692995</v>
      </c>
      <c r="K8" s="1213">
        <v>98139.066405681006</v>
      </c>
      <c r="L8" s="1213">
        <v>98903.184069405004</v>
      </c>
      <c r="M8" s="1213">
        <v>99132.089668768996</v>
      </c>
      <c r="N8" s="1213">
        <v>97664.153890607005</v>
      </c>
      <c r="O8" s="1213">
        <v>100159</v>
      </c>
      <c r="P8" s="1213">
        <v>100632.79768524</v>
      </c>
      <c r="Q8" s="861"/>
      <c r="R8" s="37"/>
      <c r="S8" s="37"/>
    </row>
    <row r="9" spans="1:19" s="10" customFormat="1" ht="15" customHeight="1">
      <c r="A9" s="279" t="s">
        <v>19</v>
      </c>
      <c r="B9" s="20" t="s">
        <v>594</v>
      </c>
      <c r="C9" s="1213">
        <v>1527638.8936262301</v>
      </c>
      <c r="D9" s="1213">
        <v>1634410.37296038</v>
      </c>
      <c r="E9" s="1213">
        <v>1653465.4752869001</v>
      </c>
      <c r="F9" s="1213">
        <v>1693842.9872224301</v>
      </c>
      <c r="G9" s="1213">
        <v>1719861.9117638101</v>
      </c>
      <c r="H9" s="1213">
        <v>1710943.61069316</v>
      </c>
      <c r="I9" s="1213">
        <v>1712622.79876779</v>
      </c>
      <c r="J9" s="1213">
        <v>1744225.2721480301</v>
      </c>
      <c r="K9" s="1213">
        <v>1733480.53626442</v>
      </c>
      <c r="L9" s="1213">
        <v>1730768.5972700899</v>
      </c>
      <c r="M9" s="1213">
        <v>1775929.4082138101</v>
      </c>
      <c r="N9" s="1213">
        <v>1792718.94861806</v>
      </c>
      <c r="O9" s="1213">
        <v>1803106</v>
      </c>
      <c r="P9" s="1213">
        <v>1818276.14439355</v>
      </c>
      <c r="Q9" s="861"/>
      <c r="R9" s="37"/>
      <c r="S9" s="37"/>
    </row>
    <row r="10" spans="1:19" s="10" customFormat="1" ht="15" customHeight="1">
      <c r="A10" s="279"/>
      <c r="B10" s="1188" t="s">
        <v>797</v>
      </c>
      <c r="C10" s="1213">
        <v>41275.532397609</v>
      </c>
      <c r="D10" s="1213">
        <v>40031.804198245998</v>
      </c>
      <c r="E10" s="1213">
        <v>39489.476185915999</v>
      </c>
      <c r="F10" s="1213">
        <v>38397.258804235003</v>
      </c>
      <c r="G10" s="1213">
        <v>37064.946728486997</v>
      </c>
      <c r="H10" s="1213">
        <v>33736.963497586999</v>
      </c>
      <c r="I10" s="1213">
        <v>35731.311470134999</v>
      </c>
      <c r="J10" s="1213">
        <v>36160.101608723999</v>
      </c>
      <c r="K10" s="1213">
        <v>32794.123214598003</v>
      </c>
      <c r="L10" s="1213">
        <v>32897.319141091997</v>
      </c>
      <c r="M10" s="1213">
        <v>33943.506768312</v>
      </c>
      <c r="N10" s="1213">
        <v>32507.607697627001</v>
      </c>
      <c r="O10" s="1213">
        <v>34226</v>
      </c>
      <c r="P10" s="1213">
        <v>33984.815392898003</v>
      </c>
      <c r="Q10" s="861"/>
      <c r="R10" s="37"/>
      <c r="S10" s="37"/>
    </row>
    <row r="11" spans="1:19" s="10" customFormat="1" ht="15" customHeight="1">
      <c r="A11" s="279" t="s">
        <v>20</v>
      </c>
      <c r="B11" s="1188" t="s">
        <v>595</v>
      </c>
      <c r="C11" s="1213">
        <v>1619696.0693688099</v>
      </c>
      <c r="D11" s="1213">
        <v>1701319.0424213901</v>
      </c>
      <c r="E11" s="1213">
        <v>1729347.4346430199</v>
      </c>
      <c r="F11" s="1213">
        <v>1734197.9617703799</v>
      </c>
      <c r="G11" s="1213">
        <v>1750414.2986786701</v>
      </c>
      <c r="H11" s="1213">
        <v>1772331.36335658</v>
      </c>
      <c r="I11" s="1213">
        <v>1770547.34030336</v>
      </c>
      <c r="J11" s="1213">
        <v>1782072.5921412699</v>
      </c>
      <c r="K11" s="1213">
        <v>1797092.9385178699</v>
      </c>
      <c r="L11" s="1213">
        <v>1802926.9237221801</v>
      </c>
      <c r="M11" s="1213">
        <v>1814876.96280923</v>
      </c>
      <c r="N11" s="1213">
        <v>1828270.93097072</v>
      </c>
      <c r="O11" s="1213">
        <v>1842681</v>
      </c>
      <c r="P11" s="1213">
        <v>1860151.3008596301</v>
      </c>
      <c r="Q11" s="861"/>
      <c r="R11" s="37"/>
      <c r="S11" s="37"/>
    </row>
    <row r="12" spans="1:19" s="10" customFormat="1" ht="15" customHeight="1">
      <c r="A12" s="279"/>
      <c r="B12" s="1188" t="s">
        <v>797</v>
      </c>
      <c r="C12" s="1213">
        <v>27302.998756740999</v>
      </c>
      <c r="D12" s="1213">
        <v>28968.618561769999</v>
      </c>
      <c r="E12" s="1213">
        <v>28520.923137677</v>
      </c>
      <c r="F12" s="1213">
        <v>28787.963865385998</v>
      </c>
      <c r="G12" s="1213">
        <v>28604.773493241999</v>
      </c>
      <c r="H12" s="1213">
        <v>27232.038987967</v>
      </c>
      <c r="I12" s="1213">
        <v>29034.360365005999</v>
      </c>
      <c r="J12" s="1213">
        <v>29640.035704786998</v>
      </c>
      <c r="K12" s="1213">
        <v>29522.108951032002</v>
      </c>
      <c r="L12" s="1213">
        <v>31535.020617758</v>
      </c>
      <c r="M12" s="1213">
        <v>32772.826103785002</v>
      </c>
      <c r="N12" s="1213">
        <v>32031.360474923</v>
      </c>
      <c r="O12" s="1213">
        <v>33455</v>
      </c>
      <c r="P12" s="1213">
        <v>33595.090796224998</v>
      </c>
      <c r="Q12" s="861"/>
      <c r="R12" s="37"/>
      <c r="S12" s="37"/>
    </row>
    <row r="13" spans="1:19" s="608" customFormat="1" ht="15" customHeight="1">
      <c r="A13" s="1501" t="s">
        <v>798</v>
      </c>
      <c r="B13" s="1502"/>
      <c r="C13" s="606">
        <v>5768585.4532434102</v>
      </c>
      <c r="D13" s="606">
        <v>6179454.0018332908</v>
      </c>
      <c r="E13" s="606">
        <v>6274900.7327555399</v>
      </c>
      <c r="F13" s="606">
        <v>6333506.3617412103</v>
      </c>
      <c r="G13" s="606">
        <v>6347472.4466839898</v>
      </c>
      <c r="H13" s="606">
        <v>6423563.5733401394</v>
      </c>
      <c r="I13" s="606">
        <v>6310879.1439491101</v>
      </c>
      <c r="J13" s="606">
        <v>6375320.0472772298</v>
      </c>
      <c r="K13" s="606">
        <v>6445457.4584025703</v>
      </c>
      <c r="L13" s="606">
        <v>6464550.5516052898</v>
      </c>
      <c r="M13" s="606">
        <v>6577076.2086430406</v>
      </c>
      <c r="N13" s="606">
        <v>6656015.5226666098</v>
      </c>
      <c r="O13" s="606">
        <v>6685506</v>
      </c>
      <c r="P13" s="606">
        <v>6739395.4786654403</v>
      </c>
      <c r="Q13" s="616"/>
      <c r="R13" s="607"/>
      <c r="S13" s="607"/>
    </row>
    <row r="14" spans="1:19" s="608" customFormat="1" ht="15" customHeight="1">
      <c r="A14" s="617"/>
      <c r="B14" s="1214" t="s">
        <v>797</v>
      </c>
      <c r="C14" s="606">
        <v>173270.45402715198</v>
      </c>
      <c r="D14" s="606">
        <v>177803.44301247201</v>
      </c>
      <c r="E14" s="606">
        <v>174459.17845914798</v>
      </c>
      <c r="F14" s="606">
        <v>172479.61665486899</v>
      </c>
      <c r="G14" s="606">
        <v>168313.15141195199</v>
      </c>
      <c r="H14" s="606">
        <v>156575.779463566</v>
      </c>
      <c r="I14" s="606">
        <v>163744.056547888</v>
      </c>
      <c r="J14" s="606">
        <v>164506.49536720401</v>
      </c>
      <c r="K14" s="606">
        <v>160455.298571311</v>
      </c>
      <c r="L14" s="606">
        <v>163335.52382825501</v>
      </c>
      <c r="M14" s="606">
        <v>165848.42254086601</v>
      </c>
      <c r="N14" s="606">
        <v>162203.122063157</v>
      </c>
      <c r="O14" s="606">
        <v>167840</v>
      </c>
      <c r="P14" s="606">
        <v>168212.70387436301</v>
      </c>
      <c r="Q14" s="616"/>
      <c r="R14" s="607"/>
      <c r="S14" s="607"/>
    </row>
    <row r="15" spans="1:19" s="10" customFormat="1" ht="15" customHeight="1">
      <c r="A15" s="280"/>
      <c r="B15" s="20"/>
      <c r="C15" s="601"/>
      <c r="D15" s="601"/>
      <c r="E15" s="601"/>
      <c r="F15" s="601"/>
      <c r="G15" s="601"/>
      <c r="H15" s="601"/>
      <c r="I15" s="601"/>
      <c r="J15" s="601"/>
      <c r="K15" s="601"/>
      <c r="L15" s="601"/>
      <c r="M15" s="601"/>
      <c r="N15" s="601"/>
      <c r="O15" s="601"/>
      <c r="P15" s="601"/>
      <c r="Q15" s="618"/>
      <c r="R15" s="37"/>
      <c r="S15" s="37"/>
    </row>
    <row r="16" spans="1:19" s="10" customFormat="1" ht="15" customHeight="1">
      <c r="A16" s="1503" t="s">
        <v>647</v>
      </c>
      <c r="B16" s="1504"/>
      <c r="C16" s="602"/>
      <c r="D16" s="602"/>
      <c r="E16" s="602"/>
      <c r="F16" s="602"/>
      <c r="G16" s="602"/>
      <c r="H16" s="602"/>
      <c r="I16" s="602"/>
      <c r="J16" s="602"/>
      <c r="K16" s="602"/>
      <c r="L16" s="602"/>
      <c r="M16" s="602"/>
      <c r="N16" s="602"/>
      <c r="O16" s="602"/>
      <c r="P16" s="602"/>
      <c r="Q16" s="619"/>
      <c r="R16" s="37"/>
      <c r="S16" s="37"/>
    </row>
    <row r="17" spans="1:19" s="10" customFormat="1" ht="15" customHeight="1">
      <c r="A17" s="1503" t="s">
        <v>646</v>
      </c>
      <c r="B17" s="1504"/>
      <c r="C17" s="1215"/>
      <c r="D17" s="1215"/>
      <c r="E17" s="1215"/>
      <c r="F17" s="1215"/>
      <c r="G17" s="1215"/>
      <c r="H17" s="1215"/>
      <c r="I17" s="1215"/>
      <c r="J17" s="1215"/>
      <c r="K17" s="1215"/>
      <c r="L17" s="1215"/>
      <c r="M17" s="1215"/>
      <c r="N17" s="1215"/>
      <c r="O17" s="1215"/>
      <c r="P17" s="1215"/>
      <c r="Q17" s="862"/>
      <c r="R17" s="37"/>
      <c r="S17" s="37"/>
    </row>
    <row r="18" spans="1:19" s="10" customFormat="1" ht="15" customHeight="1">
      <c r="A18" s="279" t="s">
        <v>18</v>
      </c>
      <c r="B18" s="20" t="s">
        <v>648</v>
      </c>
      <c r="C18" s="1216">
        <v>199099.54233567099</v>
      </c>
      <c r="D18" s="1216">
        <v>193206.91694974</v>
      </c>
      <c r="E18" s="1216">
        <v>194323.50252812699</v>
      </c>
      <c r="F18" s="1216">
        <v>194074.39448153001</v>
      </c>
      <c r="G18" s="1216">
        <v>192352.71006638801</v>
      </c>
      <c r="H18" s="1216">
        <v>189896.16454871101</v>
      </c>
      <c r="I18" s="1216">
        <v>180667.181714612</v>
      </c>
      <c r="J18" s="1216">
        <v>180648.50495672299</v>
      </c>
      <c r="K18" s="1216">
        <v>170330.931759086</v>
      </c>
      <c r="L18" s="1216">
        <v>173914.82309632</v>
      </c>
      <c r="M18" s="1216">
        <v>177157.15295953001</v>
      </c>
      <c r="N18" s="1216">
        <v>172422.000338351</v>
      </c>
      <c r="O18" s="1216">
        <v>165521</v>
      </c>
      <c r="P18" s="1216">
        <v>170716.66471375001</v>
      </c>
      <c r="Q18" s="866"/>
      <c r="R18" s="37"/>
      <c r="S18" s="37"/>
    </row>
    <row r="19" spans="1:19" s="10" customFormat="1" ht="15" customHeight="1">
      <c r="A19" s="279"/>
      <c r="B19" s="1188" t="s">
        <v>797</v>
      </c>
      <c r="C19" s="1216">
        <v>6092.0252076810002</v>
      </c>
      <c r="D19" s="1216">
        <v>6404.064557877</v>
      </c>
      <c r="E19" s="1216">
        <v>7068.9592941820001</v>
      </c>
      <c r="F19" s="1216">
        <v>6912.2315551499996</v>
      </c>
      <c r="G19" s="1216">
        <v>6125.681475464</v>
      </c>
      <c r="H19" s="1216">
        <v>5533.3830428379997</v>
      </c>
      <c r="I19" s="1216">
        <v>5790.4247185719996</v>
      </c>
      <c r="J19" s="1216">
        <v>5965.0915265209997</v>
      </c>
      <c r="K19" s="1216">
        <v>5739.831785118</v>
      </c>
      <c r="L19" s="1216">
        <v>6033.2087491430002</v>
      </c>
      <c r="M19" s="1216">
        <v>6524.0059663869997</v>
      </c>
      <c r="N19" s="1216">
        <v>5737.3249478280004</v>
      </c>
      <c r="O19" s="1216">
        <v>5470</v>
      </c>
      <c r="P19" s="1216">
        <v>5579.1361104349999</v>
      </c>
      <c r="Q19" s="866"/>
      <c r="R19" s="37"/>
      <c r="S19" s="37"/>
    </row>
    <row r="20" spans="1:19" s="10" customFormat="1" ht="15" customHeight="1">
      <c r="A20" s="279" t="s">
        <v>19</v>
      </c>
      <c r="B20" s="20" t="s">
        <v>649</v>
      </c>
      <c r="C20" s="1216">
        <v>79660.473667393002</v>
      </c>
      <c r="D20" s="1216">
        <v>87207.358175022993</v>
      </c>
      <c r="E20" s="1216">
        <v>89009.554231834001</v>
      </c>
      <c r="F20" s="1216">
        <v>89806.741863756994</v>
      </c>
      <c r="G20" s="1216">
        <v>83770.614107639005</v>
      </c>
      <c r="H20" s="1216">
        <v>86567.206116904999</v>
      </c>
      <c r="I20" s="1216">
        <v>82646.285380686997</v>
      </c>
      <c r="J20" s="1216">
        <v>84622.360903912995</v>
      </c>
      <c r="K20" s="1216">
        <v>85669.744292403004</v>
      </c>
      <c r="L20" s="1216">
        <v>91889.745513342001</v>
      </c>
      <c r="M20" s="1216">
        <v>98203.373670935995</v>
      </c>
      <c r="N20" s="1216">
        <v>88645.711281783995</v>
      </c>
      <c r="O20" s="1216">
        <v>94971</v>
      </c>
      <c r="P20" s="1216">
        <v>98258.538438578995</v>
      </c>
      <c r="Q20" s="866"/>
      <c r="R20" s="37"/>
      <c r="S20" s="37"/>
    </row>
    <row r="21" spans="1:19" s="10" customFormat="1" ht="15" customHeight="1">
      <c r="A21" s="279"/>
      <c r="B21" s="1188" t="s">
        <v>797</v>
      </c>
      <c r="C21" s="1216">
        <v>3472.1673513699998</v>
      </c>
      <c r="D21" s="1216">
        <v>2179.723414516</v>
      </c>
      <c r="E21" s="1216">
        <v>2162.8878690850001</v>
      </c>
      <c r="F21" s="1216">
        <v>2044.2660455350001</v>
      </c>
      <c r="G21" s="1216">
        <v>2051.1995336290001</v>
      </c>
      <c r="H21" s="1216">
        <v>1948.1010659609999</v>
      </c>
      <c r="I21" s="1216">
        <v>1676.828503186</v>
      </c>
      <c r="J21" s="1216">
        <v>1177.9398687979999</v>
      </c>
      <c r="K21" s="1216">
        <v>1139.5159516900001</v>
      </c>
      <c r="L21" s="1216">
        <v>2044.5397200519999</v>
      </c>
      <c r="M21" s="1216">
        <v>2025.979202451</v>
      </c>
      <c r="N21" s="1216">
        <v>1024.977044322</v>
      </c>
      <c r="O21" s="1216">
        <v>1451</v>
      </c>
      <c r="P21" s="1216">
        <v>1473.9193574599999</v>
      </c>
      <c r="Q21" s="866"/>
      <c r="R21" s="37"/>
      <c r="S21" s="37"/>
    </row>
    <row r="22" spans="1:19" s="10" customFormat="1" ht="15" customHeight="1">
      <c r="A22" s="279" t="s">
        <v>20</v>
      </c>
      <c r="B22" s="20" t="s">
        <v>650</v>
      </c>
      <c r="C22" s="605">
        <v>5489825.4372403501</v>
      </c>
      <c r="D22" s="605">
        <v>5899039.7267085304</v>
      </c>
      <c r="E22" s="605">
        <v>5991567.6759955799</v>
      </c>
      <c r="F22" s="605">
        <v>6049625.2253959198</v>
      </c>
      <c r="G22" s="605">
        <v>6071349.1225099703</v>
      </c>
      <c r="H22" s="605">
        <v>6147100.2026745202</v>
      </c>
      <c r="I22" s="605">
        <v>6047565.6768538198</v>
      </c>
      <c r="J22" s="605">
        <v>6110049.1814165898</v>
      </c>
      <c r="K22" s="605">
        <v>6189456.7823510803</v>
      </c>
      <c r="L22" s="605">
        <v>6198745.9829956396</v>
      </c>
      <c r="M22" s="605">
        <v>6301715.6820125803</v>
      </c>
      <c r="N22" s="605">
        <v>6394947.8110464802</v>
      </c>
      <c r="O22" s="605">
        <v>6425014</v>
      </c>
      <c r="P22" s="605">
        <v>6470420.2755131098</v>
      </c>
      <c r="Q22" s="867"/>
      <c r="R22" s="37"/>
      <c r="S22" s="37"/>
    </row>
    <row r="23" spans="1:19" s="10" customFormat="1" ht="15" customHeight="1">
      <c r="A23" s="280"/>
      <c r="B23" s="1188" t="s">
        <v>797</v>
      </c>
      <c r="C23" s="605">
        <v>163706.261468101</v>
      </c>
      <c r="D23" s="605">
        <v>169219.655040079</v>
      </c>
      <c r="E23" s="605">
        <v>165227.33129588101</v>
      </c>
      <c r="F23" s="605">
        <v>163523.119054184</v>
      </c>
      <c r="G23" s="605">
        <v>160136.27040285899</v>
      </c>
      <c r="H23" s="605">
        <v>149094.295354767</v>
      </c>
      <c r="I23" s="605">
        <v>156276.80332613</v>
      </c>
      <c r="J23" s="605">
        <v>157363.46397188501</v>
      </c>
      <c r="K23" s="605">
        <v>153575.95083450299</v>
      </c>
      <c r="L23" s="605">
        <v>155257.77535906</v>
      </c>
      <c r="M23" s="605">
        <v>157298.43737202801</v>
      </c>
      <c r="N23" s="605">
        <v>155440.82007100701</v>
      </c>
      <c r="O23" s="605">
        <v>160919</v>
      </c>
      <c r="P23" s="605">
        <v>161159.64840646801</v>
      </c>
      <c r="Q23" s="867"/>
      <c r="R23" s="37"/>
      <c r="S23" s="37"/>
    </row>
    <row r="24" spans="1:19" s="608" customFormat="1" ht="15" customHeight="1">
      <c r="A24" s="1501" t="s">
        <v>798</v>
      </c>
      <c r="B24" s="1502"/>
      <c r="C24" s="609">
        <v>5768585.4532434139</v>
      </c>
      <c r="D24" s="609">
        <v>6179454.0018332936</v>
      </c>
      <c r="E24" s="609">
        <v>6274900.7327555409</v>
      </c>
      <c r="F24" s="609">
        <v>6333506.3617412066</v>
      </c>
      <c r="G24" s="609">
        <v>6347472.4466839973</v>
      </c>
      <c r="H24" s="609">
        <v>6423563.5733401366</v>
      </c>
      <c r="I24" s="609">
        <v>6310879.1439491184</v>
      </c>
      <c r="J24" s="609">
        <v>6375320.0472772261</v>
      </c>
      <c r="K24" s="609">
        <v>6445457.4584025694</v>
      </c>
      <c r="L24" s="609">
        <v>6464550.5516053019</v>
      </c>
      <c r="M24" s="609">
        <v>6577076.2086430462</v>
      </c>
      <c r="N24" s="609">
        <v>6656015.5226666154</v>
      </c>
      <c r="O24" s="609">
        <v>6685506</v>
      </c>
      <c r="P24" s="609">
        <v>6739395.4786654385</v>
      </c>
      <c r="Q24" s="865"/>
      <c r="R24" s="607"/>
      <c r="S24" s="607"/>
    </row>
    <row r="25" spans="1:19" s="608" customFormat="1" ht="15" customHeight="1" thickBot="1">
      <c r="A25" s="620"/>
      <c r="B25" s="621" t="s">
        <v>797</v>
      </c>
      <c r="C25" s="623">
        <v>173270.45402715201</v>
      </c>
      <c r="D25" s="623">
        <v>177803.44301247201</v>
      </c>
      <c r="E25" s="623">
        <v>174459.17845914801</v>
      </c>
      <c r="F25" s="623">
        <v>172479.61665486899</v>
      </c>
      <c r="G25" s="623">
        <v>168313.15141195199</v>
      </c>
      <c r="H25" s="623">
        <v>156575.779463566</v>
      </c>
      <c r="I25" s="623">
        <v>163744.056547888</v>
      </c>
      <c r="J25" s="623">
        <v>164506.49536720401</v>
      </c>
      <c r="K25" s="623">
        <v>160455.298571311</v>
      </c>
      <c r="L25" s="623">
        <v>163335.52382825501</v>
      </c>
      <c r="M25" s="623">
        <v>165848.42254086601</v>
      </c>
      <c r="N25" s="623">
        <v>162203.122063157</v>
      </c>
      <c r="O25" s="623">
        <v>167840</v>
      </c>
      <c r="P25" s="623">
        <v>168212.70387436301</v>
      </c>
      <c r="Q25" s="624"/>
      <c r="R25" s="607"/>
      <c r="S25" s="607"/>
    </row>
    <row r="26" spans="1:19" ht="105" customHeight="1">
      <c r="A26" s="1492" t="s">
        <v>811</v>
      </c>
      <c r="B26" s="1493"/>
      <c r="C26" s="1493"/>
      <c r="D26" s="1493"/>
      <c r="E26" s="1493"/>
      <c r="F26" s="1493"/>
      <c r="G26" s="1493"/>
      <c r="H26" s="1493"/>
      <c r="I26" s="1493"/>
      <c r="J26" s="1493"/>
      <c r="K26" s="1493"/>
      <c r="L26" s="1493"/>
      <c r="M26" s="1493"/>
      <c r="N26" s="1493"/>
      <c r="O26" s="1493"/>
      <c r="P26" s="1493"/>
      <c r="Q26" s="1494"/>
    </row>
    <row r="27" spans="1:19" ht="22.2" customHeight="1">
      <c r="A27" s="1348" t="s">
        <v>426</v>
      </c>
      <c r="B27" s="1465"/>
      <c r="C27" s="1311">
        <v>2021</v>
      </c>
      <c r="D27" s="1311">
        <v>2022</v>
      </c>
      <c r="E27" s="1311"/>
      <c r="F27" s="1311"/>
      <c r="G27" s="1311"/>
      <c r="H27" s="1311"/>
      <c r="I27" s="1311">
        <v>2023</v>
      </c>
      <c r="J27" s="1311"/>
      <c r="K27" s="1311"/>
      <c r="L27" s="1311"/>
      <c r="M27" s="1311"/>
      <c r="N27" s="1311"/>
      <c r="O27" s="1311"/>
      <c r="P27" s="1311"/>
      <c r="Q27" s="896"/>
    </row>
    <row r="28" spans="1:19" ht="22.2" customHeight="1">
      <c r="A28" s="1348"/>
      <c r="B28" s="1465"/>
      <c r="C28" s="1317"/>
      <c r="D28" s="832" t="s">
        <v>267</v>
      </c>
      <c r="E28" s="832" t="s">
        <v>7</v>
      </c>
      <c r="F28" s="832" t="s">
        <v>13</v>
      </c>
      <c r="G28" s="832" t="s">
        <v>14</v>
      </c>
      <c r="H28" s="832" t="s">
        <v>15</v>
      </c>
      <c r="I28" s="832" t="s">
        <v>0</v>
      </c>
      <c r="J28" s="832" t="s">
        <v>1</v>
      </c>
      <c r="K28" s="832" t="s">
        <v>2</v>
      </c>
      <c r="L28" s="832" t="s">
        <v>3</v>
      </c>
      <c r="M28" s="832" t="s">
        <v>4</v>
      </c>
      <c r="N28" s="832" t="s">
        <v>5</v>
      </c>
      <c r="O28" s="832" t="s">
        <v>6</v>
      </c>
      <c r="P28" s="832" t="s">
        <v>267</v>
      </c>
      <c r="Q28" s="841"/>
    </row>
    <row r="29" spans="1:19" ht="15" customHeight="1">
      <c r="A29" s="1503" t="s">
        <v>645</v>
      </c>
      <c r="B29" s="1504"/>
      <c r="C29" s="1217"/>
      <c r="D29" s="1217"/>
      <c r="E29" s="1217"/>
      <c r="F29" s="1217"/>
      <c r="G29" s="1217"/>
      <c r="H29" s="1217"/>
      <c r="I29" s="1217"/>
      <c r="J29" s="1217"/>
      <c r="K29" s="1217"/>
      <c r="L29" s="1217"/>
      <c r="M29" s="1217"/>
      <c r="N29" s="1217"/>
      <c r="O29" s="1217"/>
      <c r="P29" s="1217"/>
      <c r="Q29" s="860"/>
    </row>
    <row r="30" spans="1:19" ht="15" customHeight="1">
      <c r="A30" s="1503" t="s">
        <v>796</v>
      </c>
      <c r="B30" s="1504"/>
      <c r="C30" s="1217"/>
      <c r="D30" s="1217"/>
      <c r="E30" s="1217"/>
      <c r="F30" s="1217"/>
      <c r="G30" s="1217"/>
      <c r="H30" s="1217"/>
      <c r="I30" s="1217"/>
      <c r="J30" s="1217"/>
      <c r="K30" s="1217"/>
      <c r="L30" s="1217"/>
      <c r="M30" s="1217"/>
      <c r="N30" s="1217"/>
      <c r="O30" s="1217"/>
      <c r="P30" s="1217"/>
      <c r="Q30" s="860"/>
    </row>
    <row r="31" spans="1:19" ht="15" customHeight="1">
      <c r="A31" s="279" t="s">
        <v>18</v>
      </c>
      <c r="B31" s="20" t="s">
        <v>598</v>
      </c>
      <c r="C31" s="1213">
        <v>281145.748308109</v>
      </c>
      <c r="D31" s="1213">
        <v>295614.72225573403</v>
      </c>
      <c r="E31" s="1213">
        <v>299466.92329362995</v>
      </c>
      <c r="F31" s="1213">
        <v>302894.484240508</v>
      </c>
      <c r="G31" s="1213">
        <v>305118.57027928205</v>
      </c>
      <c r="H31" s="1213">
        <v>313815.29107160401</v>
      </c>
      <c r="I31" s="1213">
        <v>302854.95094911801</v>
      </c>
      <c r="J31" s="1213">
        <v>304945.12189551099</v>
      </c>
      <c r="K31" s="1213">
        <v>312798.07174926705</v>
      </c>
      <c r="L31" s="1213">
        <v>315509.70566312497</v>
      </c>
      <c r="M31" s="1213">
        <v>296546.086902057</v>
      </c>
      <c r="N31" s="1213">
        <v>305172.07803921105</v>
      </c>
      <c r="O31" s="1213">
        <v>307413.38665834902</v>
      </c>
      <c r="P31" s="1213">
        <v>308119.04324207996</v>
      </c>
      <c r="Q31" s="861"/>
    </row>
    <row r="32" spans="1:19" ht="15" customHeight="1">
      <c r="A32" s="279"/>
      <c r="B32" s="1188" t="s">
        <v>797</v>
      </c>
      <c r="C32" s="1213">
        <v>11866.995381239001</v>
      </c>
      <c r="D32" s="1213">
        <v>13622.045879675999</v>
      </c>
      <c r="E32" s="1213">
        <v>12354.906818543999</v>
      </c>
      <c r="F32" s="1213">
        <v>12534.191606896</v>
      </c>
      <c r="G32" s="1213">
        <v>12392.420585996</v>
      </c>
      <c r="H32" s="1213">
        <v>10574.216018753999</v>
      </c>
      <c r="I32" s="1213">
        <v>11044.563728753999</v>
      </c>
      <c r="J32" s="1213">
        <v>11145.557277357</v>
      </c>
      <c r="K32" s="1213">
        <v>11456.385483620001</v>
      </c>
      <c r="L32" s="1213">
        <v>11588.592144513001</v>
      </c>
      <c r="M32" s="1213">
        <v>10849.243597086999</v>
      </c>
      <c r="N32" s="1213">
        <v>10738.736320735999</v>
      </c>
      <c r="O32" s="1213">
        <v>11360.575485878999</v>
      </c>
      <c r="P32" s="1213">
        <v>11129.100139024998</v>
      </c>
      <c r="Q32" s="861"/>
    </row>
    <row r="33" spans="1:18" ht="15" customHeight="1">
      <c r="A33" s="279" t="s">
        <v>19</v>
      </c>
      <c r="B33" s="20" t="s">
        <v>594</v>
      </c>
      <c r="C33" s="1213">
        <v>148707.556058769</v>
      </c>
      <c r="D33" s="1213">
        <v>150842.14034985402</v>
      </c>
      <c r="E33" s="1213">
        <v>150151.63835544698</v>
      </c>
      <c r="F33" s="1213">
        <v>151766.202170373</v>
      </c>
      <c r="G33" s="1213">
        <v>153178.944227712</v>
      </c>
      <c r="H33" s="1213">
        <v>154995.85466652599</v>
      </c>
      <c r="I33" s="1213">
        <v>153338.410428559</v>
      </c>
      <c r="J33" s="1213">
        <v>155719.16516979699</v>
      </c>
      <c r="K33" s="1213">
        <v>156085.718716056</v>
      </c>
      <c r="L33" s="1213">
        <v>155711.38972820301</v>
      </c>
      <c r="M33" s="1213">
        <v>145148.36512767698</v>
      </c>
      <c r="N33" s="1213">
        <v>149883.799040179</v>
      </c>
      <c r="O33" s="1213">
        <v>149367.329346924</v>
      </c>
      <c r="P33" s="1213">
        <v>151867.747082563</v>
      </c>
      <c r="Q33" s="861"/>
    </row>
    <row r="34" spans="1:18" ht="15" customHeight="1">
      <c r="A34" s="279"/>
      <c r="B34" s="1188" t="s">
        <v>797</v>
      </c>
      <c r="C34" s="1213">
        <v>4289.6921498519996</v>
      </c>
      <c r="D34" s="1213">
        <v>4952.2192324320004</v>
      </c>
      <c r="E34" s="1213">
        <v>4138.3795538129998</v>
      </c>
      <c r="F34" s="1213">
        <v>4439.0290078400003</v>
      </c>
      <c r="G34" s="1213">
        <v>4330.8943678420001</v>
      </c>
      <c r="H34" s="1213">
        <v>3563.8767365600002</v>
      </c>
      <c r="I34" s="1213">
        <v>3677.3904178849998</v>
      </c>
      <c r="J34" s="1213">
        <v>3766.0211580129999</v>
      </c>
      <c r="K34" s="1213">
        <v>3842.8735233800003</v>
      </c>
      <c r="L34" s="1213">
        <v>3929.8941913240001</v>
      </c>
      <c r="M34" s="1213">
        <v>3340.2822202810003</v>
      </c>
      <c r="N34" s="1213">
        <v>2898.062003777</v>
      </c>
      <c r="O34" s="1213">
        <v>3196.24064825</v>
      </c>
      <c r="P34" s="1213">
        <v>3113.9417656320002</v>
      </c>
      <c r="Q34" s="861"/>
    </row>
    <row r="35" spans="1:18" ht="15" customHeight="1">
      <c r="A35" s="279" t="s">
        <v>20</v>
      </c>
      <c r="B35" s="1188" t="s">
        <v>595</v>
      </c>
      <c r="C35" s="1213">
        <v>263878.53171266499</v>
      </c>
      <c r="D35" s="1213">
        <v>293933.79489087203</v>
      </c>
      <c r="E35" s="1213">
        <v>295542.78892310802</v>
      </c>
      <c r="F35" s="1213">
        <v>296989.80464619998</v>
      </c>
      <c r="G35" s="1213">
        <v>298462.83237246197</v>
      </c>
      <c r="H35" s="1213">
        <v>300222.412122946</v>
      </c>
      <c r="I35" s="1213">
        <v>299902.11832604301</v>
      </c>
      <c r="J35" s="1213">
        <v>301460.96234270697</v>
      </c>
      <c r="K35" s="1213">
        <v>303176.87198006501</v>
      </c>
      <c r="L35" s="1213">
        <v>302619.74742115103</v>
      </c>
      <c r="M35" s="1213">
        <v>290844.45856508001</v>
      </c>
      <c r="N35" s="1213">
        <v>291888.53924067202</v>
      </c>
      <c r="O35" s="1213">
        <v>294213.82925245701</v>
      </c>
      <c r="P35" s="1213">
        <v>296839.79317119002</v>
      </c>
      <c r="Q35" s="861"/>
    </row>
    <row r="36" spans="1:18" ht="15" customHeight="1">
      <c r="A36" s="279"/>
      <c r="B36" s="1188" t="s">
        <v>797</v>
      </c>
      <c r="C36" s="1213">
        <v>3111.2916671019998</v>
      </c>
      <c r="D36" s="1213">
        <v>5855.9810337190002</v>
      </c>
      <c r="E36" s="1213">
        <v>5916.1436423240002</v>
      </c>
      <c r="F36" s="1213">
        <v>5857.690024515</v>
      </c>
      <c r="G36" s="1213">
        <v>6079.0126613889997</v>
      </c>
      <c r="H36" s="1213">
        <v>5675.6945186440007</v>
      </c>
      <c r="I36" s="1213">
        <v>5875.1009890599998</v>
      </c>
      <c r="J36" s="1213">
        <v>6042.1605390979994</v>
      </c>
      <c r="K36" s="1213">
        <v>6142.0157937240001</v>
      </c>
      <c r="L36" s="1213">
        <v>6446.935247079</v>
      </c>
      <c r="M36" s="1213">
        <v>4381.7267730929998</v>
      </c>
      <c r="N36" s="1213">
        <v>4281.7007361510005</v>
      </c>
      <c r="O36" s="1213">
        <v>4424.5883202309997</v>
      </c>
      <c r="P36" s="1213">
        <v>4481.6774523389995</v>
      </c>
      <c r="Q36" s="861"/>
    </row>
    <row r="37" spans="1:18" s="610" customFormat="1" ht="15" customHeight="1">
      <c r="A37" s="1501" t="s">
        <v>798</v>
      </c>
      <c r="B37" s="1502"/>
      <c r="C37" s="606">
        <v>693731.83607954299</v>
      </c>
      <c r="D37" s="606">
        <v>740390.65749646001</v>
      </c>
      <c r="E37" s="606">
        <v>745161.35057218489</v>
      </c>
      <c r="F37" s="606">
        <v>751650.49105708092</v>
      </c>
      <c r="G37" s="606">
        <v>756760.34687945596</v>
      </c>
      <c r="H37" s="606">
        <v>769033.55786107597</v>
      </c>
      <c r="I37" s="606">
        <v>756095.47970371996</v>
      </c>
      <c r="J37" s="606">
        <v>762125.24940801493</v>
      </c>
      <c r="K37" s="606">
        <v>772060.66244538804</v>
      </c>
      <c r="L37" s="606">
        <v>773840.84281247901</v>
      </c>
      <c r="M37" s="606">
        <v>732538.91059481399</v>
      </c>
      <c r="N37" s="606">
        <v>746944.41632006201</v>
      </c>
      <c r="O37" s="606">
        <v>750994.54525773006</v>
      </c>
      <c r="P37" s="606">
        <v>756826.58349583298</v>
      </c>
      <c r="Q37" s="616"/>
      <c r="R37" s="607"/>
    </row>
    <row r="38" spans="1:18" s="610" customFormat="1" ht="15" customHeight="1">
      <c r="A38" s="617"/>
      <c r="B38" s="1214" t="s">
        <v>797</v>
      </c>
      <c r="C38" s="606">
        <v>19267.979198192999</v>
      </c>
      <c r="D38" s="606">
        <v>24430.246145826997</v>
      </c>
      <c r="E38" s="606">
        <v>22409.430014680998</v>
      </c>
      <c r="F38" s="606">
        <v>22830.910639251</v>
      </c>
      <c r="G38" s="606">
        <v>22802.327615227001</v>
      </c>
      <c r="H38" s="606">
        <v>19813.787273957998</v>
      </c>
      <c r="I38" s="606">
        <v>20597.055135699</v>
      </c>
      <c r="J38" s="606">
        <v>20953.738974468</v>
      </c>
      <c r="K38" s="606">
        <v>21441.274800724001</v>
      </c>
      <c r="L38" s="606">
        <v>21965.421582916002</v>
      </c>
      <c r="M38" s="606">
        <v>18571.252590461001</v>
      </c>
      <c r="N38" s="606">
        <v>17918.499060663999</v>
      </c>
      <c r="O38" s="606">
        <v>18981.404454359999</v>
      </c>
      <c r="P38" s="606">
        <v>18724.719356996</v>
      </c>
      <c r="Q38" s="616"/>
      <c r="R38" s="607"/>
    </row>
    <row r="39" spans="1:18" ht="15" customHeight="1">
      <c r="A39" s="280"/>
      <c r="B39" s="20"/>
      <c r="C39" s="601"/>
      <c r="D39" s="601"/>
      <c r="E39" s="601"/>
      <c r="F39" s="601"/>
      <c r="G39" s="601"/>
      <c r="H39" s="601"/>
      <c r="I39" s="601"/>
      <c r="J39" s="601"/>
      <c r="K39" s="601"/>
      <c r="L39" s="601"/>
      <c r="M39" s="601"/>
      <c r="N39" s="601"/>
      <c r="O39" s="601"/>
      <c r="P39" s="601"/>
      <c r="Q39" s="618"/>
    </row>
    <row r="40" spans="1:18" ht="15" customHeight="1">
      <c r="A40" s="1503" t="s">
        <v>647</v>
      </c>
      <c r="B40" s="1504"/>
      <c r="C40" s="602"/>
      <c r="D40" s="602"/>
      <c r="E40" s="602"/>
      <c r="F40" s="602"/>
      <c r="G40" s="602"/>
      <c r="H40" s="602"/>
      <c r="I40" s="602"/>
      <c r="J40" s="602"/>
      <c r="K40" s="602"/>
      <c r="L40" s="602"/>
      <c r="M40" s="602"/>
      <c r="N40" s="602"/>
      <c r="O40" s="602"/>
      <c r="P40" s="602"/>
      <c r="Q40" s="619"/>
    </row>
    <row r="41" spans="1:18" ht="15" customHeight="1">
      <c r="A41" s="1503" t="s">
        <v>646</v>
      </c>
      <c r="B41" s="1504"/>
      <c r="C41" s="1215"/>
      <c r="D41" s="1215"/>
      <c r="E41" s="1215"/>
      <c r="F41" s="1215"/>
      <c r="G41" s="1215"/>
      <c r="H41" s="1215"/>
      <c r="I41" s="1215"/>
      <c r="J41" s="1215"/>
      <c r="K41" s="1215"/>
      <c r="L41" s="1215"/>
      <c r="M41" s="1215"/>
      <c r="N41" s="1215"/>
      <c r="O41" s="1215"/>
      <c r="P41" s="1215"/>
      <c r="Q41" s="862"/>
    </row>
    <row r="42" spans="1:18" ht="15" customHeight="1">
      <c r="A42" s="279" t="s">
        <v>18</v>
      </c>
      <c r="B42" s="20" t="s">
        <v>648</v>
      </c>
      <c r="C42" s="1218">
        <v>21850.418384641998</v>
      </c>
      <c r="D42" s="1218">
        <v>12437.261228881</v>
      </c>
      <c r="E42" s="1218">
        <v>12243.685543013</v>
      </c>
      <c r="F42" s="1218">
        <v>13785.017949413001</v>
      </c>
      <c r="G42" s="1218">
        <v>12480.072287863</v>
      </c>
      <c r="H42" s="1218">
        <v>12503.686955146999</v>
      </c>
      <c r="I42" s="1218">
        <v>11842.853545315</v>
      </c>
      <c r="J42" s="1218">
        <v>11663.978222587999</v>
      </c>
      <c r="K42" s="1218">
        <v>10968.21460053</v>
      </c>
      <c r="L42" s="1218">
        <v>10796.760637997</v>
      </c>
      <c r="M42" s="1218">
        <v>10875.757953433</v>
      </c>
      <c r="N42" s="1218">
        <v>10545.558013072001</v>
      </c>
      <c r="O42" s="1218">
        <v>10358.190121136999</v>
      </c>
      <c r="P42" s="1218">
        <v>9890.0949133270005</v>
      </c>
      <c r="Q42" s="863"/>
    </row>
    <row r="43" spans="1:18" ht="15" customHeight="1">
      <c r="A43" s="279"/>
      <c r="B43" s="1188" t="s">
        <v>797</v>
      </c>
      <c r="C43" s="1218">
        <v>1693.404431421</v>
      </c>
      <c r="D43" s="1218">
        <v>250.46171618800003</v>
      </c>
      <c r="E43" s="1218">
        <v>260.64361310300001</v>
      </c>
      <c r="F43" s="1218">
        <v>263.13426137699997</v>
      </c>
      <c r="G43" s="1218">
        <v>263.96518727799997</v>
      </c>
      <c r="H43" s="1218">
        <v>340.99644299199997</v>
      </c>
      <c r="I43" s="1218">
        <v>343.87957773700003</v>
      </c>
      <c r="J43" s="1218">
        <v>345.855624621</v>
      </c>
      <c r="K43" s="1218">
        <v>318.07375803900004</v>
      </c>
      <c r="L43" s="1218">
        <v>315.92024216100003</v>
      </c>
      <c r="M43" s="1218">
        <v>698.57184655399999</v>
      </c>
      <c r="N43" s="1218">
        <v>206.870318234</v>
      </c>
      <c r="O43" s="1218">
        <v>206.97373223900001</v>
      </c>
      <c r="P43" s="1218">
        <v>207.05162075699999</v>
      </c>
      <c r="Q43" s="863"/>
    </row>
    <row r="44" spans="1:18" ht="15" customHeight="1">
      <c r="A44" s="279" t="s">
        <v>19</v>
      </c>
      <c r="B44" s="20" t="s">
        <v>649</v>
      </c>
      <c r="C44" s="1218">
        <v>4268.2678553750002</v>
      </c>
      <c r="D44" s="1218">
        <v>3423.8263337369999</v>
      </c>
      <c r="E44" s="1218">
        <v>3446.821259841</v>
      </c>
      <c r="F44" s="1218">
        <v>3398.9721325630003</v>
      </c>
      <c r="G44" s="1218">
        <v>3734.6016652259996</v>
      </c>
      <c r="H44" s="1218">
        <v>3348.0994673810001</v>
      </c>
      <c r="I44" s="1218">
        <v>3157.169611284</v>
      </c>
      <c r="J44" s="1218">
        <v>2767.515456657</v>
      </c>
      <c r="K44" s="1218">
        <v>3039.1933757859997</v>
      </c>
      <c r="L44" s="1218">
        <v>3090.7591136830001</v>
      </c>
      <c r="M44" s="1218">
        <v>3011.140023078</v>
      </c>
      <c r="N44" s="1218">
        <v>3005.4163201759998</v>
      </c>
      <c r="O44" s="1218">
        <v>2926.110272896</v>
      </c>
      <c r="P44" s="1218">
        <v>2841.6646324210001</v>
      </c>
      <c r="Q44" s="863"/>
    </row>
    <row r="45" spans="1:18" ht="15" customHeight="1">
      <c r="A45" s="279"/>
      <c r="B45" s="1188" t="s">
        <v>797</v>
      </c>
      <c r="C45" s="1216">
        <v>39.245098882000001</v>
      </c>
      <c r="D45" s="1216">
        <v>22.619829613</v>
      </c>
      <c r="E45" s="1216">
        <v>22.619829613</v>
      </c>
      <c r="F45" s="1216">
        <v>22.319829613</v>
      </c>
      <c r="G45" s="1216">
        <v>22.068829612999998</v>
      </c>
      <c r="H45" s="1216">
        <v>18.909696279999999</v>
      </c>
      <c r="I45" s="1216">
        <v>23.90889628</v>
      </c>
      <c r="J45" s="1216">
        <v>23.833096279999999</v>
      </c>
      <c r="K45" s="1216">
        <v>23.682296279999999</v>
      </c>
      <c r="L45" s="1216">
        <v>23.682296279999999</v>
      </c>
      <c r="M45" s="1216">
        <v>23.521496280000001</v>
      </c>
      <c r="N45" s="1216">
        <v>23.97149628</v>
      </c>
      <c r="O45" s="1216">
        <v>93.916828793999997</v>
      </c>
      <c r="P45" s="1216">
        <v>75.511828793999996</v>
      </c>
      <c r="Q45" s="866"/>
    </row>
    <row r="46" spans="1:18" ht="15" customHeight="1">
      <c r="A46" s="279" t="s">
        <v>20</v>
      </c>
      <c r="B46" s="20" t="s">
        <v>650</v>
      </c>
      <c r="C46" s="604">
        <v>667613.14983952604</v>
      </c>
      <c r="D46" s="604">
        <v>724529.56993384205</v>
      </c>
      <c r="E46" s="604">
        <v>729470.843769331</v>
      </c>
      <c r="F46" s="604">
        <v>734466.5009751051</v>
      </c>
      <c r="G46" s="604">
        <v>740545.67292636691</v>
      </c>
      <c r="H46" s="604">
        <v>753181.77143854799</v>
      </c>
      <c r="I46" s="604">
        <v>741095.45654712105</v>
      </c>
      <c r="J46" s="604">
        <v>747693.75572876993</v>
      </c>
      <c r="K46" s="604">
        <v>758053.25446907198</v>
      </c>
      <c r="L46" s="604">
        <v>759953.32306079904</v>
      </c>
      <c r="M46" s="604">
        <v>718652.01261830295</v>
      </c>
      <c r="N46" s="604">
        <v>733393.44198681402</v>
      </c>
      <c r="O46" s="604">
        <v>737710.24486369698</v>
      </c>
      <c r="P46" s="604">
        <v>744094.82395008497</v>
      </c>
      <c r="Q46" s="864"/>
    </row>
    <row r="47" spans="1:18" ht="15" customHeight="1">
      <c r="A47" s="280"/>
      <c r="B47" s="1188" t="s">
        <v>797</v>
      </c>
      <c r="C47" s="604">
        <v>17535.329667890001</v>
      </c>
      <c r="D47" s="604">
        <v>24157.164600026001</v>
      </c>
      <c r="E47" s="604">
        <v>22126.166571965001</v>
      </c>
      <c r="F47" s="604">
        <v>22545.456548261001</v>
      </c>
      <c r="G47" s="604">
        <v>22516.293598336</v>
      </c>
      <c r="H47" s="604">
        <v>19453.881134685998</v>
      </c>
      <c r="I47" s="604">
        <v>20229.266661681999</v>
      </c>
      <c r="J47" s="604">
        <v>20584.050253567002</v>
      </c>
      <c r="K47" s="604">
        <v>21099.518746405</v>
      </c>
      <c r="L47" s="604">
        <v>21625.819044475</v>
      </c>
      <c r="M47" s="604">
        <v>17849.159247627002</v>
      </c>
      <c r="N47" s="604">
        <v>17687.65724615</v>
      </c>
      <c r="O47" s="604">
        <v>18680.513893326999</v>
      </c>
      <c r="P47" s="604">
        <v>18442.155907444998</v>
      </c>
      <c r="Q47" s="864"/>
    </row>
    <row r="48" spans="1:18" s="610" customFormat="1" ht="15" customHeight="1">
      <c r="A48" s="1501" t="s">
        <v>798</v>
      </c>
      <c r="B48" s="1502"/>
      <c r="C48" s="609">
        <v>693731.83607954299</v>
      </c>
      <c r="D48" s="609">
        <v>740390.65749646001</v>
      </c>
      <c r="E48" s="609">
        <v>745161.35057218501</v>
      </c>
      <c r="F48" s="609">
        <v>751650.49105708115</v>
      </c>
      <c r="G48" s="609">
        <v>756760.34687945596</v>
      </c>
      <c r="H48" s="609">
        <v>769033.55786107597</v>
      </c>
      <c r="I48" s="609">
        <v>756095.47970372008</v>
      </c>
      <c r="J48" s="609">
        <v>762125.24940801493</v>
      </c>
      <c r="K48" s="609">
        <v>772060.66244538804</v>
      </c>
      <c r="L48" s="609">
        <v>773840.84281247901</v>
      </c>
      <c r="M48" s="609">
        <v>732538.91059481399</v>
      </c>
      <c r="N48" s="609">
        <v>746944.41632006201</v>
      </c>
      <c r="O48" s="609">
        <v>750994.54525772994</v>
      </c>
      <c r="P48" s="609">
        <v>756826.58349583298</v>
      </c>
      <c r="Q48" s="865"/>
    </row>
    <row r="49" spans="1:17" s="610" customFormat="1" ht="16.2" customHeight="1" thickBot="1">
      <c r="A49" s="620"/>
      <c r="B49" s="621" t="s">
        <v>797</v>
      </c>
      <c r="C49" s="623">
        <v>19267.979198192999</v>
      </c>
      <c r="D49" s="623">
        <v>24430.246145827001</v>
      </c>
      <c r="E49" s="623">
        <v>22409.430014681002</v>
      </c>
      <c r="F49" s="623">
        <v>22830.910639251</v>
      </c>
      <c r="G49" s="623">
        <v>22802.327615227001</v>
      </c>
      <c r="H49" s="623">
        <v>19813.787273957998</v>
      </c>
      <c r="I49" s="623">
        <v>20597.055135699</v>
      </c>
      <c r="J49" s="623">
        <v>20953.738974468</v>
      </c>
      <c r="K49" s="623">
        <v>21441.274800724001</v>
      </c>
      <c r="L49" s="623">
        <v>21965.421582915998</v>
      </c>
      <c r="M49" s="623">
        <v>18571.252590461001</v>
      </c>
      <c r="N49" s="623">
        <v>17918.499060663999</v>
      </c>
      <c r="O49" s="623">
        <v>18981.404454359999</v>
      </c>
      <c r="P49" s="623">
        <v>18724.719356995996</v>
      </c>
      <c r="Q49" s="624"/>
    </row>
    <row r="50" spans="1:17" ht="105" customHeight="1">
      <c r="A50" s="1492" t="s">
        <v>812</v>
      </c>
      <c r="B50" s="1493"/>
      <c r="C50" s="1493"/>
      <c r="D50" s="1493"/>
      <c r="E50" s="1493"/>
      <c r="F50" s="1493"/>
      <c r="G50" s="1493"/>
      <c r="H50" s="1493"/>
      <c r="I50" s="1493"/>
      <c r="J50" s="1493"/>
      <c r="K50" s="1493"/>
      <c r="L50" s="1493"/>
      <c r="M50" s="1493"/>
      <c r="N50" s="1493"/>
      <c r="O50" s="1493"/>
      <c r="P50" s="1493"/>
      <c r="Q50" s="1494"/>
    </row>
    <row r="51" spans="1:17" ht="22.2" customHeight="1">
      <c r="A51" s="1348" t="s">
        <v>426</v>
      </c>
      <c r="B51" s="1465"/>
      <c r="C51" s="1311">
        <v>2021</v>
      </c>
      <c r="D51" s="1311">
        <v>2022</v>
      </c>
      <c r="E51" s="1311"/>
      <c r="F51" s="1311"/>
      <c r="G51" s="1311"/>
      <c r="H51" s="1311"/>
      <c r="I51" s="1311">
        <v>2023</v>
      </c>
      <c r="J51" s="1311"/>
      <c r="K51" s="1311"/>
      <c r="L51" s="1311"/>
      <c r="M51" s="1311"/>
      <c r="N51" s="1311"/>
      <c r="O51" s="1311"/>
      <c r="P51" s="1311"/>
      <c r="Q51" s="896"/>
    </row>
    <row r="52" spans="1:17" ht="22.2" customHeight="1">
      <c r="A52" s="1348"/>
      <c r="B52" s="1465"/>
      <c r="C52" s="1317"/>
      <c r="D52" s="832" t="s">
        <v>267</v>
      </c>
      <c r="E52" s="832" t="s">
        <v>7</v>
      </c>
      <c r="F52" s="832" t="s">
        <v>13</v>
      </c>
      <c r="G52" s="832" t="s">
        <v>14</v>
      </c>
      <c r="H52" s="832" t="s">
        <v>15</v>
      </c>
      <c r="I52" s="832" t="s">
        <v>0</v>
      </c>
      <c r="J52" s="832" t="s">
        <v>1</v>
      </c>
      <c r="K52" s="832" t="s">
        <v>2</v>
      </c>
      <c r="L52" s="832" t="s">
        <v>3</v>
      </c>
      <c r="M52" s="832" t="s">
        <v>4</v>
      </c>
      <c r="N52" s="832" t="s">
        <v>5</v>
      </c>
      <c r="O52" s="832" t="s">
        <v>6</v>
      </c>
      <c r="P52" s="832" t="s">
        <v>267</v>
      </c>
      <c r="Q52" s="841"/>
    </row>
    <row r="53" spans="1:17" ht="15" customHeight="1">
      <c r="A53" s="1503" t="s">
        <v>645</v>
      </c>
      <c r="B53" s="1504"/>
      <c r="C53" s="1217"/>
      <c r="D53" s="1217"/>
      <c r="E53" s="1217"/>
      <c r="F53" s="1217"/>
      <c r="G53" s="1217"/>
      <c r="H53" s="1217"/>
      <c r="I53" s="1217"/>
      <c r="J53" s="1217"/>
      <c r="K53" s="1217"/>
      <c r="L53" s="1217"/>
      <c r="M53" s="1217"/>
      <c r="N53" s="1217"/>
      <c r="O53" s="1217"/>
      <c r="P53" s="1217"/>
      <c r="Q53" s="860"/>
    </row>
    <row r="54" spans="1:17" ht="15" customHeight="1">
      <c r="A54" s="1503" t="s">
        <v>796</v>
      </c>
      <c r="B54" s="1504"/>
      <c r="C54" s="1217"/>
      <c r="D54" s="1217"/>
      <c r="E54" s="1217"/>
      <c r="F54" s="1217"/>
      <c r="G54" s="1217"/>
      <c r="H54" s="1217"/>
      <c r="I54" s="1217"/>
      <c r="J54" s="1217"/>
      <c r="K54" s="1217"/>
      <c r="L54" s="1217"/>
      <c r="M54" s="1217"/>
      <c r="N54" s="1217"/>
      <c r="O54" s="1217"/>
      <c r="P54" s="1217"/>
      <c r="Q54" s="860"/>
    </row>
    <row r="55" spans="1:17" ht="15" customHeight="1">
      <c r="A55" s="279" t="s">
        <v>18</v>
      </c>
      <c r="B55" s="20" t="s">
        <v>598</v>
      </c>
      <c r="C55" s="1213">
        <v>334487.65683011501</v>
      </c>
      <c r="D55" s="1213">
        <v>349255.18889689801</v>
      </c>
      <c r="E55" s="1213">
        <v>355898.288263947</v>
      </c>
      <c r="F55" s="1213">
        <v>360505.62318262301</v>
      </c>
      <c r="G55" s="1213">
        <v>360203.332093362</v>
      </c>
      <c r="H55" s="1213">
        <v>362071.62479800399</v>
      </c>
      <c r="I55" s="1213">
        <v>349322.52135574503</v>
      </c>
      <c r="J55" s="1213">
        <v>354082.50110047701</v>
      </c>
      <c r="K55" s="1213">
        <v>353688.04388424498</v>
      </c>
      <c r="L55" s="1213">
        <v>352373.69742096798</v>
      </c>
      <c r="M55" s="1213">
        <v>380933.05956874299</v>
      </c>
      <c r="N55" s="1213">
        <v>389714.318940003</v>
      </c>
      <c r="O55" s="1213">
        <v>378673.52855422103</v>
      </c>
      <c r="P55" s="1213">
        <v>382489.84058636404</v>
      </c>
      <c r="Q55" s="861"/>
    </row>
    <row r="56" spans="1:17" ht="15" customHeight="1">
      <c r="A56" s="279"/>
      <c r="B56" s="1188" t="s">
        <v>797</v>
      </c>
      <c r="C56" s="1213">
        <v>13087.571302909</v>
      </c>
      <c r="D56" s="1213">
        <v>11716.976630271</v>
      </c>
      <c r="E56" s="1213">
        <v>11576.098784922</v>
      </c>
      <c r="F56" s="1213">
        <v>11164.293837010999</v>
      </c>
      <c r="G56" s="1213">
        <v>10353.063283104</v>
      </c>
      <c r="H56" s="1213">
        <v>9661.2456777169991</v>
      </c>
      <c r="I56" s="1213">
        <v>9704.2105227810007</v>
      </c>
      <c r="J56" s="1213">
        <v>9792.9857471709984</v>
      </c>
      <c r="K56" s="1213">
        <v>9902.260007163999</v>
      </c>
      <c r="L56" s="1213">
        <v>10478.087127877001</v>
      </c>
      <c r="M56" s="1213">
        <v>11475.628543622001</v>
      </c>
      <c r="N56" s="1213">
        <v>12707.91243452</v>
      </c>
      <c r="O56" s="1213">
        <v>13613.535171650001</v>
      </c>
      <c r="P56" s="1213">
        <v>13804.776980777</v>
      </c>
      <c r="Q56" s="861"/>
    </row>
    <row r="57" spans="1:17" ht="15" customHeight="1">
      <c r="A57" s="279" t="s">
        <v>19</v>
      </c>
      <c r="B57" s="20" t="s">
        <v>594</v>
      </c>
      <c r="C57" s="1213">
        <v>116822.06536209</v>
      </c>
      <c r="D57" s="1213">
        <v>131757.85644442501</v>
      </c>
      <c r="E57" s="1213">
        <v>139976.13881751598</v>
      </c>
      <c r="F57" s="1213">
        <v>146447.46530282902</v>
      </c>
      <c r="G57" s="1213">
        <v>142898.52116939399</v>
      </c>
      <c r="H57" s="1213">
        <v>141026.33366936797</v>
      </c>
      <c r="I57" s="1213">
        <v>138525.94037112899</v>
      </c>
      <c r="J57" s="1213">
        <v>140724.695441716</v>
      </c>
      <c r="K57" s="1213">
        <v>141486.71770561999</v>
      </c>
      <c r="L57" s="1213">
        <v>142233.484870302</v>
      </c>
      <c r="M57" s="1213">
        <v>157826.01668065198</v>
      </c>
      <c r="N57" s="1213">
        <v>154525.13640364099</v>
      </c>
      <c r="O57" s="1213">
        <v>153547.25893012199</v>
      </c>
      <c r="P57" s="1213">
        <v>153559.66797129301</v>
      </c>
      <c r="Q57" s="861"/>
    </row>
    <row r="58" spans="1:17" ht="15" customHeight="1">
      <c r="A58" s="279"/>
      <c r="B58" s="1188" t="s">
        <v>797</v>
      </c>
      <c r="C58" s="1213">
        <v>3208.8803494049998</v>
      </c>
      <c r="D58" s="1213">
        <v>2688.6193381809999</v>
      </c>
      <c r="E58" s="1213">
        <v>2538.186860754</v>
      </c>
      <c r="F58" s="1213">
        <v>2505.140846065</v>
      </c>
      <c r="G58" s="1213">
        <v>2506.411312056</v>
      </c>
      <c r="H58" s="1213">
        <v>2418.2205210500001</v>
      </c>
      <c r="I58" s="1213">
        <v>2470.6551535799999</v>
      </c>
      <c r="J58" s="1213">
        <v>2320.6399552590001</v>
      </c>
      <c r="K58" s="1213">
        <v>2380.4206855120001</v>
      </c>
      <c r="L58" s="1213">
        <v>2389.1990445309998</v>
      </c>
      <c r="M58" s="1213">
        <v>2964.5935320499998</v>
      </c>
      <c r="N58" s="1213">
        <v>3203.2509864180001</v>
      </c>
      <c r="O58" s="1213">
        <v>3165.613465034</v>
      </c>
      <c r="P58" s="1213">
        <v>3188.1424598560002</v>
      </c>
      <c r="Q58" s="861"/>
    </row>
    <row r="59" spans="1:17" ht="15" customHeight="1">
      <c r="A59" s="279" t="s">
        <v>20</v>
      </c>
      <c r="B59" s="1188" t="s">
        <v>595</v>
      </c>
      <c r="C59" s="1213">
        <v>193689.75509541199</v>
      </c>
      <c r="D59" s="1213">
        <v>189753.11628294399</v>
      </c>
      <c r="E59" s="1213">
        <v>193195.02687703999</v>
      </c>
      <c r="F59" s="1213">
        <v>195162.73759946902</v>
      </c>
      <c r="G59" s="1213">
        <v>197427.62974058199</v>
      </c>
      <c r="H59" s="1213">
        <v>200668.38445171402</v>
      </c>
      <c r="I59" s="1213">
        <v>202118.73485728999</v>
      </c>
      <c r="J59" s="1213">
        <v>204193.954652335</v>
      </c>
      <c r="K59" s="1213">
        <v>206058.34264767499</v>
      </c>
      <c r="L59" s="1213">
        <v>206456.062747371</v>
      </c>
      <c r="M59" s="1213">
        <v>221173.85941828301</v>
      </c>
      <c r="N59" s="1213">
        <v>221718.45312775398</v>
      </c>
      <c r="O59" s="1213">
        <v>222993.502110709</v>
      </c>
      <c r="P59" s="1213">
        <v>225195.00250277898</v>
      </c>
      <c r="Q59" s="861"/>
    </row>
    <row r="60" spans="1:17" ht="15" customHeight="1">
      <c r="A60" s="279"/>
      <c r="B60" s="1188" t="s">
        <v>797</v>
      </c>
      <c r="C60" s="1213">
        <v>4537.185135101</v>
      </c>
      <c r="D60" s="1213">
        <v>2407.4187752590001</v>
      </c>
      <c r="E60" s="1213">
        <v>2357.0091487660002</v>
      </c>
      <c r="F60" s="1213">
        <v>2428.5686549470001</v>
      </c>
      <c r="G60" s="1213">
        <v>2447.5211249260001</v>
      </c>
      <c r="H60" s="1213">
        <v>2305.2643144189997</v>
      </c>
      <c r="I60" s="1213">
        <v>2426.4152316319996</v>
      </c>
      <c r="J60" s="1213">
        <v>2471.466338487</v>
      </c>
      <c r="K60" s="1213">
        <v>2457.5544514809999</v>
      </c>
      <c r="L60" s="1213">
        <v>2608.5017475099999</v>
      </c>
      <c r="M60" s="1213">
        <v>4824.2773999930005</v>
      </c>
      <c r="N60" s="1213">
        <v>4345.1382222850007</v>
      </c>
      <c r="O60" s="1213">
        <v>4529.6536258350006</v>
      </c>
      <c r="P60" s="1213">
        <v>4564.7782368099997</v>
      </c>
      <c r="Q60" s="861"/>
    </row>
    <row r="61" spans="1:17" s="610" customFormat="1" ht="15" customHeight="1">
      <c r="A61" s="1501" t="s">
        <v>798</v>
      </c>
      <c r="B61" s="1502"/>
      <c r="C61" s="606">
        <v>644999.47728761705</v>
      </c>
      <c r="D61" s="606">
        <v>670766.161624267</v>
      </c>
      <c r="E61" s="606">
        <v>689069.45395850297</v>
      </c>
      <c r="F61" s="606">
        <v>702115.82608492102</v>
      </c>
      <c r="G61" s="606">
        <v>700529.48300333798</v>
      </c>
      <c r="H61" s="606">
        <v>703766.34291908599</v>
      </c>
      <c r="I61" s="606">
        <v>689967.19658416393</v>
      </c>
      <c r="J61" s="606">
        <v>699001.15119452798</v>
      </c>
      <c r="K61" s="606">
        <v>701233.10423753993</v>
      </c>
      <c r="L61" s="606">
        <v>701063.24503864103</v>
      </c>
      <c r="M61" s="606">
        <v>759932.93566767802</v>
      </c>
      <c r="N61" s="606">
        <v>765957.90847139806</v>
      </c>
      <c r="O61" s="606">
        <v>755214.28959505202</v>
      </c>
      <c r="P61" s="606">
        <v>761244.51106043602</v>
      </c>
      <c r="Q61" s="616"/>
    </row>
    <row r="62" spans="1:17" s="610" customFormat="1" ht="15" customHeight="1">
      <c r="A62" s="617"/>
      <c r="B62" s="1214" t="s">
        <v>797</v>
      </c>
      <c r="C62" s="606">
        <v>20833.636787415002</v>
      </c>
      <c r="D62" s="606">
        <v>16813.014743710999</v>
      </c>
      <c r="E62" s="606">
        <v>16471.294794442001</v>
      </c>
      <c r="F62" s="606">
        <v>16098.003338022998</v>
      </c>
      <c r="G62" s="606">
        <v>15306.995720086001</v>
      </c>
      <c r="H62" s="606">
        <v>14384.730513185998</v>
      </c>
      <c r="I62" s="606">
        <v>14601.280907993001</v>
      </c>
      <c r="J62" s="606">
        <v>14585.092040916999</v>
      </c>
      <c r="K62" s="606">
        <v>14740.235144156999</v>
      </c>
      <c r="L62" s="606">
        <v>15475.787919918001</v>
      </c>
      <c r="M62" s="606">
        <v>19264.499475665001</v>
      </c>
      <c r="N62" s="606">
        <v>20256.301643223</v>
      </c>
      <c r="O62" s="606">
        <v>21308.802262518999</v>
      </c>
      <c r="P62" s="606">
        <v>21557.697677443</v>
      </c>
      <c r="Q62" s="616"/>
    </row>
    <row r="63" spans="1:17" ht="15" customHeight="1">
      <c r="A63" s="280"/>
      <c r="B63" s="20"/>
      <c r="C63" s="601"/>
      <c r="D63" s="601"/>
      <c r="E63" s="601"/>
      <c r="F63" s="601"/>
      <c r="G63" s="601"/>
      <c r="H63" s="601"/>
      <c r="I63" s="601"/>
      <c r="J63" s="601"/>
      <c r="K63" s="601"/>
      <c r="L63" s="601"/>
      <c r="M63" s="601"/>
      <c r="N63" s="601"/>
      <c r="O63" s="601"/>
      <c r="P63" s="601"/>
      <c r="Q63" s="618"/>
    </row>
    <row r="64" spans="1:17" ht="15" customHeight="1">
      <c r="A64" s="1503" t="s">
        <v>647</v>
      </c>
      <c r="B64" s="1504"/>
      <c r="C64" s="602"/>
      <c r="D64" s="602"/>
      <c r="E64" s="602"/>
      <c r="F64" s="602"/>
      <c r="G64" s="602"/>
      <c r="H64" s="602"/>
      <c r="I64" s="602"/>
      <c r="J64" s="602"/>
      <c r="K64" s="602"/>
      <c r="L64" s="602"/>
      <c r="M64" s="602"/>
      <c r="N64" s="602"/>
      <c r="O64" s="602"/>
      <c r="P64" s="602"/>
      <c r="Q64" s="619"/>
    </row>
    <row r="65" spans="1:17" ht="15" customHeight="1">
      <c r="A65" s="1503" t="s">
        <v>646</v>
      </c>
      <c r="B65" s="1504"/>
      <c r="C65" s="1215"/>
      <c r="D65" s="1215"/>
      <c r="E65" s="1215"/>
      <c r="F65" s="1215"/>
      <c r="G65" s="1215"/>
      <c r="H65" s="1215"/>
      <c r="I65" s="1215"/>
      <c r="J65" s="1215"/>
      <c r="K65" s="1215"/>
      <c r="L65" s="1215"/>
      <c r="M65" s="1215"/>
      <c r="N65" s="1215"/>
      <c r="O65" s="1215"/>
      <c r="P65" s="1215"/>
      <c r="Q65" s="862"/>
    </row>
    <row r="66" spans="1:17" ht="15" customHeight="1">
      <c r="A66" s="279" t="s">
        <v>18</v>
      </c>
      <c r="B66" s="20" t="s">
        <v>648</v>
      </c>
      <c r="C66" s="1218">
        <v>36130.997668356998</v>
      </c>
      <c r="D66" s="1218">
        <v>32514.084744281001</v>
      </c>
      <c r="E66" s="1218">
        <v>31917.863674844</v>
      </c>
      <c r="F66" s="1218">
        <v>31259.965836587999</v>
      </c>
      <c r="G66" s="1218">
        <v>31033.353320585</v>
      </c>
      <c r="H66" s="1218">
        <v>30725.634078666</v>
      </c>
      <c r="I66" s="1218">
        <v>27501.246345489999</v>
      </c>
      <c r="J66" s="1218">
        <v>27837.834324595999</v>
      </c>
      <c r="K66" s="1218">
        <v>26895.131048315001</v>
      </c>
      <c r="L66" s="1218">
        <v>27531.579245501998</v>
      </c>
      <c r="M66" s="1218">
        <v>30425.871992184999</v>
      </c>
      <c r="N66" s="1218">
        <v>28844.935501995998</v>
      </c>
      <c r="O66" s="1218">
        <v>25363.972672423999</v>
      </c>
      <c r="P66" s="1218">
        <v>28796.728836384998</v>
      </c>
      <c r="Q66" s="863"/>
    </row>
    <row r="67" spans="1:17" ht="15" customHeight="1">
      <c r="A67" s="279"/>
      <c r="B67" s="1188" t="s">
        <v>797</v>
      </c>
      <c r="C67" s="1218">
        <v>1791.6142938180001</v>
      </c>
      <c r="D67" s="1218">
        <v>2897.9329718849999</v>
      </c>
      <c r="E67" s="1218">
        <v>2937.422849647</v>
      </c>
      <c r="F67" s="1218">
        <v>2779.2472168610002</v>
      </c>
      <c r="G67" s="1218">
        <v>2039.2671417649999</v>
      </c>
      <c r="H67" s="1218">
        <v>2028.323723767</v>
      </c>
      <c r="I67" s="1218">
        <v>1989.8196822299999</v>
      </c>
      <c r="J67" s="1218">
        <v>2007.102591955</v>
      </c>
      <c r="K67" s="1218">
        <v>1982.533683828</v>
      </c>
      <c r="L67" s="1218">
        <v>1953.5554340199999</v>
      </c>
      <c r="M67" s="1218">
        <v>1976.671325734</v>
      </c>
      <c r="N67" s="1218">
        <v>2046.739883618</v>
      </c>
      <c r="O67" s="1218">
        <v>1149.72999635</v>
      </c>
      <c r="P67" s="1218">
        <v>1165.6876606819999</v>
      </c>
      <c r="Q67" s="863"/>
    </row>
    <row r="68" spans="1:17" ht="15" customHeight="1">
      <c r="A68" s="279" t="s">
        <v>19</v>
      </c>
      <c r="B68" s="20" t="s">
        <v>649</v>
      </c>
      <c r="C68" s="1218">
        <v>4135.0714952239996</v>
      </c>
      <c r="D68" s="1218">
        <v>6288.2440568689999</v>
      </c>
      <c r="E68" s="1218">
        <v>6497.1270417739997</v>
      </c>
      <c r="F68" s="1218">
        <v>6493.0607375070003</v>
      </c>
      <c r="G68" s="1218">
        <v>6940.474423996</v>
      </c>
      <c r="H68" s="1218">
        <v>6654.7829953290002</v>
      </c>
      <c r="I68" s="1218">
        <v>6441.6012162249999</v>
      </c>
      <c r="J68" s="1218">
        <v>7159.4956856620001</v>
      </c>
      <c r="K68" s="1218">
        <v>6640.8548373619997</v>
      </c>
      <c r="L68" s="1218">
        <v>6308.365018423</v>
      </c>
      <c r="M68" s="1218">
        <v>6248.4222813910001</v>
      </c>
      <c r="N68" s="1218">
        <v>6422.2580046339999</v>
      </c>
      <c r="O68" s="1218">
        <v>7299.1273748410003</v>
      </c>
      <c r="P68" s="1218">
        <v>7806.2720164339999</v>
      </c>
      <c r="Q68" s="863"/>
    </row>
    <row r="69" spans="1:17" ht="15" customHeight="1">
      <c r="A69" s="279"/>
      <c r="B69" s="1188" t="s">
        <v>797</v>
      </c>
      <c r="C69" s="1216">
        <v>299.74067153200002</v>
      </c>
      <c r="D69" s="1216">
        <v>416.443915258</v>
      </c>
      <c r="E69" s="1216">
        <v>507.22710293900002</v>
      </c>
      <c r="F69" s="1216">
        <v>425.06159113799998</v>
      </c>
      <c r="G69" s="1216">
        <v>425.62015102200002</v>
      </c>
      <c r="H69" s="1216">
        <v>434.21246677400001</v>
      </c>
      <c r="I69" s="1216">
        <v>512.68983149799999</v>
      </c>
      <c r="J69" s="1216">
        <v>432.34928130700001</v>
      </c>
      <c r="K69" s="1216">
        <v>431.01771137499998</v>
      </c>
      <c r="L69" s="1216">
        <v>406.77870794299997</v>
      </c>
      <c r="M69" s="1216">
        <v>408.49750028</v>
      </c>
      <c r="N69" s="1216">
        <v>408.50663180999999</v>
      </c>
      <c r="O69" s="1216">
        <v>412.39459810300002</v>
      </c>
      <c r="P69" s="1216">
        <v>436.69322598500003</v>
      </c>
      <c r="Q69" s="866"/>
    </row>
    <row r="70" spans="1:17" ht="15" customHeight="1">
      <c r="A70" s="279" t="s">
        <v>20</v>
      </c>
      <c r="B70" s="20" t="s">
        <v>650</v>
      </c>
      <c r="C70" s="604">
        <v>604733.40812403604</v>
      </c>
      <c r="D70" s="604">
        <v>631963.83282311703</v>
      </c>
      <c r="E70" s="604">
        <v>650654.46324188495</v>
      </c>
      <c r="F70" s="604">
        <v>664362.79951082601</v>
      </c>
      <c r="G70" s="604">
        <v>662555.65525875695</v>
      </c>
      <c r="H70" s="604">
        <v>666385.925845091</v>
      </c>
      <c r="I70" s="604">
        <v>656024.34902244911</v>
      </c>
      <c r="J70" s="604">
        <v>664003.82118426997</v>
      </c>
      <c r="K70" s="604">
        <v>667697.118351863</v>
      </c>
      <c r="L70" s="604">
        <v>667223.30077471607</v>
      </c>
      <c r="M70" s="604">
        <v>723258.64139410201</v>
      </c>
      <c r="N70" s="604">
        <v>730690.71496476803</v>
      </c>
      <c r="O70" s="604">
        <v>722551.18954778695</v>
      </c>
      <c r="P70" s="604">
        <v>724641.51020761696</v>
      </c>
      <c r="Q70" s="864"/>
    </row>
    <row r="71" spans="1:17" ht="15" customHeight="1">
      <c r="A71" s="280"/>
      <c r="B71" s="1188" t="s">
        <v>797</v>
      </c>
      <c r="C71" s="604">
        <v>18742.281822065001</v>
      </c>
      <c r="D71" s="604">
        <v>13498.637856568001</v>
      </c>
      <c r="E71" s="604">
        <v>13026.644841855999</v>
      </c>
      <c r="F71" s="604">
        <v>12893.694530023999</v>
      </c>
      <c r="G71" s="604">
        <v>12842.108427298999</v>
      </c>
      <c r="H71" s="604">
        <v>11922.194322645</v>
      </c>
      <c r="I71" s="604">
        <v>12098.771394265001</v>
      </c>
      <c r="J71" s="604">
        <v>12145.640167655001</v>
      </c>
      <c r="K71" s="604">
        <v>12326.683748953999</v>
      </c>
      <c r="L71" s="604">
        <v>13115.453777954999</v>
      </c>
      <c r="M71" s="604">
        <v>16879.330649650998</v>
      </c>
      <c r="N71" s="604">
        <v>17801.055127795</v>
      </c>
      <c r="O71" s="604">
        <v>19746.677668066</v>
      </c>
      <c r="P71" s="604">
        <v>19955.316790776</v>
      </c>
      <c r="Q71" s="864"/>
    </row>
    <row r="72" spans="1:17" s="610" customFormat="1" ht="15" customHeight="1">
      <c r="A72" s="1501" t="s">
        <v>798</v>
      </c>
      <c r="B72" s="1502"/>
      <c r="C72" s="609">
        <v>644999.47728761705</v>
      </c>
      <c r="D72" s="609">
        <v>670766.161624267</v>
      </c>
      <c r="E72" s="609">
        <v>689069.45395850297</v>
      </c>
      <c r="F72" s="609">
        <v>702115.82608492102</v>
      </c>
      <c r="G72" s="609">
        <v>700529.48300333798</v>
      </c>
      <c r="H72" s="609">
        <v>703766.34291908599</v>
      </c>
      <c r="I72" s="609">
        <v>689967.19658416416</v>
      </c>
      <c r="J72" s="609">
        <v>699001.15119452798</v>
      </c>
      <c r="K72" s="609">
        <v>701233.10423754004</v>
      </c>
      <c r="L72" s="609">
        <v>701063.24503864103</v>
      </c>
      <c r="M72" s="609">
        <v>759932.93566767802</v>
      </c>
      <c r="N72" s="609">
        <v>765957.90847139806</v>
      </c>
      <c r="O72" s="609">
        <v>755214.2895950519</v>
      </c>
      <c r="P72" s="609">
        <v>761244.51106043591</v>
      </c>
      <c r="Q72" s="865"/>
    </row>
    <row r="73" spans="1:17" s="610" customFormat="1" ht="16.2" customHeight="1" thickBot="1">
      <c r="A73" s="620"/>
      <c r="B73" s="621" t="s">
        <v>797</v>
      </c>
      <c r="C73" s="623">
        <v>20833.636787415002</v>
      </c>
      <c r="D73" s="623">
        <v>16813.014743710999</v>
      </c>
      <c r="E73" s="623">
        <v>16471.294794442001</v>
      </c>
      <c r="F73" s="623">
        <v>16098.003338022998</v>
      </c>
      <c r="G73" s="623">
        <v>15306.995720085999</v>
      </c>
      <c r="H73" s="623">
        <v>14384.730513186001</v>
      </c>
      <c r="I73" s="623">
        <v>14601.280907993001</v>
      </c>
      <c r="J73" s="623">
        <v>14585.092040917001</v>
      </c>
      <c r="K73" s="623">
        <v>14740.235144156999</v>
      </c>
      <c r="L73" s="623">
        <v>15475.787919917999</v>
      </c>
      <c r="M73" s="623">
        <v>19264.499475664998</v>
      </c>
      <c r="N73" s="623">
        <v>20256.301643223</v>
      </c>
      <c r="O73" s="623">
        <v>21308.802262518999</v>
      </c>
      <c r="P73" s="623">
        <v>21557.697677443</v>
      </c>
      <c r="Q73" s="624"/>
    </row>
    <row r="74" spans="1:17" ht="105" customHeight="1">
      <c r="A74" s="1492" t="s">
        <v>813</v>
      </c>
      <c r="B74" s="1493"/>
      <c r="C74" s="1493"/>
      <c r="D74" s="1493"/>
      <c r="E74" s="1493"/>
      <c r="F74" s="1493"/>
      <c r="G74" s="1493"/>
      <c r="H74" s="1493"/>
      <c r="I74" s="1493"/>
      <c r="J74" s="1493"/>
      <c r="K74" s="1493"/>
      <c r="L74" s="1493"/>
      <c r="M74" s="1493"/>
      <c r="N74" s="1493"/>
      <c r="O74" s="1493"/>
      <c r="P74" s="1493"/>
      <c r="Q74" s="1494"/>
    </row>
    <row r="75" spans="1:17" ht="22.2" customHeight="1">
      <c r="A75" s="1348" t="s">
        <v>426</v>
      </c>
      <c r="B75" s="1465"/>
      <c r="C75" s="1311">
        <v>2021</v>
      </c>
      <c r="D75" s="1311">
        <v>2022</v>
      </c>
      <c r="E75" s="1311"/>
      <c r="F75" s="1311"/>
      <c r="G75" s="1311"/>
      <c r="H75" s="1311"/>
      <c r="I75" s="1311">
        <v>2023</v>
      </c>
      <c r="J75" s="1311"/>
      <c r="K75" s="1311"/>
      <c r="L75" s="1311"/>
      <c r="M75" s="1311"/>
      <c r="N75" s="1311"/>
      <c r="O75" s="1311"/>
      <c r="P75" s="1311"/>
      <c r="Q75" s="896"/>
    </row>
    <row r="76" spans="1:17" ht="22.2" customHeight="1">
      <c r="A76" s="1348"/>
      <c r="B76" s="1465"/>
      <c r="C76" s="1317"/>
      <c r="D76" s="832" t="s">
        <v>267</v>
      </c>
      <c r="E76" s="832" t="s">
        <v>7</v>
      </c>
      <c r="F76" s="832" t="s">
        <v>13</v>
      </c>
      <c r="G76" s="832" t="s">
        <v>14</v>
      </c>
      <c r="H76" s="832" t="s">
        <v>15</v>
      </c>
      <c r="I76" s="832" t="s">
        <v>0</v>
      </c>
      <c r="J76" s="832" t="s">
        <v>1</v>
      </c>
      <c r="K76" s="832" t="s">
        <v>2</v>
      </c>
      <c r="L76" s="832" t="s">
        <v>3</v>
      </c>
      <c r="M76" s="832" t="s">
        <v>4</v>
      </c>
      <c r="N76" s="832" t="s">
        <v>5</v>
      </c>
      <c r="O76" s="832" t="s">
        <v>6</v>
      </c>
      <c r="P76" s="832" t="s">
        <v>267</v>
      </c>
      <c r="Q76" s="841"/>
    </row>
    <row r="77" spans="1:17" ht="15" customHeight="1">
      <c r="A77" s="1503" t="s">
        <v>645</v>
      </c>
      <c r="B77" s="1504"/>
      <c r="C77" s="1217"/>
      <c r="D77" s="1217"/>
      <c r="E77" s="1217"/>
      <c r="F77" s="1217"/>
      <c r="G77" s="1217"/>
      <c r="H77" s="1217"/>
      <c r="I77" s="1217"/>
      <c r="J77" s="1217"/>
      <c r="K77" s="1217"/>
      <c r="L77" s="1217"/>
      <c r="M77" s="1217"/>
      <c r="N77" s="1217"/>
      <c r="O77" s="1217"/>
      <c r="P77" s="1217"/>
      <c r="Q77" s="860"/>
    </row>
    <row r="78" spans="1:17" ht="15" customHeight="1">
      <c r="A78" s="1503" t="s">
        <v>796</v>
      </c>
      <c r="B78" s="1504"/>
      <c r="C78" s="1217"/>
      <c r="D78" s="1217"/>
      <c r="E78" s="1217"/>
      <c r="F78" s="1217"/>
      <c r="G78" s="1217"/>
      <c r="H78" s="1217"/>
      <c r="I78" s="1217"/>
      <c r="J78" s="1217"/>
      <c r="K78" s="1217"/>
      <c r="L78" s="1217"/>
      <c r="M78" s="1217"/>
      <c r="N78" s="1217"/>
      <c r="O78" s="1217"/>
      <c r="P78" s="1217"/>
      <c r="Q78" s="860"/>
    </row>
    <row r="79" spans="1:17" ht="15" customHeight="1">
      <c r="A79" s="279" t="s">
        <v>18</v>
      </c>
      <c r="B79" s="20" t="s">
        <v>598</v>
      </c>
      <c r="C79" s="1213">
        <v>583181.90127791197</v>
      </c>
      <c r="D79" s="1213">
        <v>676662.94796998298</v>
      </c>
      <c r="E79" s="1213">
        <v>683945.31185183499</v>
      </c>
      <c r="F79" s="1213">
        <v>682962.883575666</v>
      </c>
      <c r="G79" s="1213">
        <v>664577.926656164</v>
      </c>
      <c r="H79" s="1213">
        <v>666861.18544782698</v>
      </c>
      <c r="I79" s="1213">
        <v>643969.19321641605</v>
      </c>
      <c r="J79" s="1213">
        <v>643070.15548098797</v>
      </c>
      <c r="K79" s="1213">
        <v>661850.35946555494</v>
      </c>
      <c r="L79" s="1213">
        <v>671611.68973563903</v>
      </c>
      <c r="M79" s="1213">
        <v>680031.30966825807</v>
      </c>
      <c r="N79" s="1213">
        <v>687837.05264797597</v>
      </c>
      <c r="O79" s="1213">
        <v>684108.74809661601</v>
      </c>
      <c r="P79" s="1213">
        <v>690315.32648884598</v>
      </c>
      <c r="Q79" s="861"/>
    </row>
    <row r="80" spans="1:17" ht="15" customHeight="1">
      <c r="A80" s="279"/>
      <c r="B80" s="1188" t="s">
        <v>797</v>
      </c>
      <c r="C80" s="1213">
        <v>25967.615274259999</v>
      </c>
      <c r="D80" s="1213">
        <v>26751.245953960999</v>
      </c>
      <c r="E80" s="1213">
        <v>27331.521395999</v>
      </c>
      <c r="F80" s="1213">
        <v>27789.803422948004</v>
      </c>
      <c r="G80" s="1213">
        <v>27419.026303412</v>
      </c>
      <c r="H80" s="1213">
        <v>27019.901254721997</v>
      </c>
      <c r="I80" s="1213">
        <v>27323.891330406001</v>
      </c>
      <c r="J80" s="1213">
        <v>26313.602400034</v>
      </c>
      <c r="K80" s="1213">
        <v>26787.199892395001</v>
      </c>
      <c r="L80" s="1213">
        <v>26284.547318354998</v>
      </c>
      <c r="M80" s="1213">
        <v>26007.681712150999</v>
      </c>
      <c r="N80" s="1213">
        <v>26105.070927504999</v>
      </c>
      <c r="O80" s="1213">
        <v>26191.402606242002</v>
      </c>
      <c r="P80" s="1213">
        <v>26143.378621421001</v>
      </c>
      <c r="Q80" s="861"/>
    </row>
    <row r="81" spans="1:17" ht="15" customHeight="1">
      <c r="A81" s="279" t="s">
        <v>19</v>
      </c>
      <c r="B81" s="20" t="s">
        <v>594</v>
      </c>
      <c r="C81" s="1213">
        <v>360625.73377702502</v>
      </c>
      <c r="D81" s="1213">
        <v>390145.55732573895</v>
      </c>
      <c r="E81" s="1213">
        <v>400043.25429314096</v>
      </c>
      <c r="F81" s="1213">
        <v>406076.99253278098</v>
      </c>
      <c r="G81" s="1213">
        <v>416842.304345829</v>
      </c>
      <c r="H81" s="1213">
        <v>414559.82301915</v>
      </c>
      <c r="I81" s="1213">
        <v>409987.74279412895</v>
      </c>
      <c r="J81" s="1213">
        <v>425288.021288527</v>
      </c>
      <c r="K81" s="1213">
        <v>409228.02951424196</v>
      </c>
      <c r="L81" s="1213">
        <v>409338.850765738</v>
      </c>
      <c r="M81" s="1213">
        <v>418127.84565340501</v>
      </c>
      <c r="N81" s="1213">
        <v>421856.88670306897</v>
      </c>
      <c r="O81" s="1213">
        <v>422767.48147149303</v>
      </c>
      <c r="P81" s="1213">
        <v>417249.039521895</v>
      </c>
      <c r="Q81" s="861"/>
    </row>
    <row r="82" spans="1:17" ht="15" customHeight="1">
      <c r="A82" s="279"/>
      <c r="B82" s="1188" t="s">
        <v>797</v>
      </c>
      <c r="C82" s="1213">
        <v>10216.076961074999</v>
      </c>
      <c r="D82" s="1213">
        <v>10768.921967832001</v>
      </c>
      <c r="E82" s="1213">
        <v>11069.260335721001</v>
      </c>
      <c r="F82" s="1213">
        <v>11121.562121335</v>
      </c>
      <c r="G82" s="1213">
        <v>11006.620242396</v>
      </c>
      <c r="H82" s="1213">
        <v>9892.7855937130007</v>
      </c>
      <c r="I82" s="1213">
        <v>9888.2033691150009</v>
      </c>
      <c r="J82" s="1213">
        <v>10671.611202921002</v>
      </c>
      <c r="K82" s="1213">
        <v>9393.0903231640004</v>
      </c>
      <c r="L82" s="1213">
        <v>8838.5196857400006</v>
      </c>
      <c r="M82" s="1213">
        <v>8578.5850991209991</v>
      </c>
      <c r="N82" s="1213">
        <v>8717.8918299399993</v>
      </c>
      <c r="O82" s="1213">
        <v>8263.3142148219995</v>
      </c>
      <c r="P82" s="1213">
        <v>8254.7709867180001</v>
      </c>
      <c r="Q82" s="861"/>
    </row>
    <row r="83" spans="1:17" ht="15" customHeight="1">
      <c r="A83" s="279" t="s">
        <v>20</v>
      </c>
      <c r="B83" s="1188" t="s">
        <v>595</v>
      </c>
      <c r="C83" s="1213">
        <v>539202.21486022801</v>
      </c>
      <c r="D83" s="1213">
        <v>581161.93662930897</v>
      </c>
      <c r="E83" s="1213">
        <v>589148.12844050606</v>
      </c>
      <c r="F83" s="1213">
        <v>595174.97375894303</v>
      </c>
      <c r="G83" s="1213">
        <v>601284.419459061</v>
      </c>
      <c r="H83" s="1213">
        <v>605788.18522225495</v>
      </c>
      <c r="I83" s="1213">
        <v>606585.32432220899</v>
      </c>
      <c r="J83" s="1213">
        <v>610451.73774264997</v>
      </c>
      <c r="K83" s="1213">
        <v>615986.68467893498</v>
      </c>
      <c r="L83" s="1213">
        <v>619419.80529447692</v>
      </c>
      <c r="M83" s="1213">
        <v>623893.48781989899</v>
      </c>
      <c r="N83" s="1213">
        <v>630603.06573304196</v>
      </c>
      <c r="O83" s="1213">
        <v>636216.13560605003</v>
      </c>
      <c r="P83" s="1213">
        <v>642596.91903151595</v>
      </c>
      <c r="Q83" s="861"/>
    </row>
    <row r="84" spans="1:17" ht="15" customHeight="1">
      <c r="A84" s="279"/>
      <c r="B84" s="1188" t="s">
        <v>797</v>
      </c>
      <c r="C84" s="1213">
        <v>9852.0419390339994</v>
      </c>
      <c r="D84" s="1213">
        <v>10261.907428765</v>
      </c>
      <c r="E84" s="1213">
        <v>10147.378107687</v>
      </c>
      <c r="F84" s="1213">
        <v>10389.440171531001</v>
      </c>
      <c r="G84" s="1213">
        <v>10410.593303444999</v>
      </c>
      <c r="H84" s="1213">
        <v>10103.270332913</v>
      </c>
      <c r="I84" s="1213">
        <v>10874.428526166999</v>
      </c>
      <c r="J84" s="1213">
        <v>10998.989826970999</v>
      </c>
      <c r="K84" s="1213">
        <v>10681.57368347</v>
      </c>
      <c r="L84" s="1213">
        <v>11767.619496918</v>
      </c>
      <c r="M84" s="1213">
        <v>12229.963089604</v>
      </c>
      <c r="N84" s="1213">
        <v>12390.534881271</v>
      </c>
      <c r="O84" s="1213">
        <v>12814.535696449</v>
      </c>
      <c r="P84" s="1213">
        <v>12829.878407782</v>
      </c>
      <c r="Q84" s="861"/>
    </row>
    <row r="85" spans="1:17" s="610" customFormat="1" ht="15" customHeight="1">
      <c r="A85" s="1501" t="s">
        <v>798</v>
      </c>
      <c r="B85" s="1502"/>
      <c r="C85" s="606">
        <v>1483009.849915165</v>
      </c>
      <c r="D85" s="606">
        <v>1647970.4419250307</v>
      </c>
      <c r="E85" s="606">
        <v>1673136.6945854819</v>
      </c>
      <c r="F85" s="606">
        <v>1684214.84986739</v>
      </c>
      <c r="G85" s="606">
        <v>1682704.6504610539</v>
      </c>
      <c r="H85" s="606">
        <v>1687209.1936892318</v>
      </c>
      <c r="I85" s="606">
        <v>1660542.2603327541</v>
      </c>
      <c r="J85" s="606">
        <v>1678809.9145121649</v>
      </c>
      <c r="K85" s="606">
        <v>1687065.0736587318</v>
      </c>
      <c r="L85" s="606">
        <v>1700370.345795854</v>
      </c>
      <c r="M85" s="606">
        <v>1722052.6431415621</v>
      </c>
      <c r="N85" s="606">
        <v>1740297.0050840871</v>
      </c>
      <c r="O85" s="606">
        <v>1743092.3651741589</v>
      </c>
      <c r="P85" s="606">
        <v>1750161.2850422568</v>
      </c>
      <c r="Q85" s="616"/>
    </row>
    <row r="86" spans="1:17" s="610" customFormat="1" ht="15" customHeight="1">
      <c r="A86" s="617"/>
      <c r="B86" s="1214" t="s">
        <v>797</v>
      </c>
      <c r="C86" s="606">
        <v>46035.73417436899</v>
      </c>
      <c r="D86" s="606">
        <v>47782.075350558</v>
      </c>
      <c r="E86" s="606">
        <v>48548.159839407002</v>
      </c>
      <c r="F86" s="606">
        <v>49300.805715814007</v>
      </c>
      <c r="G86" s="606">
        <v>48836.239849252997</v>
      </c>
      <c r="H86" s="606">
        <v>47015.957181348</v>
      </c>
      <c r="I86" s="606">
        <v>48086.523225688004</v>
      </c>
      <c r="J86" s="606">
        <v>47984.203429925998</v>
      </c>
      <c r="K86" s="606">
        <v>46861.863899028998</v>
      </c>
      <c r="L86" s="606">
        <v>46890.686501012999</v>
      </c>
      <c r="M86" s="606">
        <v>46816.229900876002</v>
      </c>
      <c r="N86" s="606">
        <v>47213.497638715999</v>
      </c>
      <c r="O86" s="606">
        <v>47269.252517512999</v>
      </c>
      <c r="P86" s="606">
        <v>47228.028015921001</v>
      </c>
      <c r="Q86" s="616"/>
    </row>
    <row r="87" spans="1:17" ht="15" customHeight="1">
      <c r="A87" s="280"/>
      <c r="B87" s="20"/>
      <c r="C87" s="601"/>
      <c r="D87" s="601"/>
      <c r="E87" s="601"/>
      <c r="F87" s="601"/>
      <c r="G87" s="601"/>
      <c r="H87" s="601"/>
      <c r="I87" s="601"/>
      <c r="J87" s="601"/>
      <c r="K87" s="601"/>
      <c r="L87" s="601"/>
      <c r="M87" s="601"/>
      <c r="N87" s="601"/>
      <c r="O87" s="601"/>
      <c r="P87" s="601"/>
      <c r="Q87" s="618"/>
    </row>
    <row r="88" spans="1:17" ht="15" customHeight="1">
      <c r="A88" s="1503" t="s">
        <v>647</v>
      </c>
      <c r="B88" s="1504"/>
      <c r="C88" s="602"/>
      <c r="D88" s="602"/>
      <c r="E88" s="602"/>
      <c r="F88" s="602"/>
      <c r="G88" s="602"/>
      <c r="H88" s="602"/>
      <c r="I88" s="602"/>
      <c r="J88" s="602"/>
      <c r="K88" s="602"/>
      <c r="L88" s="602"/>
      <c r="M88" s="602"/>
      <c r="N88" s="602"/>
      <c r="O88" s="602"/>
      <c r="P88" s="602"/>
      <c r="Q88" s="619"/>
    </row>
    <row r="89" spans="1:17" ht="15" customHeight="1">
      <c r="A89" s="1503" t="s">
        <v>646</v>
      </c>
      <c r="B89" s="1504"/>
      <c r="C89" s="1215"/>
      <c r="D89" s="1215"/>
      <c r="E89" s="1215"/>
      <c r="F89" s="1215"/>
      <c r="G89" s="1215"/>
      <c r="H89" s="1215"/>
      <c r="I89" s="1215"/>
      <c r="J89" s="1215"/>
      <c r="K89" s="1215"/>
      <c r="L89" s="1215"/>
      <c r="M89" s="1215"/>
      <c r="N89" s="1215"/>
      <c r="O89" s="1215"/>
      <c r="P89" s="1215"/>
      <c r="Q89" s="862"/>
    </row>
    <row r="90" spans="1:17" ht="15" customHeight="1">
      <c r="A90" s="279" t="s">
        <v>18</v>
      </c>
      <c r="B90" s="20" t="s">
        <v>648</v>
      </c>
      <c r="C90" s="1218">
        <v>36561.667519178001</v>
      </c>
      <c r="D90" s="1218">
        <v>51597.861772946999</v>
      </c>
      <c r="E90" s="1218">
        <v>55470.001347329002</v>
      </c>
      <c r="F90" s="1218">
        <v>55415.483964481995</v>
      </c>
      <c r="G90" s="1218">
        <v>54408.818734813001</v>
      </c>
      <c r="H90" s="1218">
        <v>50019.454976963003</v>
      </c>
      <c r="I90" s="1218">
        <v>47124.089412186993</v>
      </c>
      <c r="J90" s="1218">
        <v>49638.298425365996</v>
      </c>
      <c r="K90" s="1218">
        <v>43781.771619181003</v>
      </c>
      <c r="L90" s="1218">
        <v>48248.418575765005</v>
      </c>
      <c r="M90" s="1218">
        <v>49034.276249787996</v>
      </c>
      <c r="N90" s="1218">
        <v>47715.497755074</v>
      </c>
      <c r="O90" s="1218">
        <v>46757.578375067002</v>
      </c>
      <c r="P90" s="1218">
        <v>48514.099894260995</v>
      </c>
      <c r="Q90" s="863"/>
    </row>
    <row r="91" spans="1:17" ht="15" customHeight="1">
      <c r="A91" s="279"/>
      <c r="B91" s="1188" t="s">
        <v>797</v>
      </c>
      <c r="C91" s="1218">
        <v>802.44345757099995</v>
      </c>
      <c r="D91" s="1218">
        <v>772.60906978399998</v>
      </c>
      <c r="E91" s="1218">
        <v>1396.6627888720002</v>
      </c>
      <c r="F91" s="1218">
        <v>1340.2739682280001</v>
      </c>
      <c r="G91" s="1218">
        <v>1246.5532527590001</v>
      </c>
      <c r="H91" s="1218">
        <v>869.80029250099994</v>
      </c>
      <c r="I91" s="1218">
        <v>857.20351814200001</v>
      </c>
      <c r="J91" s="1218">
        <v>822.63276260800001</v>
      </c>
      <c r="K91" s="1218">
        <v>819.48602019700002</v>
      </c>
      <c r="L91" s="1218">
        <v>832.832578431</v>
      </c>
      <c r="M91" s="1218">
        <v>873.672395575</v>
      </c>
      <c r="N91" s="1218">
        <v>886.80028236400005</v>
      </c>
      <c r="O91" s="1218">
        <v>1254.400425107</v>
      </c>
      <c r="P91" s="1218">
        <v>1256.4018591480001</v>
      </c>
      <c r="Q91" s="863"/>
    </row>
    <row r="92" spans="1:17" ht="15" customHeight="1">
      <c r="A92" s="279" t="s">
        <v>19</v>
      </c>
      <c r="B92" s="20" t="s">
        <v>649</v>
      </c>
      <c r="C92" s="1218">
        <v>51877.404691757998</v>
      </c>
      <c r="D92" s="1218">
        <v>56592.184621876993</v>
      </c>
      <c r="E92" s="1218">
        <v>57327.944970598001</v>
      </c>
      <c r="F92" s="1218">
        <v>58714.915780211006</v>
      </c>
      <c r="G92" s="1218">
        <v>53413.085063455997</v>
      </c>
      <c r="H92" s="1218">
        <v>50196.957949456002</v>
      </c>
      <c r="I92" s="1218">
        <v>47072.584172593997</v>
      </c>
      <c r="J92" s="1218">
        <v>49264.206679463998</v>
      </c>
      <c r="K92" s="1218">
        <v>50237.525956553</v>
      </c>
      <c r="L92" s="1218">
        <v>57230.128379816997</v>
      </c>
      <c r="M92" s="1218">
        <v>63913.793673526998</v>
      </c>
      <c r="N92" s="1218">
        <v>53197.531876535999</v>
      </c>
      <c r="O92" s="1218">
        <v>57795.643593893001</v>
      </c>
      <c r="P92" s="1218">
        <v>59902.095054238001</v>
      </c>
      <c r="Q92" s="863"/>
    </row>
    <row r="93" spans="1:17" ht="15" customHeight="1">
      <c r="A93" s="279"/>
      <c r="B93" s="1188" t="s">
        <v>797</v>
      </c>
      <c r="C93" s="1218">
        <v>2512.8806223370002</v>
      </c>
      <c r="D93" s="1218">
        <v>909.60570391600004</v>
      </c>
      <c r="E93" s="1218">
        <v>809.90249688799997</v>
      </c>
      <c r="F93" s="1218">
        <v>793.52993756900003</v>
      </c>
      <c r="G93" s="1218">
        <v>764.37030353199998</v>
      </c>
      <c r="H93" s="1218">
        <v>699.819879603</v>
      </c>
      <c r="I93" s="1218">
        <v>286.95870338899999</v>
      </c>
      <c r="J93" s="1218">
        <v>318.68045476100002</v>
      </c>
      <c r="K93" s="1218">
        <v>298.81053331200002</v>
      </c>
      <c r="L93" s="1218">
        <v>1226.2366414779999</v>
      </c>
      <c r="M93" s="1218">
        <v>1200.1016007390001</v>
      </c>
      <c r="N93" s="1218">
        <v>218.813352509</v>
      </c>
      <c r="O93" s="1218">
        <v>549.63989854900001</v>
      </c>
      <c r="P93" s="1218">
        <v>536.16171316800001</v>
      </c>
      <c r="Q93" s="863"/>
    </row>
    <row r="94" spans="1:17" ht="15" customHeight="1">
      <c r="A94" s="279" t="s">
        <v>20</v>
      </c>
      <c r="B94" s="20" t="s">
        <v>650</v>
      </c>
      <c r="C94" s="604">
        <v>1394570.7777042279</v>
      </c>
      <c r="D94" s="604">
        <v>1539780.3955302029</v>
      </c>
      <c r="E94" s="604">
        <v>1560338.7482675589</v>
      </c>
      <c r="F94" s="604">
        <v>1570084.4501226959</v>
      </c>
      <c r="G94" s="604">
        <v>1574882.7466627848</v>
      </c>
      <c r="H94" s="604">
        <v>1586992.780762817</v>
      </c>
      <c r="I94" s="604">
        <v>1566345.586747973</v>
      </c>
      <c r="J94" s="604">
        <v>1579907.4094073351</v>
      </c>
      <c r="K94" s="604">
        <v>1593045.7760829951</v>
      </c>
      <c r="L94" s="604">
        <v>1594891.7988402711</v>
      </c>
      <c r="M94" s="604">
        <v>1609104.5732182441</v>
      </c>
      <c r="N94" s="604">
        <v>1639383.9754524729</v>
      </c>
      <c r="O94" s="604">
        <v>1638539.143205198</v>
      </c>
      <c r="P94" s="604">
        <v>1641745.0900937589</v>
      </c>
      <c r="Q94" s="864"/>
    </row>
    <row r="95" spans="1:17" ht="15" customHeight="1">
      <c r="A95" s="280"/>
      <c r="B95" s="1188" t="s">
        <v>797</v>
      </c>
      <c r="C95" s="604">
        <v>42720.410094461004</v>
      </c>
      <c r="D95" s="604">
        <v>46099.860576858002</v>
      </c>
      <c r="E95" s="604">
        <v>46341.594553646995</v>
      </c>
      <c r="F95" s="604">
        <v>47167.001810016998</v>
      </c>
      <c r="G95" s="604">
        <v>46825.316292962001</v>
      </c>
      <c r="H95" s="604">
        <v>45446.337009244002</v>
      </c>
      <c r="I95" s="604">
        <v>46942.361004156999</v>
      </c>
      <c r="J95" s="604">
        <v>46842.890212557002</v>
      </c>
      <c r="K95" s="604">
        <v>45743.567345520001</v>
      </c>
      <c r="L95" s="604">
        <v>44831.617281104001</v>
      </c>
      <c r="M95" s="604">
        <v>44742.455904561997</v>
      </c>
      <c r="N95" s="604">
        <v>46107.884003842999</v>
      </c>
      <c r="O95" s="604">
        <v>45465.212193856998</v>
      </c>
      <c r="P95" s="604">
        <v>45435.464443605</v>
      </c>
      <c r="Q95" s="864"/>
    </row>
    <row r="96" spans="1:17" s="610" customFormat="1" ht="15" customHeight="1">
      <c r="A96" s="1501" t="s">
        <v>798</v>
      </c>
      <c r="B96" s="1502"/>
      <c r="C96" s="609">
        <v>1483009.8499151641</v>
      </c>
      <c r="D96" s="609">
        <v>1647970.4419250269</v>
      </c>
      <c r="E96" s="609">
        <v>1673136.6945854858</v>
      </c>
      <c r="F96" s="609">
        <v>1684214.8498673888</v>
      </c>
      <c r="G96" s="609">
        <v>1682704.6504610539</v>
      </c>
      <c r="H96" s="609">
        <v>1687209.193689236</v>
      </c>
      <c r="I96" s="609">
        <v>1660542.2603327539</v>
      </c>
      <c r="J96" s="609">
        <v>1678809.9145121651</v>
      </c>
      <c r="K96" s="609">
        <v>1687065.0736587292</v>
      </c>
      <c r="L96" s="609">
        <v>1700370.3457958531</v>
      </c>
      <c r="M96" s="609">
        <v>1722052.6431415591</v>
      </c>
      <c r="N96" s="609">
        <v>1740297.0050840829</v>
      </c>
      <c r="O96" s="609">
        <v>1743092.365174158</v>
      </c>
      <c r="P96" s="609">
        <v>1750161.285042258</v>
      </c>
      <c r="Q96" s="865"/>
    </row>
    <row r="97" spans="1:17" s="610" customFormat="1" ht="15" customHeight="1" thickBot="1">
      <c r="A97" s="620"/>
      <c r="B97" s="621" t="s">
        <v>797</v>
      </c>
      <c r="C97" s="623">
        <v>46035.734174369005</v>
      </c>
      <c r="D97" s="623">
        <v>47782.075350558</v>
      </c>
      <c r="E97" s="623">
        <v>48548.159839406995</v>
      </c>
      <c r="F97" s="623">
        <v>49300.805715814</v>
      </c>
      <c r="G97" s="623">
        <v>48836.239849253005</v>
      </c>
      <c r="H97" s="623">
        <v>47015.957181348</v>
      </c>
      <c r="I97" s="623">
        <v>48086.523225687997</v>
      </c>
      <c r="J97" s="623">
        <v>47984.203429926005</v>
      </c>
      <c r="K97" s="623">
        <v>46861.863899028998</v>
      </c>
      <c r="L97" s="623">
        <v>46890.686501012999</v>
      </c>
      <c r="M97" s="623">
        <v>46816.229900875995</v>
      </c>
      <c r="N97" s="623">
        <v>47213.497638715999</v>
      </c>
      <c r="O97" s="623">
        <v>47269.252517512999</v>
      </c>
      <c r="P97" s="623">
        <v>47228.028015921001</v>
      </c>
      <c r="Q97" s="624"/>
    </row>
    <row r="98" spans="1:17" ht="105" customHeight="1" thickBot="1">
      <c r="A98" s="1506" t="s">
        <v>814</v>
      </c>
      <c r="B98" s="1507"/>
      <c r="C98" s="1507"/>
      <c r="D98" s="1507"/>
      <c r="E98" s="1507"/>
      <c r="F98" s="1507"/>
      <c r="G98" s="1507"/>
      <c r="H98" s="1507"/>
      <c r="I98" s="1507"/>
      <c r="J98" s="1507"/>
      <c r="K98" s="1507"/>
      <c r="L98" s="1507"/>
      <c r="M98" s="1507"/>
      <c r="N98" s="1507"/>
      <c r="O98" s="1507"/>
      <c r="P98" s="1507"/>
      <c r="Q98" s="1508"/>
    </row>
    <row r="99" spans="1:17" ht="22.2" customHeight="1">
      <c r="A99" s="1348" t="s">
        <v>426</v>
      </c>
      <c r="B99" s="1465"/>
      <c r="C99" s="1311">
        <v>2021</v>
      </c>
      <c r="D99" s="1505">
        <v>2022</v>
      </c>
      <c r="E99" s="1505"/>
      <c r="F99" s="1505"/>
      <c r="G99" s="1505"/>
      <c r="H99" s="1505"/>
      <c r="I99" s="1505">
        <v>2023</v>
      </c>
      <c r="J99" s="1505"/>
      <c r="K99" s="1505"/>
      <c r="L99" s="1505"/>
      <c r="M99" s="1505"/>
      <c r="N99" s="1505"/>
      <c r="O99" s="1505"/>
      <c r="P99" s="1505"/>
      <c r="Q99" s="896"/>
    </row>
    <row r="100" spans="1:17" ht="22.2" customHeight="1">
      <c r="A100" s="1348"/>
      <c r="B100" s="1465"/>
      <c r="C100" s="1317"/>
      <c r="D100" s="832" t="s">
        <v>267</v>
      </c>
      <c r="E100" s="832" t="s">
        <v>7</v>
      </c>
      <c r="F100" s="832" t="s">
        <v>13</v>
      </c>
      <c r="G100" s="832" t="s">
        <v>14</v>
      </c>
      <c r="H100" s="832" t="s">
        <v>15</v>
      </c>
      <c r="I100" s="832" t="s">
        <v>0</v>
      </c>
      <c r="J100" s="832" t="s">
        <v>1</v>
      </c>
      <c r="K100" s="832" t="s">
        <v>2</v>
      </c>
      <c r="L100" s="832" t="s">
        <v>3</v>
      </c>
      <c r="M100" s="832" t="s">
        <v>4</v>
      </c>
      <c r="N100" s="832" t="s">
        <v>5</v>
      </c>
      <c r="O100" s="832" t="s">
        <v>6</v>
      </c>
      <c r="P100" s="832" t="s">
        <v>267</v>
      </c>
      <c r="Q100" s="841"/>
    </row>
    <row r="101" spans="1:17" ht="15" customHeight="1">
      <c r="A101" s="1503" t="s">
        <v>645</v>
      </c>
      <c r="B101" s="1504"/>
      <c r="C101" s="1217"/>
      <c r="D101" s="1217"/>
      <c r="E101" s="1217"/>
      <c r="F101" s="1217"/>
      <c r="G101" s="1217"/>
      <c r="H101" s="1217"/>
      <c r="I101" s="1217"/>
      <c r="J101" s="1217"/>
      <c r="K101" s="1217"/>
      <c r="L101" s="1217"/>
      <c r="M101" s="1217"/>
      <c r="N101" s="1217"/>
      <c r="O101" s="1217"/>
      <c r="P101" s="1217"/>
      <c r="Q101" s="860"/>
    </row>
    <row r="102" spans="1:17" ht="15" customHeight="1">
      <c r="A102" s="1503" t="s">
        <v>796</v>
      </c>
      <c r="B102" s="1504"/>
      <c r="C102" s="1217"/>
      <c r="D102" s="1217"/>
      <c r="E102" s="1217"/>
      <c r="F102" s="1217"/>
      <c r="G102" s="1217"/>
      <c r="H102" s="1217"/>
      <c r="I102" s="1217"/>
      <c r="J102" s="1217"/>
      <c r="K102" s="1217"/>
      <c r="L102" s="1217"/>
      <c r="M102" s="1217"/>
      <c r="N102" s="1217"/>
      <c r="O102" s="1217"/>
      <c r="P102" s="1217"/>
      <c r="Q102" s="860"/>
    </row>
    <row r="103" spans="1:17" ht="15" customHeight="1">
      <c r="A103" s="279" t="s">
        <v>18</v>
      </c>
      <c r="B103" s="20" t="s">
        <v>598</v>
      </c>
      <c r="C103" s="1213">
        <v>1422435.18383223</v>
      </c>
      <c r="D103" s="1213">
        <v>1522191.72732891</v>
      </c>
      <c r="E103" s="1213">
        <v>1552777.29941621</v>
      </c>
      <c r="F103" s="1213">
        <v>1559102.4217496</v>
      </c>
      <c r="G103" s="1213">
        <v>1547296.40721271</v>
      </c>
      <c r="H103" s="1213">
        <v>1597540.4979729699</v>
      </c>
      <c r="I103" s="1213">
        <v>1531562.3393566799</v>
      </c>
      <c r="J103" s="1213">
        <v>1546924.4045109521</v>
      </c>
      <c r="K103" s="1213">
        <v>1586547.5085212099</v>
      </c>
      <c r="L103" s="1213">
        <v>1591359.93779329</v>
      </c>
      <c r="M103" s="1213">
        <v>1628759.3814809499</v>
      </c>
      <c r="N103" s="1213">
        <v>1652302.19345064</v>
      </c>
      <c r="O103" s="1213">
        <v>1669523.35284713</v>
      </c>
      <c r="P103" s="1213">
        <v>1680043.8230949701</v>
      </c>
      <c r="Q103" s="861"/>
    </row>
    <row r="104" spans="1:17" ht="15" customHeight="1">
      <c r="A104" s="279"/>
      <c r="B104" s="1188" t="s">
        <v>797</v>
      </c>
      <c r="C104" s="1213">
        <v>53769.740914394002</v>
      </c>
      <c r="D104" s="1213">
        <v>56712.751788547997</v>
      </c>
      <c r="E104" s="1213">
        <v>55186.252136089999</v>
      </c>
      <c r="F104" s="1213">
        <v>53806.105118393003</v>
      </c>
      <c r="G104" s="1213">
        <v>52478.921017711</v>
      </c>
      <c r="H104" s="1213">
        <v>48351.414026819002</v>
      </c>
      <c r="I104" s="1213">
        <v>50905.719130805999</v>
      </c>
      <c r="J104" s="1213">
        <v>51454.212629130998</v>
      </c>
      <c r="K104" s="1213">
        <v>49993.221022502003</v>
      </c>
      <c r="L104" s="1213">
        <v>50551.957478659999</v>
      </c>
      <c r="M104" s="1213">
        <v>50799.535815909003</v>
      </c>
      <c r="N104" s="1213">
        <v>48112.434207846003</v>
      </c>
      <c r="O104" s="1213">
        <v>48993.518424595997</v>
      </c>
      <c r="P104" s="1213">
        <v>49555.541944017001</v>
      </c>
      <c r="Q104" s="861"/>
    </row>
    <row r="105" spans="1:17" ht="15" customHeight="1">
      <c r="A105" s="279" t="s">
        <v>19</v>
      </c>
      <c r="B105" s="20" t="s">
        <v>594</v>
      </c>
      <c r="C105" s="1213">
        <v>901483.53842834802</v>
      </c>
      <c r="D105" s="1213">
        <v>961664.81884036004</v>
      </c>
      <c r="E105" s="1213">
        <v>963294.44382079795</v>
      </c>
      <c r="F105" s="1213">
        <v>989552.32721644302</v>
      </c>
      <c r="G105" s="1213">
        <v>1006942.14202088</v>
      </c>
      <c r="H105" s="1213">
        <v>1000361.59933811</v>
      </c>
      <c r="I105" s="1213">
        <v>1010770.705173976</v>
      </c>
      <c r="J105" s="1213">
        <v>1022493.3902479931</v>
      </c>
      <c r="K105" s="1213">
        <v>1026680.07032851</v>
      </c>
      <c r="L105" s="1213">
        <v>1023484.87190585</v>
      </c>
      <c r="M105" s="1213">
        <v>1054827.1807520799</v>
      </c>
      <c r="N105" s="1213">
        <v>1066453.12647117</v>
      </c>
      <c r="O105" s="1213">
        <v>1077423.61632296</v>
      </c>
      <c r="P105" s="1213">
        <v>1095599.6898178</v>
      </c>
      <c r="Q105" s="861"/>
    </row>
    <row r="106" spans="1:17" ht="15" customHeight="1">
      <c r="A106" s="279"/>
      <c r="B106" s="1188" t="s">
        <v>797</v>
      </c>
      <c r="C106" s="1213">
        <v>23560.882937277001</v>
      </c>
      <c r="D106" s="1213">
        <v>21622.043659800998</v>
      </c>
      <c r="E106" s="1213">
        <v>21743.649435628002</v>
      </c>
      <c r="F106" s="1213">
        <v>20331.526828995</v>
      </c>
      <c r="G106" s="1213">
        <v>19221.020806192999</v>
      </c>
      <c r="H106" s="1213">
        <v>17862.080646263999</v>
      </c>
      <c r="I106" s="1213">
        <v>19695.062529555002</v>
      </c>
      <c r="J106" s="1213">
        <v>19401.829292531002</v>
      </c>
      <c r="K106" s="1213">
        <v>17177.738682542</v>
      </c>
      <c r="L106" s="1213">
        <v>17739.706219496999</v>
      </c>
      <c r="M106" s="1213">
        <v>19060.045916859999</v>
      </c>
      <c r="N106" s="1213">
        <v>17688.402877492001</v>
      </c>
      <c r="O106" s="1213">
        <v>19600.692094026999</v>
      </c>
      <c r="P106" s="1213">
        <v>19427.960180692</v>
      </c>
      <c r="Q106" s="861"/>
    </row>
    <row r="107" spans="1:17" ht="15" customHeight="1">
      <c r="A107" s="279" t="s">
        <v>20</v>
      </c>
      <c r="B107" s="1188" t="s">
        <v>595</v>
      </c>
      <c r="C107" s="1213">
        <v>622925.56770050596</v>
      </c>
      <c r="D107" s="1213">
        <v>636470.19461826805</v>
      </c>
      <c r="E107" s="1213">
        <v>651461.49040236406</v>
      </c>
      <c r="F107" s="1213">
        <v>646870.44576576503</v>
      </c>
      <c r="G107" s="1213">
        <v>653239.41710656101</v>
      </c>
      <c r="H107" s="1213">
        <v>665652.38155966601</v>
      </c>
      <c r="I107" s="1213">
        <v>661941.16279782006</v>
      </c>
      <c r="J107" s="1213">
        <v>665965.93740357598</v>
      </c>
      <c r="K107" s="1213">
        <v>671871.03921119601</v>
      </c>
      <c r="L107" s="1213">
        <v>674431.30825918401</v>
      </c>
      <c r="M107" s="1213">
        <v>678965.15700596303</v>
      </c>
      <c r="N107" s="1213">
        <v>684060.87286924897</v>
      </c>
      <c r="O107" s="1213">
        <v>689257.57929466898</v>
      </c>
      <c r="P107" s="1213">
        <v>695519.58615414798</v>
      </c>
      <c r="Q107" s="861"/>
    </row>
    <row r="108" spans="1:17" ht="15" customHeight="1">
      <c r="A108" s="279"/>
      <c r="B108" s="1188" t="s">
        <v>797</v>
      </c>
      <c r="C108" s="1213">
        <v>9802.4800155039993</v>
      </c>
      <c r="D108" s="1213">
        <v>10443.311324027</v>
      </c>
      <c r="E108" s="1213">
        <v>10100.3922389</v>
      </c>
      <c r="F108" s="1213">
        <v>10112.265014393</v>
      </c>
      <c r="G108" s="1213">
        <v>9667.6464034820001</v>
      </c>
      <c r="H108" s="1213">
        <v>9147.8098219910007</v>
      </c>
      <c r="I108" s="1213">
        <v>9858.4156181470007</v>
      </c>
      <c r="J108" s="1213">
        <v>10127.419000231001</v>
      </c>
      <c r="K108" s="1213">
        <v>10240.965022357001</v>
      </c>
      <c r="L108" s="1213">
        <v>10711.964126250999</v>
      </c>
      <c r="M108" s="1213">
        <v>11336.858841095</v>
      </c>
      <c r="N108" s="1213">
        <v>11013.986635216001</v>
      </c>
      <c r="O108" s="1213">
        <v>11686.027295375001</v>
      </c>
      <c r="P108" s="1213">
        <v>11718.756699293999</v>
      </c>
      <c r="Q108" s="861"/>
    </row>
    <row r="109" spans="1:17" s="610" customFormat="1" ht="15" customHeight="1">
      <c r="A109" s="1501" t="s">
        <v>798</v>
      </c>
      <c r="B109" s="1502"/>
      <c r="C109" s="606">
        <v>2946844.2899610838</v>
      </c>
      <c r="D109" s="606">
        <v>3120326.7407875378</v>
      </c>
      <c r="E109" s="606">
        <v>3167533.233639372</v>
      </c>
      <c r="F109" s="606">
        <v>3195525.1947318078</v>
      </c>
      <c r="G109" s="606">
        <v>3207477.9663401511</v>
      </c>
      <c r="H109" s="606">
        <v>3263554.4788707457</v>
      </c>
      <c r="I109" s="606">
        <v>3204274.207328476</v>
      </c>
      <c r="J109" s="606">
        <v>3235383.7321625212</v>
      </c>
      <c r="K109" s="606">
        <v>3285098.6180609157</v>
      </c>
      <c r="L109" s="606">
        <v>3289276.117958324</v>
      </c>
      <c r="M109" s="606">
        <v>3362551.7192389928</v>
      </c>
      <c r="N109" s="606">
        <v>3402816.1927910591</v>
      </c>
      <c r="O109" s="606">
        <v>3436204.5484647588</v>
      </c>
      <c r="P109" s="606">
        <v>3471163.0990669178</v>
      </c>
      <c r="Q109" s="616"/>
    </row>
    <row r="110" spans="1:17" s="610" customFormat="1" ht="15" customHeight="1">
      <c r="A110" s="617"/>
      <c r="B110" s="1214" t="s">
        <v>797</v>
      </c>
      <c r="C110" s="606">
        <v>87133.103867174999</v>
      </c>
      <c r="D110" s="606">
        <v>88778.106772376006</v>
      </c>
      <c r="E110" s="606">
        <v>87030.293810617994</v>
      </c>
      <c r="F110" s="606">
        <v>84249.896961780993</v>
      </c>
      <c r="G110" s="606">
        <v>81367.58822738599</v>
      </c>
      <c r="H110" s="606">
        <v>75361.304495074</v>
      </c>
      <c r="I110" s="606">
        <v>80459.197278508</v>
      </c>
      <c r="J110" s="606">
        <v>80983.460921892998</v>
      </c>
      <c r="K110" s="606">
        <v>77411.924727401012</v>
      </c>
      <c r="L110" s="606">
        <v>79003.627824408002</v>
      </c>
      <c r="M110" s="606">
        <v>81196.440573864005</v>
      </c>
      <c r="N110" s="606">
        <v>76814.823720554006</v>
      </c>
      <c r="O110" s="606">
        <v>80280.237813997999</v>
      </c>
      <c r="P110" s="606">
        <v>80702.258824003002</v>
      </c>
      <c r="Q110" s="616"/>
    </row>
    <row r="111" spans="1:17" ht="15" customHeight="1">
      <c r="A111" s="280"/>
      <c r="B111" s="20"/>
      <c r="C111" s="601"/>
      <c r="D111" s="601"/>
      <c r="E111" s="601"/>
      <c r="F111" s="601"/>
      <c r="G111" s="601"/>
      <c r="H111" s="601"/>
      <c r="I111" s="601"/>
      <c r="J111" s="601"/>
      <c r="K111" s="601"/>
      <c r="L111" s="601"/>
      <c r="M111" s="601"/>
      <c r="N111" s="601"/>
      <c r="O111" s="601"/>
      <c r="P111" s="601"/>
      <c r="Q111" s="618"/>
    </row>
    <row r="112" spans="1:17" ht="15" customHeight="1">
      <c r="A112" s="1503" t="s">
        <v>647</v>
      </c>
      <c r="B112" s="1504"/>
      <c r="C112" s="602"/>
      <c r="D112" s="602"/>
      <c r="E112" s="602"/>
      <c r="F112" s="602"/>
      <c r="G112" s="602"/>
      <c r="H112" s="602"/>
      <c r="I112" s="602"/>
      <c r="J112" s="602"/>
      <c r="K112" s="602"/>
      <c r="L112" s="602"/>
      <c r="M112" s="602"/>
      <c r="N112" s="602"/>
      <c r="O112" s="602"/>
      <c r="P112" s="602"/>
      <c r="Q112" s="619"/>
    </row>
    <row r="113" spans="1:17" ht="15" customHeight="1">
      <c r="A113" s="1503" t="s">
        <v>646</v>
      </c>
      <c r="B113" s="1504"/>
      <c r="C113" s="1215"/>
      <c r="D113" s="1215"/>
      <c r="E113" s="1215"/>
      <c r="F113" s="1215"/>
      <c r="G113" s="1215"/>
      <c r="H113" s="1215"/>
      <c r="I113" s="1215"/>
      <c r="J113" s="1215"/>
      <c r="K113" s="1215"/>
      <c r="L113" s="1215"/>
      <c r="M113" s="1215"/>
      <c r="N113" s="1215"/>
      <c r="O113" s="1215"/>
      <c r="P113" s="1215"/>
      <c r="Q113" s="862"/>
    </row>
    <row r="114" spans="1:17" ht="15" customHeight="1">
      <c r="A114" s="279" t="s">
        <v>18</v>
      </c>
      <c r="B114" s="20" t="s">
        <v>648</v>
      </c>
      <c r="C114" s="1218">
        <v>104556.458763494</v>
      </c>
      <c r="D114" s="1218">
        <v>96657.709203631006</v>
      </c>
      <c r="E114" s="1218">
        <v>94691.951962941006</v>
      </c>
      <c r="F114" s="1218">
        <v>93613.926731047002</v>
      </c>
      <c r="G114" s="1218">
        <v>94430.465723126996</v>
      </c>
      <c r="H114" s="1218">
        <v>96647.388537934996</v>
      </c>
      <c r="I114" s="1218">
        <v>94198.992411619998</v>
      </c>
      <c r="J114" s="1218">
        <v>91508.393984173003</v>
      </c>
      <c r="K114" s="1218">
        <v>88685.814491059995</v>
      </c>
      <c r="L114" s="1218">
        <v>87338.064637055999</v>
      </c>
      <c r="M114" s="1218">
        <v>86821.246764123993</v>
      </c>
      <c r="N114" s="1218">
        <v>85316.009068208994</v>
      </c>
      <c r="O114" s="1218">
        <v>83041.005840390993</v>
      </c>
      <c r="P114" s="1218">
        <v>83515.741069776996</v>
      </c>
      <c r="Q114" s="863"/>
    </row>
    <row r="115" spans="1:17" ht="15" customHeight="1">
      <c r="A115" s="279"/>
      <c r="B115" s="1188" t="s">
        <v>797</v>
      </c>
      <c r="C115" s="1218">
        <v>1804.5630248709999</v>
      </c>
      <c r="D115" s="1218">
        <v>2483.06080002</v>
      </c>
      <c r="E115" s="1218">
        <v>2474.2300425600001</v>
      </c>
      <c r="F115" s="1218">
        <v>2529.5761086839998</v>
      </c>
      <c r="G115" s="1218">
        <v>2575.8958936620002</v>
      </c>
      <c r="H115" s="1218">
        <v>2294.262583578</v>
      </c>
      <c r="I115" s="1218">
        <v>2599.5219404630002</v>
      </c>
      <c r="J115" s="1218">
        <v>2789.5005473370002</v>
      </c>
      <c r="K115" s="1218">
        <v>2619.7383230539999</v>
      </c>
      <c r="L115" s="1218">
        <v>2930.9004945309998</v>
      </c>
      <c r="M115" s="1218">
        <v>2975.0903985240002</v>
      </c>
      <c r="N115" s="1218">
        <v>2596.914463612</v>
      </c>
      <c r="O115" s="1218">
        <v>2858.4369952870002</v>
      </c>
      <c r="P115" s="1218">
        <v>2949.994969848</v>
      </c>
      <c r="Q115" s="863"/>
    </row>
    <row r="116" spans="1:17" ht="15" customHeight="1">
      <c r="A116" s="279" t="s">
        <v>19</v>
      </c>
      <c r="B116" s="20" t="s">
        <v>649</v>
      </c>
      <c r="C116" s="1218">
        <v>19379.729625036001</v>
      </c>
      <c r="D116" s="1218">
        <v>20903.103162539999</v>
      </c>
      <c r="E116" s="1218">
        <v>21737.660959621</v>
      </c>
      <c r="F116" s="1218">
        <v>21199.793213476001</v>
      </c>
      <c r="G116" s="1218">
        <v>19682.452954961002</v>
      </c>
      <c r="H116" s="1218">
        <v>26367.365704739001</v>
      </c>
      <c r="I116" s="1218">
        <v>25974.930380583999</v>
      </c>
      <c r="J116" s="1218">
        <v>25431.143082129998</v>
      </c>
      <c r="K116" s="1218">
        <v>25752.170122701998</v>
      </c>
      <c r="L116" s="1218">
        <v>25260.493001418999</v>
      </c>
      <c r="M116" s="1218">
        <v>25030.01769294</v>
      </c>
      <c r="N116" s="1218">
        <v>26020.505080438001</v>
      </c>
      <c r="O116" s="1218">
        <v>26949.949953300002</v>
      </c>
      <c r="P116" s="1218">
        <v>27708.506735486</v>
      </c>
      <c r="Q116" s="863"/>
    </row>
    <row r="117" spans="1:17" ht="15" customHeight="1">
      <c r="A117" s="279"/>
      <c r="B117" s="1188" t="s">
        <v>797</v>
      </c>
      <c r="C117" s="1218">
        <v>620.30095861899997</v>
      </c>
      <c r="D117" s="1218">
        <v>831.05396572899997</v>
      </c>
      <c r="E117" s="1218">
        <v>823.13843964499995</v>
      </c>
      <c r="F117" s="1218">
        <v>803.35468721500001</v>
      </c>
      <c r="G117" s="1218">
        <v>839.14024946200004</v>
      </c>
      <c r="H117" s="1218">
        <v>795.15902330400002</v>
      </c>
      <c r="I117" s="1218">
        <v>853.27107201900003</v>
      </c>
      <c r="J117" s="1218">
        <v>403.07703644999998</v>
      </c>
      <c r="K117" s="1218">
        <v>386.00541072300001</v>
      </c>
      <c r="L117" s="1218">
        <v>387.84207435100001</v>
      </c>
      <c r="M117" s="1218">
        <v>393.858605152</v>
      </c>
      <c r="N117" s="1218">
        <v>373.68556372299997</v>
      </c>
      <c r="O117" s="1218">
        <v>395.45422273000003</v>
      </c>
      <c r="P117" s="1218">
        <v>425.55258951299999</v>
      </c>
      <c r="Q117" s="863"/>
    </row>
    <row r="118" spans="1:17" ht="15" customHeight="1">
      <c r="A118" s="279" t="s">
        <v>20</v>
      </c>
      <c r="B118" s="20" t="s">
        <v>650</v>
      </c>
      <c r="C118" s="604">
        <v>2822908.1015725499</v>
      </c>
      <c r="D118" s="604">
        <v>3002765.9284213702</v>
      </c>
      <c r="E118" s="604">
        <v>3051103.6207168102</v>
      </c>
      <c r="F118" s="604">
        <v>3080711.4747872902</v>
      </c>
      <c r="G118" s="604">
        <v>3093365.0476620598</v>
      </c>
      <c r="H118" s="604">
        <v>3140539.7246280699</v>
      </c>
      <c r="I118" s="604">
        <v>3084100.2845362718</v>
      </c>
      <c r="J118" s="604">
        <v>3118444.195096218</v>
      </c>
      <c r="K118" s="604">
        <v>3170660.6334471498</v>
      </c>
      <c r="L118" s="604">
        <v>3176677.5603198502</v>
      </c>
      <c r="M118" s="604">
        <v>3250700.4547819202</v>
      </c>
      <c r="N118" s="604">
        <v>3291479.6786424201</v>
      </c>
      <c r="O118" s="604">
        <v>3326213.5926710698</v>
      </c>
      <c r="P118" s="604">
        <v>3359938.8512616502</v>
      </c>
      <c r="Q118" s="864"/>
    </row>
    <row r="119" spans="1:17" ht="15" customHeight="1">
      <c r="A119" s="280"/>
      <c r="B119" s="1188" t="s">
        <v>797</v>
      </c>
      <c r="C119" s="604">
        <v>84708.239883685004</v>
      </c>
      <c r="D119" s="604">
        <v>85463.992006626999</v>
      </c>
      <c r="E119" s="604">
        <v>83732.925328412995</v>
      </c>
      <c r="F119" s="604">
        <v>80916.966165881997</v>
      </c>
      <c r="G119" s="604">
        <v>77952.552084262003</v>
      </c>
      <c r="H119" s="604">
        <v>72271.882888192005</v>
      </c>
      <c r="I119" s="604">
        <v>77006.404266026002</v>
      </c>
      <c r="J119" s="604">
        <v>77790.883338105996</v>
      </c>
      <c r="K119" s="604">
        <v>74406.180993624002</v>
      </c>
      <c r="L119" s="604">
        <v>75684.885255525995</v>
      </c>
      <c r="M119" s="604">
        <v>77827.491570187995</v>
      </c>
      <c r="N119" s="604">
        <v>73844.223693218999</v>
      </c>
      <c r="O119" s="604">
        <v>77026.346595980998</v>
      </c>
      <c r="P119" s="604">
        <v>77326.711264641999</v>
      </c>
      <c r="Q119" s="864"/>
    </row>
    <row r="120" spans="1:17" s="610" customFormat="1" ht="15" customHeight="1">
      <c r="A120" s="1501" t="s">
        <v>798</v>
      </c>
      <c r="B120" s="1502"/>
      <c r="C120" s="609">
        <v>2946844.2899610801</v>
      </c>
      <c r="D120" s="609">
        <v>3120326.740787541</v>
      </c>
      <c r="E120" s="609">
        <v>3167533.233639372</v>
      </c>
      <c r="F120" s="609">
        <v>3195525.1947318134</v>
      </c>
      <c r="G120" s="609">
        <v>3207477.9663401479</v>
      </c>
      <c r="H120" s="609">
        <v>3263554.4788707439</v>
      </c>
      <c r="I120" s="609">
        <v>3204274.207328476</v>
      </c>
      <c r="J120" s="609">
        <v>3235383.7321625212</v>
      </c>
      <c r="K120" s="609">
        <v>3285098.6180609115</v>
      </c>
      <c r="L120" s="609">
        <v>3289276.1179583254</v>
      </c>
      <c r="M120" s="609">
        <v>3362551.7192389844</v>
      </c>
      <c r="N120" s="609">
        <v>3402816.1927910671</v>
      </c>
      <c r="O120" s="609">
        <v>3436204.5484647606</v>
      </c>
      <c r="P120" s="609">
        <v>3471163.0990669131</v>
      </c>
      <c r="Q120" s="865"/>
    </row>
    <row r="121" spans="1:17" s="610" customFormat="1" ht="15" customHeight="1" thickBot="1">
      <c r="A121" s="620"/>
      <c r="B121" s="621" t="s">
        <v>797</v>
      </c>
      <c r="C121" s="623">
        <v>87133.103867174999</v>
      </c>
      <c r="D121" s="623">
        <v>88778.106772375992</v>
      </c>
      <c r="E121" s="623">
        <v>87030.293810617994</v>
      </c>
      <c r="F121" s="623">
        <v>84249.896961780993</v>
      </c>
      <c r="G121" s="623">
        <v>81367.588227386004</v>
      </c>
      <c r="H121" s="623">
        <v>75361.304495074</v>
      </c>
      <c r="I121" s="623">
        <v>80459.197278508</v>
      </c>
      <c r="J121" s="623">
        <v>80983.460921892998</v>
      </c>
      <c r="K121" s="623">
        <v>77411.924727400998</v>
      </c>
      <c r="L121" s="623">
        <v>79003.627824407988</v>
      </c>
      <c r="M121" s="623">
        <v>81196.440573863991</v>
      </c>
      <c r="N121" s="623">
        <v>76814.823720554006</v>
      </c>
      <c r="O121" s="623">
        <v>80280.237813997999</v>
      </c>
      <c r="P121" s="623">
        <v>80702.258824003002</v>
      </c>
      <c r="Q121" s="624"/>
    </row>
  </sheetData>
  <mergeCells count="55">
    <mergeCell ref="A2:Q2"/>
    <mergeCell ref="A3:B4"/>
    <mergeCell ref="A5:B5"/>
    <mergeCell ref="A6:B6"/>
    <mergeCell ref="C3:C4"/>
    <mergeCell ref="D3:H3"/>
    <mergeCell ref="I3:P3"/>
    <mergeCell ref="A74:Q74"/>
    <mergeCell ref="C51:C52"/>
    <mergeCell ref="A30:B30"/>
    <mergeCell ref="A51:B52"/>
    <mergeCell ref="A37:B37"/>
    <mergeCell ref="A40:B40"/>
    <mergeCell ref="A72:B72"/>
    <mergeCell ref="I51:P51"/>
    <mergeCell ref="D51:H51"/>
    <mergeCell ref="A17:B17"/>
    <mergeCell ref="A13:B13"/>
    <mergeCell ref="A16:B16"/>
    <mergeCell ref="A65:B65"/>
    <mergeCell ref="A53:B53"/>
    <mergeCell ref="A54:B54"/>
    <mergeCell ref="A61:B61"/>
    <mergeCell ref="A64:B64"/>
    <mergeCell ref="A24:B24"/>
    <mergeCell ref="A26:Q26"/>
    <mergeCell ref="A41:B41"/>
    <mergeCell ref="A48:B48"/>
    <mergeCell ref="A29:B29"/>
    <mergeCell ref="D27:H27"/>
    <mergeCell ref="I27:P27"/>
    <mergeCell ref="A27:B28"/>
    <mergeCell ref="C27:C28"/>
    <mergeCell ref="A50:Q50"/>
    <mergeCell ref="A120:B120"/>
    <mergeCell ref="A101:B101"/>
    <mergeCell ref="A102:B102"/>
    <mergeCell ref="A109:B109"/>
    <mergeCell ref="A112:B112"/>
    <mergeCell ref="A113:B113"/>
    <mergeCell ref="A77:B77"/>
    <mergeCell ref="A75:B76"/>
    <mergeCell ref="A78:B78"/>
    <mergeCell ref="A99:B100"/>
    <mergeCell ref="A89:B89"/>
    <mergeCell ref="A96:B96"/>
    <mergeCell ref="A98:Q98"/>
    <mergeCell ref="I99:P99"/>
    <mergeCell ref="I75:P75"/>
    <mergeCell ref="C99:C100"/>
    <mergeCell ref="A85:B85"/>
    <mergeCell ref="A88:B88"/>
    <mergeCell ref="C75:C76"/>
    <mergeCell ref="D99:H99"/>
    <mergeCell ref="D75:H75"/>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80" zoomScaleNormal="90" zoomScaleSheetLayoutView="80" workbookViewId="0">
      <selection activeCell="P6" sqref="P6:P15"/>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511" t="s">
        <v>831</v>
      </c>
      <c r="B3" s="1512"/>
      <c r="C3" s="1512"/>
      <c r="D3" s="1512"/>
      <c r="E3" s="1512"/>
      <c r="F3" s="1512"/>
      <c r="G3" s="1512"/>
      <c r="H3" s="1512"/>
      <c r="I3" s="1512"/>
      <c r="J3" s="1512"/>
      <c r="K3" s="1512"/>
      <c r="L3" s="1512"/>
      <c r="M3" s="1512"/>
      <c r="N3" s="1512"/>
      <c r="O3" s="1512"/>
      <c r="P3" s="1512"/>
      <c r="Q3" s="1513"/>
    </row>
    <row r="4" spans="1:17" ht="24" customHeight="1">
      <c r="A4" s="1348" t="s">
        <v>651</v>
      </c>
      <c r="B4" s="1465"/>
      <c r="C4" s="1311">
        <v>2021</v>
      </c>
      <c r="D4" s="1311">
        <v>2022</v>
      </c>
      <c r="E4" s="1311"/>
      <c r="F4" s="1311"/>
      <c r="G4" s="1311"/>
      <c r="H4" s="1311"/>
      <c r="I4" s="1311">
        <v>2023</v>
      </c>
      <c r="J4" s="1311"/>
      <c r="K4" s="1311"/>
      <c r="L4" s="1311"/>
      <c r="M4" s="1311"/>
      <c r="N4" s="1311"/>
      <c r="O4" s="1311"/>
      <c r="P4" s="1311"/>
      <c r="Q4" s="896"/>
    </row>
    <row r="5" spans="1:17" ht="24" customHeight="1">
      <c r="A5" s="1348"/>
      <c r="B5" s="1465"/>
      <c r="C5" s="1311"/>
      <c r="D5" s="832" t="s">
        <v>267</v>
      </c>
      <c r="E5" s="832" t="s">
        <v>7</v>
      </c>
      <c r="F5" s="832" t="s">
        <v>13</v>
      </c>
      <c r="G5" s="832" t="s">
        <v>14</v>
      </c>
      <c r="H5" s="832" t="s">
        <v>15</v>
      </c>
      <c r="I5" s="832" t="s">
        <v>0</v>
      </c>
      <c r="J5" s="832" t="s">
        <v>1</v>
      </c>
      <c r="K5" s="832" t="s">
        <v>2</v>
      </c>
      <c r="L5" s="832" t="s">
        <v>3</v>
      </c>
      <c r="M5" s="832" t="s">
        <v>4</v>
      </c>
      <c r="N5" s="832" t="s">
        <v>5</v>
      </c>
      <c r="O5" s="832" t="s">
        <v>6</v>
      </c>
      <c r="P5" s="832" t="s">
        <v>267</v>
      </c>
      <c r="Q5" s="841"/>
    </row>
    <row r="6" spans="1:17" ht="15" customHeight="1">
      <c r="A6" s="793" t="s">
        <v>18</v>
      </c>
      <c r="B6" s="173" t="s">
        <v>751</v>
      </c>
      <c r="C6" s="611">
        <v>1174.59201603</v>
      </c>
      <c r="D6" s="611">
        <v>1066.946031294</v>
      </c>
      <c r="E6" s="611">
        <v>1058.4663962489999</v>
      </c>
      <c r="F6" s="611">
        <v>1054.285904477</v>
      </c>
      <c r="G6" s="611">
        <v>1046.583799111</v>
      </c>
      <c r="H6" s="611">
        <v>1010.429802808</v>
      </c>
      <c r="I6" s="611">
        <v>995.56614775900005</v>
      </c>
      <c r="J6" s="611">
        <v>985.99977260499998</v>
      </c>
      <c r="K6" s="611">
        <v>976.39371126900005</v>
      </c>
      <c r="L6" s="611">
        <v>975.63314617599997</v>
      </c>
      <c r="M6" s="611">
        <v>454.37543733199999</v>
      </c>
      <c r="N6" s="611">
        <v>466.43945756800002</v>
      </c>
      <c r="O6" s="611">
        <v>467.71887984300002</v>
      </c>
      <c r="P6" s="611">
        <v>459.45784398699999</v>
      </c>
      <c r="Q6" s="868"/>
    </row>
    <row r="7" spans="1:17" ht="15" customHeight="1">
      <c r="A7" s="190"/>
      <c r="B7" s="1219" t="s">
        <v>797</v>
      </c>
      <c r="C7" s="611">
        <v>49.532872775999998</v>
      </c>
      <c r="D7" s="611">
        <v>193.18092705199999</v>
      </c>
      <c r="E7" s="611">
        <v>197.089942132</v>
      </c>
      <c r="F7" s="611">
        <v>204.16332617399999</v>
      </c>
      <c r="G7" s="611">
        <v>207.30409633100001</v>
      </c>
      <c r="H7" s="611">
        <v>167.89746986599999</v>
      </c>
      <c r="I7" s="611">
        <v>165.78459684200001</v>
      </c>
      <c r="J7" s="611">
        <v>163.60324705100001</v>
      </c>
      <c r="K7" s="611">
        <v>165.06860815499999</v>
      </c>
      <c r="L7" s="611">
        <v>166.20281688099999</v>
      </c>
      <c r="M7" s="611">
        <v>16.21257769</v>
      </c>
      <c r="N7" s="611">
        <v>16.323932795000001</v>
      </c>
      <c r="O7" s="611">
        <v>16.426020644000001</v>
      </c>
      <c r="P7" s="611">
        <v>16.684766795000002</v>
      </c>
      <c r="Q7" s="868"/>
    </row>
    <row r="8" spans="1:17" ht="15" customHeight="1">
      <c r="A8" s="190" t="s">
        <v>19</v>
      </c>
      <c r="B8" s="173" t="s">
        <v>752</v>
      </c>
      <c r="C8" s="611">
        <v>9217.7321150999996</v>
      </c>
      <c r="D8" s="611">
        <v>9807.97157874</v>
      </c>
      <c r="E8" s="611">
        <v>9919.8440516520004</v>
      </c>
      <c r="F8" s="611">
        <v>9939.3476242550005</v>
      </c>
      <c r="G8" s="611">
        <v>10170.177199865</v>
      </c>
      <c r="H8" s="611">
        <v>10285.959070076</v>
      </c>
      <c r="I8" s="611">
        <v>10335.376896688</v>
      </c>
      <c r="J8" s="611">
        <v>10537.276704024</v>
      </c>
      <c r="K8" s="611">
        <v>10485.948601746</v>
      </c>
      <c r="L8" s="611">
        <v>10623.067148286</v>
      </c>
      <c r="M8" s="611">
        <v>11039.324404851001</v>
      </c>
      <c r="N8" s="611">
        <v>11204.718350200999</v>
      </c>
      <c r="O8" s="611">
        <v>11231.633060706001</v>
      </c>
      <c r="P8" s="611">
        <v>11330.309596577999</v>
      </c>
      <c r="Q8" s="868"/>
    </row>
    <row r="9" spans="1:17" ht="15" customHeight="1">
      <c r="A9" s="190"/>
      <c r="B9" s="1219" t="s">
        <v>797</v>
      </c>
      <c r="C9" s="611">
        <v>410.44432520300001</v>
      </c>
      <c r="D9" s="611">
        <v>189.30160459999999</v>
      </c>
      <c r="E9" s="611">
        <v>182.59195943399999</v>
      </c>
      <c r="F9" s="611">
        <v>186.69569318999999</v>
      </c>
      <c r="G9" s="611">
        <v>184.48118276700001</v>
      </c>
      <c r="H9" s="611">
        <v>186.28904494899999</v>
      </c>
      <c r="I9" s="611">
        <v>191.60629759299999</v>
      </c>
      <c r="J9" s="611">
        <v>189.91179945900001</v>
      </c>
      <c r="K9" s="611">
        <v>186.36208704699999</v>
      </c>
      <c r="L9" s="611">
        <v>188.30077860200001</v>
      </c>
      <c r="M9" s="611">
        <v>344.67736154300002</v>
      </c>
      <c r="N9" s="611">
        <v>357.08547682199998</v>
      </c>
      <c r="O9" s="611">
        <v>342.54584952099998</v>
      </c>
      <c r="P9" s="611">
        <v>350.25695214199999</v>
      </c>
      <c r="Q9" s="868"/>
    </row>
    <row r="10" spans="1:17" ht="15" customHeight="1">
      <c r="A10" s="190" t="s">
        <v>20</v>
      </c>
      <c r="B10" s="173" t="s">
        <v>753</v>
      </c>
      <c r="C10" s="611">
        <v>26253.577357424005</v>
      </c>
      <c r="D10" s="611">
        <v>27079.374145694997</v>
      </c>
      <c r="E10" s="611">
        <v>27293.228231781999</v>
      </c>
      <c r="F10" s="611">
        <v>27440.933515303001</v>
      </c>
      <c r="G10" s="611">
        <v>27881.43036473</v>
      </c>
      <c r="H10" s="611">
        <v>28385.790857167998</v>
      </c>
      <c r="I10" s="611">
        <v>28544.806790145001</v>
      </c>
      <c r="J10" s="611">
        <v>28829.341889181</v>
      </c>
      <c r="K10" s="611">
        <v>28373.198620752999</v>
      </c>
      <c r="L10" s="611">
        <v>28895.929470563002</v>
      </c>
      <c r="M10" s="611">
        <v>28569.657517898002</v>
      </c>
      <c r="N10" s="611">
        <v>29235.598002367002</v>
      </c>
      <c r="O10" s="611">
        <v>29374.01068082</v>
      </c>
      <c r="P10" s="611">
        <v>29443.367906069001</v>
      </c>
      <c r="Q10" s="868"/>
    </row>
    <row r="11" spans="1:17" ht="15" customHeight="1">
      <c r="A11" s="190"/>
      <c r="B11" s="1219" t="s">
        <v>797</v>
      </c>
      <c r="C11" s="611">
        <v>651.44476891500017</v>
      </c>
      <c r="D11" s="611">
        <v>518.15244566000001</v>
      </c>
      <c r="E11" s="611">
        <v>501.25888497799997</v>
      </c>
      <c r="F11" s="611">
        <v>502.39454676000003</v>
      </c>
      <c r="G11" s="611">
        <v>499.80737648900003</v>
      </c>
      <c r="H11" s="611">
        <v>520.62041834000001</v>
      </c>
      <c r="I11" s="611">
        <v>526.400128086</v>
      </c>
      <c r="J11" s="611">
        <v>526.34589419400004</v>
      </c>
      <c r="K11" s="611">
        <v>513.857069583</v>
      </c>
      <c r="L11" s="611">
        <v>518.87934621599993</v>
      </c>
      <c r="M11" s="611">
        <v>527.45310329099993</v>
      </c>
      <c r="N11" s="611">
        <v>545.46488930399994</v>
      </c>
      <c r="O11" s="611">
        <v>560.74575555500007</v>
      </c>
      <c r="P11" s="611">
        <v>561.75825999000006</v>
      </c>
      <c r="Q11" s="868"/>
    </row>
    <row r="12" spans="1:17" ht="15" customHeight="1">
      <c r="A12" s="190" t="s">
        <v>22</v>
      </c>
      <c r="B12" s="173" t="s">
        <v>754</v>
      </c>
      <c r="C12" s="611">
        <v>38709.307268694</v>
      </c>
      <c r="D12" s="611">
        <v>42558.011548522998</v>
      </c>
      <c r="E12" s="611">
        <v>43176.301849267002</v>
      </c>
      <c r="F12" s="611">
        <v>44033.641888628998</v>
      </c>
      <c r="G12" s="611">
        <v>44858.859446841001</v>
      </c>
      <c r="H12" s="611">
        <v>45844.492237514998</v>
      </c>
      <c r="I12" s="611">
        <v>45013.467418553002</v>
      </c>
      <c r="J12" s="611">
        <v>45439.733036589001</v>
      </c>
      <c r="K12" s="611">
        <v>45658.632368191</v>
      </c>
      <c r="L12" s="611">
        <v>46239.199624048997</v>
      </c>
      <c r="M12" s="611">
        <v>46320.592720275999</v>
      </c>
      <c r="N12" s="611">
        <v>47535.249271649998</v>
      </c>
      <c r="O12" s="611">
        <v>48002.409279216001</v>
      </c>
      <c r="P12" s="611">
        <v>48508.821073072999</v>
      </c>
      <c r="Q12" s="868"/>
    </row>
    <row r="13" spans="1:17" ht="15" customHeight="1">
      <c r="A13" s="190"/>
      <c r="B13" s="1219" t="s">
        <v>797</v>
      </c>
      <c r="C13" s="611">
        <v>721.39761101900001</v>
      </c>
      <c r="D13" s="611">
        <v>490.23931489900002</v>
      </c>
      <c r="E13" s="611">
        <v>480.54254351399999</v>
      </c>
      <c r="F13" s="611">
        <v>497.44084610499999</v>
      </c>
      <c r="G13" s="611">
        <v>496.27734019899998</v>
      </c>
      <c r="H13" s="611">
        <v>509.37012781499999</v>
      </c>
      <c r="I13" s="611">
        <v>514.60942324200005</v>
      </c>
      <c r="J13" s="611">
        <v>526.16084461200001</v>
      </c>
      <c r="K13" s="611">
        <v>527.26943272000005</v>
      </c>
      <c r="L13" s="611">
        <v>536.94916765000005</v>
      </c>
      <c r="M13" s="611">
        <v>530.15237455800002</v>
      </c>
      <c r="N13" s="611">
        <v>546.78621657500003</v>
      </c>
      <c r="O13" s="611">
        <v>564.71184734099995</v>
      </c>
      <c r="P13" s="611">
        <v>576.254298414</v>
      </c>
      <c r="Q13" s="868"/>
    </row>
    <row r="14" spans="1:17" ht="15" customHeight="1">
      <c r="A14" s="190">
        <v>8</v>
      </c>
      <c r="B14" s="173" t="s">
        <v>652</v>
      </c>
      <c r="C14" s="611">
        <v>75355.208757248009</v>
      </c>
      <c r="D14" s="611">
        <v>80512.303304251996</v>
      </c>
      <c r="E14" s="611">
        <v>81447.840528950008</v>
      </c>
      <c r="F14" s="611">
        <v>82468.208932663998</v>
      </c>
      <c r="G14" s="611">
        <v>83957.050810546993</v>
      </c>
      <c r="H14" s="611">
        <v>85526.671967567003</v>
      </c>
      <c r="I14" s="611">
        <v>84889.217253145005</v>
      </c>
      <c r="J14" s="611">
        <v>85792.351402398999</v>
      </c>
      <c r="K14" s="611">
        <v>85494.173301959003</v>
      </c>
      <c r="L14" s="611">
        <v>86733.829389074002</v>
      </c>
      <c r="M14" s="611">
        <v>86383.950080356997</v>
      </c>
      <c r="N14" s="611">
        <v>88442.005081786003</v>
      </c>
      <c r="O14" s="611">
        <v>89075.771900585009</v>
      </c>
      <c r="P14" s="611">
        <v>89741.956419706999</v>
      </c>
      <c r="Q14" s="869"/>
    </row>
    <row r="15" spans="1:17" ht="15" customHeight="1" thickBot="1">
      <c r="A15" s="613"/>
      <c r="B15" s="614" t="s">
        <v>797</v>
      </c>
      <c r="C15" s="898">
        <v>1832.8195779130001</v>
      </c>
      <c r="D15" s="898">
        <v>1390.874292211</v>
      </c>
      <c r="E15" s="898">
        <v>1361.4833300579999</v>
      </c>
      <c r="F15" s="898">
        <v>1390.6944122290001</v>
      </c>
      <c r="G15" s="898">
        <v>1387.8699957860001</v>
      </c>
      <c r="H15" s="898">
        <v>1384.17706097</v>
      </c>
      <c r="I15" s="898">
        <v>1398.4004457630001</v>
      </c>
      <c r="J15" s="898">
        <v>1406.0217853160002</v>
      </c>
      <c r="K15" s="898">
        <v>1392.5571975050002</v>
      </c>
      <c r="L15" s="898">
        <v>1410.3321093489999</v>
      </c>
      <c r="M15" s="898">
        <v>1418.4954170819999</v>
      </c>
      <c r="N15" s="898">
        <v>1465.660515496</v>
      </c>
      <c r="O15" s="898">
        <v>1484.429473061</v>
      </c>
      <c r="P15" s="898">
        <v>1504.9542773410001</v>
      </c>
      <c r="Q15" s="870"/>
    </row>
    <row r="16" spans="1:17" ht="18" hidden="1" customHeight="1" thickBot="1">
      <c r="A16" s="1509" t="s">
        <v>239</v>
      </c>
      <c r="B16" s="1510"/>
      <c r="C16" s="612"/>
      <c r="D16" s="612"/>
      <c r="E16" s="612"/>
      <c r="F16" s="612"/>
      <c r="G16" s="612"/>
      <c r="H16" s="612"/>
      <c r="I16" s="612"/>
      <c r="J16" s="612"/>
      <c r="K16" s="612"/>
      <c r="L16" s="612"/>
      <c r="M16" s="612"/>
      <c r="N16" s="612"/>
      <c r="O16" s="612"/>
      <c r="P16" s="612"/>
      <c r="Q16" s="612"/>
    </row>
    <row r="17" spans="3:17" ht="12.75" customHeight="1">
      <c r="C17" s="37"/>
      <c r="D17" s="37"/>
      <c r="E17" s="37"/>
      <c r="F17" s="37"/>
      <c r="G17" s="37"/>
      <c r="H17" s="37"/>
      <c r="I17" s="37"/>
      <c r="J17" s="37"/>
      <c r="K17" s="37"/>
      <c r="L17" s="37"/>
      <c r="M17" s="37"/>
      <c r="N17" s="37"/>
      <c r="O17" s="37"/>
      <c r="P17" s="37"/>
      <c r="Q17" s="37"/>
    </row>
    <row r="18" spans="3:17" ht="12.75" customHeight="1">
      <c r="C18" s="37"/>
      <c r="D18" s="37"/>
      <c r="E18" s="37"/>
      <c r="F18" s="37"/>
      <c r="G18" s="37"/>
      <c r="H18" s="37"/>
      <c r="I18" s="37"/>
      <c r="J18" s="37"/>
      <c r="K18" s="37"/>
      <c r="L18" s="37"/>
      <c r="M18" s="37"/>
      <c r="N18" s="37"/>
      <c r="O18" s="37"/>
      <c r="P18" s="37"/>
      <c r="Q18" s="37"/>
    </row>
    <row r="19" spans="3:17" ht="12.75" customHeight="1">
      <c r="C19" s="37"/>
      <c r="D19" s="37"/>
      <c r="E19" s="37"/>
      <c r="F19" s="37"/>
      <c r="G19" s="37"/>
      <c r="H19" s="37"/>
      <c r="I19" s="37"/>
      <c r="J19" s="37"/>
      <c r="K19" s="37"/>
      <c r="L19" s="37"/>
      <c r="M19" s="37"/>
      <c r="N19" s="37"/>
      <c r="O19" s="37"/>
      <c r="P19" s="37"/>
      <c r="Q19" s="37"/>
    </row>
  </sheetData>
  <mergeCells count="6">
    <mergeCell ref="A16:B16"/>
    <mergeCell ref="A3:Q3"/>
    <mergeCell ref="A4:B5"/>
    <mergeCell ref="C4:C5"/>
    <mergeCell ref="D4:H4"/>
    <mergeCell ref="I4:P4"/>
  </mergeCells>
  <printOptions horizontalCentered="1"/>
  <pageMargins left="0.31496062992126" right="0.39370078740157499" top="0.74803149606299202" bottom="0.27559055118110198" header="0.55118110236220497" footer="0.15748031496063"/>
  <pageSetup paperSize="9" scale="68" firstPageNumber="4"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281"/>
  <sheetViews>
    <sheetView showGridLines="0" view="pageBreakPreview" topLeftCell="A146" zoomScale="70" zoomScaleNormal="90" zoomScaleSheetLayoutView="70" workbookViewId="0">
      <selection activeCell="O270" sqref="O270"/>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7" ht="75" customHeight="1">
      <c r="A1" s="1393" t="s">
        <v>845</v>
      </c>
      <c r="B1" s="1394"/>
      <c r="C1" s="1394"/>
      <c r="D1" s="1394"/>
      <c r="E1" s="1394"/>
      <c r="F1" s="1394"/>
      <c r="G1" s="1394"/>
      <c r="H1" s="1394"/>
      <c r="I1" s="1394"/>
      <c r="J1" s="1394"/>
      <c r="K1" s="1394"/>
      <c r="L1" s="1394"/>
      <c r="M1" s="1394"/>
      <c r="N1" s="1394"/>
      <c r="O1" s="1394"/>
      <c r="P1" s="1394"/>
      <c r="Q1" s="1394"/>
      <c r="R1" s="1394"/>
      <c r="S1" s="1395"/>
      <c r="T1" s="137"/>
      <c r="U1" s="1"/>
      <c r="V1" s="1"/>
    </row>
    <row r="2" spans="1:27" ht="22.2" customHeight="1">
      <c r="A2" s="1348" t="s">
        <v>426</v>
      </c>
      <c r="B2" s="1465"/>
      <c r="C2" s="1518" t="s">
        <v>277</v>
      </c>
      <c r="D2" s="1357" t="s">
        <v>854</v>
      </c>
      <c r="E2" s="1311">
        <v>2021</v>
      </c>
      <c r="F2" s="1311">
        <v>2022</v>
      </c>
      <c r="G2" s="1311"/>
      <c r="H2" s="1311"/>
      <c r="I2" s="1311"/>
      <c r="J2" s="1311"/>
      <c r="K2" s="1359">
        <v>2023</v>
      </c>
      <c r="L2" s="1359"/>
      <c r="M2" s="1359"/>
      <c r="N2" s="1359"/>
      <c r="O2" s="1359"/>
      <c r="P2" s="1359"/>
      <c r="Q2" s="1359"/>
      <c r="R2" s="1359"/>
      <c r="S2" s="895"/>
      <c r="T2" s="137"/>
      <c r="U2" s="1"/>
      <c r="V2" s="1"/>
    </row>
    <row r="3" spans="1:27" ht="22.2" customHeight="1">
      <c r="A3" s="1348"/>
      <c r="B3" s="1465"/>
      <c r="C3" s="1519"/>
      <c r="D3" s="1358"/>
      <c r="E3" s="1317"/>
      <c r="F3" s="809" t="s">
        <v>267</v>
      </c>
      <c r="G3" s="809" t="s">
        <v>7</v>
      </c>
      <c r="H3" s="809" t="s">
        <v>13</v>
      </c>
      <c r="I3" s="809" t="s">
        <v>14</v>
      </c>
      <c r="J3" s="809" t="s">
        <v>15</v>
      </c>
      <c r="K3" s="809" t="s">
        <v>0</v>
      </c>
      <c r="L3" s="934" t="s">
        <v>1</v>
      </c>
      <c r="M3" s="934" t="s">
        <v>2</v>
      </c>
      <c r="N3" s="934" t="s">
        <v>3</v>
      </c>
      <c r="O3" s="934" t="s">
        <v>4</v>
      </c>
      <c r="P3" s="934" t="s">
        <v>5</v>
      </c>
      <c r="Q3" s="934" t="s">
        <v>6</v>
      </c>
      <c r="R3" s="934" t="s">
        <v>267</v>
      </c>
      <c r="S3" s="807"/>
      <c r="T3" s="137"/>
      <c r="U3" s="1"/>
      <c r="V3" s="1"/>
    </row>
    <row r="4" spans="1:27" ht="18.45" customHeight="1">
      <c r="A4" s="1522" t="s">
        <v>795</v>
      </c>
      <c r="B4" s="1314"/>
      <c r="C4" s="595"/>
      <c r="D4" s="595"/>
      <c r="E4" s="595"/>
      <c r="F4" s="595"/>
      <c r="G4" s="595"/>
      <c r="H4" s="595"/>
      <c r="I4" s="595"/>
      <c r="J4" s="595"/>
      <c r="K4" s="595"/>
      <c r="L4" s="595"/>
      <c r="M4" s="595"/>
      <c r="N4" s="595"/>
      <c r="O4" s="595"/>
      <c r="P4" s="595"/>
      <c r="Q4" s="595"/>
      <c r="R4" s="595"/>
      <c r="S4" s="596"/>
      <c r="T4" s="137"/>
      <c r="U4" s="1"/>
      <c r="V4" s="1"/>
    </row>
    <row r="5" spans="1:27" ht="15">
      <c r="A5" s="184" t="s">
        <v>18</v>
      </c>
      <c r="B5" s="1212" t="s">
        <v>621</v>
      </c>
      <c r="C5" s="209">
        <v>354878.08084633597</v>
      </c>
      <c r="D5" s="209">
        <v>385586.12700525002</v>
      </c>
      <c r="E5" s="209">
        <v>415515.46233572502</v>
      </c>
      <c r="F5" s="209">
        <v>442753.79346102301</v>
      </c>
      <c r="G5" s="209">
        <v>447332.80686439201</v>
      </c>
      <c r="H5" s="209">
        <v>446813.618642847</v>
      </c>
      <c r="I5" s="209">
        <v>454514.04705864901</v>
      </c>
      <c r="J5" s="209">
        <v>458324.75230679201</v>
      </c>
      <c r="K5" s="209">
        <v>454388.43667257403</v>
      </c>
      <c r="L5" s="209">
        <v>459030.256922164</v>
      </c>
      <c r="M5" s="209">
        <v>462302.257661101</v>
      </c>
      <c r="N5" s="209">
        <v>462743.17137118097</v>
      </c>
      <c r="O5" s="209">
        <v>472226.39327103202</v>
      </c>
      <c r="P5" s="209">
        <v>473708.18896712398</v>
      </c>
      <c r="Q5" s="209">
        <v>480080.63731845201</v>
      </c>
      <c r="R5" s="209">
        <v>482861.86587044498</v>
      </c>
      <c r="S5" s="325"/>
      <c r="T5" s="137"/>
      <c r="U5" s="137"/>
      <c r="V5" s="137"/>
      <c r="W5" s="137">
        <f t="shared" ref="W5:W6" si="0">R5+R7+R9+R11+R13+R15+R17+R19+R21+R23+R25+R27+R29+R31+R33+R35+R37+R39+R43+R45+R47+R49+R51+R53</f>
        <v>6739395.4786654431</v>
      </c>
      <c r="X5" s="137"/>
      <c r="Y5" s="137"/>
      <c r="Z5" s="137"/>
      <c r="AA5" s="137"/>
    </row>
    <row r="6" spans="1:27" ht="12.75" customHeight="1">
      <c r="A6" s="184"/>
      <c r="B6" s="1212" t="s">
        <v>793</v>
      </c>
      <c r="C6" s="209">
        <v>4672.1349491459996</v>
      </c>
      <c r="D6" s="209">
        <v>7480.2168705120002</v>
      </c>
      <c r="E6" s="209">
        <v>6518.1696664350002</v>
      </c>
      <c r="F6" s="209">
        <v>6847.0019073049998</v>
      </c>
      <c r="G6" s="209">
        <v>6741.6975171519998</v>
      </c>
      <c r="H6" s="209">
        <v>7009.1409767249997</v>
      </c>
      <c r="I6" s="209">
        <v>6707.9142290569998</v>
      </c>
      <c r="J6" s="209">
        <v>6342.2447441880004</v>
      </c>
      <c r="K6" s="209">
        <v>6704.387056042</v>
      </c>
      <c r="L6" s="209">
        <v>6859.9814685410001</v>
      </c>
      <c r="M6" s="209">
        <v>6715.1205153680003</v>
      </c>
      <c r="N6" s="209">
        <v>6983.9728681839997</v>
      </c>
      <c r="O6" s="209">
        <v>9118.1576798469996</v>
      </c>
      <c r="P6" s="209">
        <v>8988.1805191999993</v>
      </c>
      <c r="Q6" s="209">
        <v>9507.9432399540001</v>
      </c>
      <c r="R6" s="209">
        <v>9364.1757956780002</v>
      </c>
      <c r="S6" s="325"/>
      <c r="T6" s="137"/>
      <c r="U6" s="137"/>
      <c r="V6" s="137"/>
      <c r="W6" s="137">
        <f t="shared" si="0"/>
        <v>168212.70387436301</v>
      </c>
      <c r="X6" s="137"/>
      <c r="Y6" s="137"/>
      <c r="Z6" s="137"/>
      <c r="AA6" s="137"/>
    </row>
    <row r="7" spans="1:27" ht="12.75" customHeight="1">
      <c r="A7" s="184" t="s">
        <v>19</v>
      </c>
      <c r="B7" s="1212" t="s">
        <v>622</v>
      </c>
      <c r="C7" s="209">
        <v>12136.805884763</v>
      </c>
      <c r="D7" s="209">
        <v>16032.488838286001</v>
      </c>
      <c r="E7" s="209">
        <v>18688.065256338999</v>
      </c>
      <c r="F7" s="209">
        <v>19571.214535341998</v>
      </c>
      <c r="G7" s="209">
        <v>19537.246629427998</v>
      </c>
      <c r="H7" s="209">
        <v>19656.890071914</v>
      </c>
      <c r="I7" s="209">
        <v>19783.482183422999</v>
      </c>
      <c r="J7" s="209">
        <v>19726.311825487999</v>
      </c>
      <c r="K7" s="209">
        <v>19480.693308828999</v>
      </c>
      <c r="L7" s="209">
        <v>19639.197137259998</v>
      </c>
      <c r="M7" s="209">
        <v>19580.743404076999</v>
      </c>
      <c r="N7" s="209">
        <v>19708.495166137</v>
      </c>
      <c r="O7" s="209">
        <v>19974.046611334001</v>
      </c>
      <c r="P7" s="209">
        <v>20146.811274490999</v>
      </c>
      <c r="Q7" s="209">
        <v>20215.201437780001</v>
      </c>
      <c r="R7" s="209">
        <v>20551.716041803</v>
      </c>
      <c r="S7" s="325"/>
      <c r="T7" s="295"/>
      <c r="U7" s="1"/>
      <c r="V7" s="1"/>
    </row>
    <row r="8" spans="1:27" ht="12.75" customHeight="1">
      <c r="A8" s="184"/>
      <c r="B8" s="1212" t="s">
        <v>793</v>
      </c>
      <c r="C8" s="209">
        <v>220.79573190900001</v>
      </c>
      <c r="D8" s="209">
        <v>886.21636500499994</v>
      </c>
      <c r="E8" s="209">
        <v>1053.0890171589999</v>
      </c>
      <c r="F8" s="209">
        <v>1349.3939961460001</v>
      </c>
      <c r="G8" s="209">
        <v>1372.587752831</v>
      </c>
      <c r="H8" s="209">
        <v>1375.7996807330001</v>
      </c>
      <c r="I8" s="209">
        <v>1344.9388083429999</v>
      </c>
      <c r="J8" s="209">
        <v>1285.705596304</v>
      </c>
      <c r="K8" s="209">
        <v>1376.8107226059999</v>
      </c>
      <c r="L8" s="209">
        <v>1397.467480415</v>
      </c>
      <c r="M8" s="209">
        <v>1351.556631466</v>
      </c>
      <c r="N8" s="209">
        <v>1390.9179232209999</v>
      </c>
      <c r="O8" s="209">
        <v>1415.1088550100001</v>
      </c>
      <c r="P8" s="209">
        <v>1042.541940025</v>
      </c>
      <c r="Q8" s="209">
        <v>1096.56671013</v>
      </c>
      <c r="R8" s="209">
        <v>1139.0689726099999</v>
      </c>
      <c r="S8" s="325"/>
      <c r="T8" s="137"/>
      <c r="U8" s="1"/>
      <c r="V8" s="1"/>
    </row>
    <row r="9" spans="1:27" ht="12.75" customHeight="1">
      <c r="A9" s="184" t="s">
        <v>20</v>
      </c>
      <c r="B9" s="1212" t="s">
        <v>623</v>
      </c>
      <c r="C9" s="209">
        <v>137912.14052407499</v>
      </c>
      <c r="D9" s="209">
        <v>124617.60644618</v>
      </c>
      <c r="E9" s="209">
        <v>153802.936323634</v>
      </c>
      <c r="F9" s="209">
        <v>220989.75356600701</v>
      </c>
      <c r="G9" s="209">
        <v>220122.43093802501</v>
      </c>
      <c r="H9" s="209">
        <v>243306.46337973501</v>
      </c>
      <c r="I9" s="209">
        <v>236737.503721402</v>
      </c>
      <c r="J9" s="209">
        <v>237390.49386660699</v>
      </c>
      <c r="K9" s="209">
        <v>220964.39183534699</v>
      </c>
      <c r="L9" s="209">
        <v>230128.76074699199</v>
      </c>
      <c r="M9" s="209">
        <v>237222.87982412201</v>
      </c>
      <c r="N9" s="209">
        <v>232251.98443552601</v>
      </c>
      <c r="O9" s="209">
        <v>256405.669952486</v>
      </c>
      <c r="P9" s="209">
        <v>253174.37455666799</v>
      </c>
      <c r="Q9" s="209">
        <v>252599.38207049499</v>
      </c>
      <c r="R9" s="209">
        <v>261661.87660921999</v>
      </c>
      <c r="S9" s="325"/>
      <c r="T9" s="137"/>
      <c r="U9" s="1"/>
      <c r="V9" s="1"/>
    </row>
    <row r="10" spans="1:27" ht="12.75" customHeight="1">
      <c r="A10" s="187"/>
      <c r="B10" s="1212" t="s">
        <v>793</v>
      </c>
      <c r="C10" s="209">
        <v>6422.5964499749998</v>
      </c>
      <c r="D10" s="209">
        <v>9049.2753602529992</v>
      </c>
      <c r="E10" s="209">
        <v>6799.0427627870004</v>
      </c>
      <c r="F10" s="209">
        <v>6214.4156662280002</v>
      </c>
      <c r="G10" s="209">
        <v>6048.2500090949998</v>
      </c>
      <c r="H10" s="209">
        <v>5964.5433215180001</v>
      </c>
      <c r="I10" s="209">
        <v>5892.9050752760004</v>
      </c>
      <c r="J10" s="209">
        <v>5755.082358914</v>
      </c>
      <c r="K10" s="209">
        <v>5604.8389512550002</v>
      </c>
      <c r="L10" s="209">
        <v>5476.0143784689999</v>
      </c>
      <c r="M10" s="209">
        <v>5470.213668544</v>
      </c>
      <c r="N10" s="209">
        <v>5260.6413582759997</v>
      </c>
      <c r="O10" s="209">
        <v>5401.0487729280003</v>
      </c>
      <c r="P10" s="209">
        <v>6109.5415191379998</v>
      </c>
      <c r="Q10" s="209">
        <v>5766.9100369030002</v>
      </c>
      <c r="R10" s="209">
        <v>5945.5999596969996</v>
      </c>
      <c r="S10" s="325"/>
      <c r="T10" s="137"/>
      <c r="U10" s="1"/>
      <c r="V10" s="1"/>
    </row>
    <row r="11" spans="1:27" ht="12.75" customHeight="1">
      <c r="A11" s="184" t="s">
        <v>22</v>
      </c>
      <c r="B11" s="1212" t="s">
        <v>624</v>
      </c>
      <c r="C11" s="209">
        <v>899088.34683477099</v>
      </c>
      <c r="D11" s="209">
        <v>893641.68021798797</v>
      </c>
      <c r="E11" s="209">
        <v>951108.93325318198</v>
      </c>
      <c r="F11" s="209">
        <v>1030562.19722387</v>
      </c>
      <c r="G11" s="209">
        <v>1047500.89436892</v>
      </c>
      <c r="H11" s="209">
        <v>1058878.5795624901</v>
      </c>
      <c r="I11" s="209">
        <v>1054605.6956376401</v>
      </c>
      <c r="J11" s="209">
        <v>1067006.0924638601</v>
      </c>
      <c r="K11" s="209">
        <v>1036065.56767158</v>
      </c>
      <c r="L11" s="209">
        <v>1040277.62018944</v>
      </c>
      <c r="M11" s="209">
        <v>1034106.82235097</v>
      </c>
      <c r="N11" s="209">
        <v>1037664.2031554501</v>
      </c>
      <c r="O11" s="209">
        <v>1051678.71239121</v>
      </c>
      <c r="P11" s="209">
        <v>1060254.71302801</v>
      </c>
      <c r="Q11" s="209">
        <v>1060754.4140510799</v>
      </c>
      <c r="R11" s="209">
        <v>1065125.18274728</v>
      </c>
      <c r="S11" s="325"/>
      <c r="T11" s="137"/>
      <c r="U11" s="1"/>
      <c r="V11" s="1"/>
    </row>
    <row r="12" spans="1:27" ht="12.75" customHeight="1">
      <c r="A12" s="184"/>
      <c r="B12" s="1212" t="s">
        <v>793</v>
      </c>
      <c r="C12" s="209">
        <v>22723.691190968999</v>
      </c>
      <c r="D12" s="209">
        <v>40897.997443273998</v>
      </c>
      <c r="E12" s="209">
        <v>49247.802670220997</v>
      </c>
      <c r="F12" s="209">
        <v>47861.635258481001</v>
      </c>
      <c r="G12" s="209">
        <v>48724.799327077999</v>
      </c>
      <c r="H12" s="209">
        <v>46764.337083874001</v>
      </c>
      <c r="I12" s="209">
        <v>44175.031151679003</v>
      </c>
      <c r="J12" s="209">
        <v>40183.840096410997</v>
      </c>
      <c r="K12" s="209">
        <v>41897.795918139003</v>
      </c>
      <c r="L12" s="209">
        <v>42248.930858309002</v>
      </c>
      <c r="M12" s="209">
        <v>41292.173768797998</v>
      </c>
      <c r="N12" s="209">
        <v>40898.430338468999</v>
      </c>
      <c r="O12" s="209">
        <v>39390.166803510001</v>
      </c>
      <c r="P12" s="209">
        <v>38917.284648469999</v>
      </c>
      <c r="Q12" s="209">
        <v>37353.045779512002</v>
      </c>
      <c r="R12" s="209">
        <v>37355.936671167998</v>
      </c>
      <c r="S12" s="325"/>
      <c r="T12" s="137"/>
      <c r="U12" s="1"/>
      <c r="V12" s="1"/>
    </row>
    <row r="13" spans="1:27" ht="12.75" customHeight="1">
      <c r="A13" s="184" t="s">
        <v>23</v>
      </c>
      <c r="B13" s="1212" t="s">
        <v>625</v>
      </c>
      <c r="C13" s="209">
        <v>170189.765262195</v>
      </c>
      <c r="D13" s="209">
        <v>168880.99940809599</v>
      </c>
      <c r="E13" s="209">
        <v>159700.874665321</v>
      </c>
      <c r="F13" s="209">
        <v>159702.320318488</v>
      </c>
      <c r="G13" s="209">
        <v>160557.82196428499</v>
      </c>
      <c r="H13" s="209">
        <v>161029.535530144</v>
      </c>
      <c r="I13" s="209">
        <v>160351.91396380501</v>
      </c>
      <c r="J13" s="209">
        <v>162326.66929654201</v>
      </c>
      <c r="K13" s="209">
        <v>157130.57088819801</v>
      </c>
      <c r="L13" s="209">
        <v>157880.94749658499</v>
      </c>
      <c r="M13" s="209">
        <v>151455.723243824</v>
      </c>
      <c r="N13" s="209">
        <v>146491.703442987</v>
      </c>
      <c r="O13" s="209">
        <v>154846.527409815</v>
      </c>
      <c r="P13" s="209">
        <v>157302.61249588101</v>
      </c>
      <c r="Q13" s="209">
        <v>162151.108241187</v>
      </c>
      <c r="R13" s="209">
        <v>165188.83033699499</v>
      </c>
      <c r="S13" s="325"/>
      <c r="T13" s="137"/>
      <c r="U13" s="1"/>
      <c r="V13" s="1"/>
    </row>
    <row r="14" spans="1:27" ht="12.75" customHeight="1">
      <c r="A14" s="184"/>
      <c r="B14" s="1212" t="s">
        <v>793</v>
      </c>
      <c r="C14" s="209">
        <v>2259.337686334</v>
      </c>
      <c r="D14" s="209">
        <v>2091.1723947830001</v>
      </c>
      <c r="E14" s="209">
        <v>1668.385483562</v>
      </c>
      <c r="F14" s="209">
        <v>1842.9391561320001</v>
      </c>
      <c r="G14" s="209">
        <v>1278.1692781310001</v>
      </c>
      <c r="H14" s="209">
        <v>1203.7181171239999</v>
      </c>
      <c r="I14" s="209">
        <v>1182.674720944</v>
      </c>
      <c r="J14" s="209">
        <v>760.90991921800003</v>
      </c>
      <c r="K14" s="209">
        <v>742.38715608699999</v>
      </c>
      <c r="L14" s="209">
        <v>728.05452008500004</v>
      </c>
      <c r="M14" s="209">
        <v>708.20853044099999</v>
      </c>
      <c r="N14" s="209">
        <v>688.17841847399995</v>
      </c>
      <c r="O14" s="209">
        <v>695.714432816</v>
      </c>
      <c r="P14" s="209">
        <v>715.25269553800001</v>
      </c>
      <c r="Q14" s="209">
        <v>708.56865973499998</v>
      </c>
      <c r="R14" s="209">
        <v>702.60579169799996</v>
      </c>
      <c r="S14" s="325"/>
      <c r="T14" s="137"/>
      <c r="U14" s="1"/>
      <c r="V14" s="1"/>
    </row>
    <row r="15" spans="1:27" ht="12.75" customHeight="1">
      <c r="A15" s="184" t="s">
        <v>24</v>
      </c>
      <c r="B15" s="1212" t="s">
        <v>578</v>
      </c>
      <c r="C15" s="209">
        <v>316096.76630856801</v>
      </c>
      <c r="D15" s="209">
        <v>376473.22696046601</v>
      </c>
      <c r="E15" s="209">
        <v>380381.05095720902</v>
      </c>
      <c r="F15" s="209">
        <v>379698.49027746898</v>
      </c>
      <c r="G15" s="209">
        <v>386860.14519602503</v>
      </c>
      <c r="H15" s="209">
        <v>397467.461672401</v>
      </c>
      <c r="I15" s="209">
        <v>397397.91820321599</v>
      </c>
      <c r="J15" s="209">
        <v>396583.36550566799</v>
      </c>
      <c r="K15" s="209">
        <v>384668.79488173203</v>
      </c>
      <c r="L15" s="209">
        <v>387733.99110926402</v>
      </c>
      <c r="M15" s="209">
        <v>403520.41534259001</v>
      </c>
      <c r="N15" s="209">
        <v>403946.07571943302</v>
      </c>
      <c r="O15" s="209">
        <v>395677.80915469601</v>
      </c>
      <c r="P15" s="209">
        <v>403107.78434582899</v>
      </c>
      <c r="Q15" s="209">
        <v>400444.56796596298</v>
      </c>
      <c r="R15" s="209">
        <v>394051.615485713</v>
      </c>
      <c r="S15" s="325"/>
      <c r="T15" s="137"/>
      <c r="U15" s="1"/>
      <c r="V15" s="1"/>
    </row>
    <row r="16" spans="1:27" ht="12.75" customHeight="1">
      <c r="A16" s="187"/>
      <c r="B16" s="1212" t="s">
        <v>793</v>
      </c>
      <c r="C16" s="209">
        <v>9918.5477886730005</v>
      </c>
      <c r="D16" s="209">
        <v>12973.268999507</v>
      </c>
      <c r="E16" s="209">
        <v>13755.205916875</v>
      </c>
      <c r="F16" s="209">
        <v>14697.863454648001</v>
      </c>
      <c r="G16" s="209">
        <v>14458.285101471</v>
      </c>
      <c r="H16" s="209">
        <v>14698.430575349001</v>
      </c>
      <c r="I16" s="209">
        <v>14635.764210224001</v>
      </c>
      <c r="J16" s="209">
        <v>14079.914233571</v>
      </c>
      <c r="K16" s="209">
        <v>14374.677622523001</v>
      </c>
      <c r="L16" s="209">
        <v>14327.128757733</v>
      </c>
      <c r="M16" s="209">
        <v>14215.071046285</v>
      </c>
      <c r="N16" s="209">
        <v>14975.620975088001</v>
      </c>
      <c r="O16" s="209">
        <v>14716.632223815001</v>
      </c>
      <c r="P16" s="209">
        <v>14669.165660578001</v>
      </c>
      <c r="Q16" s="209">
        <v>15799.126350005999</v>
      </c>
      <c r="R16" s="209">
        <v>15452.501261424</v>
      </c>
      <c r="S16" s="325"/>
      <c r="T16" s="137"/>
      <c r="U16" s="1"/>
      <c r="V16" s="1"/>
    </row>
    <row r="17" spans="1:19" ht="12.75" customHeight="1">
      <c r="A17" s="184" t="s">
        <v>25</v>
      </c>
      <c r="B17" s="1212" t="s">
        <v>626</v>
      </c>
      <c r="C17" s="70">
        <v>975994.64644901</v>
      </c>
      <c r="D17" s="70">
        <v>942187.63395832095</v>
      </c>
      <c r="E17" s="70">
        <v>974420.27545480896</v>
      </c>
      <c r="F17" s="70">
        <v>1035029.25988128</v>
      </c>
      <c r="G17" s="70">
        <v>1047691.79052576</v>
      </c>
      <c r="H17" s="70">
        <v>1050978.57273787</v>
      </c>
      <c r="I17" s="70">
        <v>1040987.85744728</v>
      </c>
      <c r="J17" s="70">
        <v>1043911.84822006</v>
      </c>
      <c r="K17" s="70">
        <v>1019432.98175088</v>
      </c>
      <c r="L17" s="70">
        <v>1032811.843426</v>
      </c>
      <c r="M17" s="70">
        <v>1052202.61516515</v>
      </c>
      <c r="N17" s="70">
        <v>1054634.6284030699</v>
      </c>
      <c r="O17" s="70">
        <v>1066840.1851719201</v>
      </c>
      <c r="P17" s="70">
        <v>1083327.8845442301</v>
      </c>
      <c r="Q17" s="70">
        <v>1091229.4421125399</v>
      </c>
      <c r="R17" s="70">
        <v>1100822.0425021199</v>
      </c>
      <c r="S17" s="381"/>
    </row>
    <row r="18" spans="1:19" ht="12.75" customHeight="1">
      <c r="A18" s="184"/>
      <c r="B18" s="1212" t="s">
        <v>793</v>
      </c>
      <c r="C18" s="209">
        <v>35285.436337774998</v>
      </c>
      <c r="D18" s="209">
        <v>41784.466191633001</v>
      </c>
      <c r="E18" s="209">
        <v>39728.205812007</v>
      </c>
      <c r="F18" s="209">
        <v>43617.13069623</v>
      </c>
      <c r="G18" s="209">
        <v>42702.963674054998</v>
      </c>
      <c r="H18" s="209">
        <v>42394.049423345998</v>
      </c>
      <c r="I18" s="209">
        <v>41691.725812352997</v>
      </c>
      <c r="J18" s="209">
        <v>37665.976059742999</v>
      </c>
      <c r="K18" s="209">
        <v>40125.079159713998</v>
      </c>
      <c r="L18" s="209">
        <v>40811.967968819001</v>
      </c>
      <c r="M18" s="209">
        <v>40251.328849475001</v>
      </c>
      <c r="N18" s="209">
        <v>40392.157906601999</v>
      </c>
      <c r="O18" s="209">
        <v>41340.190841581003</v>
      </c>
      <c r="P18" s="209">
        <v>38697.318080903999</v>
      </c>
      <c r="Q18" s="209">
        <v>41959.473953706001</v>
      </c>
      <c r="R18" s="209">
        <v>42899.711427558999</v>
      </c>
      <c r="S18" s="325"/>
    </row>
    <row r="19" spans="1:19" ht="22.8">
      <c r="A19" s="184" t="s">
        <v>26</v>
      </c>
      <c r="B19" s="1212" t="s">
        <v>627</v>
      </c>
      <c r="C19" s="209">
        <v>99751.171752131995</v>
      </c>
      <c r="D19" s="209">
        <v>116182.950679933</v>
      </c>
      <c r="E19" s="209">
        <v>120741.30781102199</v>
      </c>
      <c r="F19" s="209">
        <v>123661.364332246</v>
      </c>
      <c r="G19" s="209">
        <v>122600.054370301</v>
      </c>
      <c r="H19" s="209">
        <v>123714.01088702799</v>
      </c>
      <c r="I19" s="209">
        <v>123430.085544969</v>
      </c>
      <c r="J19" s="209">
        <v>123620.426494222</v>
      </c>
      <c r="K19" s="209">
        <v>122341.384469968</v>
      </c>
      <c r="L19" s="209">
        <v>121929.57566481701</v>
      </c>
      <c r="M19" s="209">
        <v>122699.171510459</v>
      </c>
      <c r="N19" s="209">
        <v>122244.866861717</v>
      </c>
      <c r="O19" s="209">
        <v>122378.157152024</v>
      </c>
      <c r="P19" s="209">
        <v>122921.487813906</v>
      </c>
      <c r="Q19" s="209">
        <v>122778.12720443599</v>
      </c>
      <c r="R19" s="209">
        <v>127379.525546677</v>
      </c>
      <c r="S19" s="325"/>
    </row>
    <row r="20" spans="1:19" ht="15">
      <c r="A20" s="184"/>
      <c r="B20" s="1212" t="s">
        <v>793</v>
      </c>
      <c r="C20" s="209">
        <v>5515.5109003349999</v>
      </c>
      <c r="D20" s="209">
        <v>6257.808395557</v>
      </c>
      <c r="E20" s="209">
        <v>7652.9562637910003</v>
      </c>
      <c r="F20" s="209">
        <v>7031.9701336689996</v>
      </c>
      <c r="G20" s="209">
        <v>6213.6334575809997</v>
      </c>
      <c r="H20" s="209">
        <v>6557.8440466270004</v>
      </c>
      <c r="I20" s="209">
        <v>6468.1427643710003</v>
      </c>
      <c r="J20" s="209">
        <v>6635.6923514489999</v>
      </c>
      <c r="K20" s="209">
        <v>6753.1234721600003</v>
      </c>
      <c r="L20" s="209">
        <v>6076.7913212579997</v>
      </c>
      <c r="M20" s="209">
        <v>5783.3599321450001</v>
      </c>
      <c r="N20" s="209">
        <v>5350.7022840469999</v>
      </c>
      <c r="O20" s="209">
        <v>4668.3919865380003</v>
      </c>
      <c r="P20" s="209">
        <v>4442.6949699030001</v>
      </c>
      <c r="Q20" s="209">
        <v>4636.9149212989996</v>
      </c>
      <c r="R20" s="209">
        <v>4495.0645305480002</v>
      </c>
      <c r="S20" s="325"/>
    </row>
    <row r="21" spans="1:19" ht="22.8">
      <c r="A21" s="184" t="s">
        <v>27</v>
      </c>
      <c r="B21" s="1212" t="s">
        <v>653</v>
      </c>
      <c r="C21" s="209">
        <v>217322.821490534</v>
      </c>
      <c r="D21" s="209">
        <v>266188.90328547498</v>
      </c>
      <c r="E21" s="209">
        <v>306242.33528581</v>
      </c>
      <c r="F21" s="209">
        <v>310853.54447768599</v>
      </c>
      <c r="G21" s="209">
        <v>318996.27162672998</v>
      </c>
      <c r="H21" s="209">
        <v>314849.01278741198</v>
      </c>
      <c r="I21" s="209">
        <v>313010.730856471</v>
      </c>
      <c r="J21" s="209">
        <v>313052.44030531798</v>
      </c>
      <c r="K21" s="209">
        <v>309488.60938069498</v>
      </c>
      <c r="L21" s="209">
        <v>313609.93157062802</v>
      </c>
      <c r="M21" s="209">
        <v>303264.82111996098</v>
      </c>
      <c r="N21" s="209">
        <v>314544.79190037202</v>
      </c>
      <c r="O21" s="209">
        <v>334331.03542056598</v>
      </c>
      <c r="P21" s="209">
        <v>343185.40197038301</v>
      </c>
      <c r="Q21" s="209">
        <v>341978.49027374299</v>
      </c>
      <c r="R21" s="209">
        <v>339109.65974748897</v>
      </c>
      <c r="S21" s="325"/>
    </row>
    <row r="22" spans="1:19" ht="12" customHeight="1">
      <c r="A22" s="184"/>
      <c r="B22" s="1212" t="s">
        <v>793</v>
      </c>
      <c r="C22" s="209">
        <v>5825.4107223569999</v>
      </c>
      <c r="D22" s="209">
        <v>5739.1400492350003</v>
      </c>
      <c r="E22" s="209">
        <v>6347.1755416489996</v>
      </c>
      <c r="F22" s="209">
        <v>5634.8881661519999</v>
      </c>
      <c r="G22" s="209">
        <v>5478.7083613989998</v>
      </c>
      <c r="H22" s="209">
        <v>5506.8980150220004</v>
      </c>
      <c r="I22" s="209">
        <v>5560.365743075</v>
      </c>
      <c r="J22" s="209">
        <v>5115.6691105279997</v>
      </c>
      <c r="K22" s="209">
        <v>5342.9905196420004</v>
      </c>
      <c r="L22" s="209">
        <v>5257.7450224470003</v>
      </c>
      <c r="M22" s="209">
        <v>3921.1686117740001</v>
      </c>
      <c r="N22" s="209">
        <v>3990.405579365</v>
      </c>
      <c r="O22" s="209">
        <v>3841.8417304330001</v>
      </c>
      <c r="P22" s="209">
        <v>3758.7696193380002</v>
      </c>
      <c r="Q22" s="209">
        <v>3759.727339047</v>
      </c>
      <c r="R22" s="209">
        <v>3805.8298894770001</v>
      </c>
      <c r="S22" s="325"/>
    </row>
    <row r="23" spans="1:19" ht="12" customHeight="1">
      <c r="A23" s="184" t="s">
        <v>28</v>
      </c>
      <c r="B23" s="1212" t="s">
        <v>629</v>
      </c>
      <c r="C23" s="209">
        <v>244486.450499264</v>
      </c>
      <c r="D23" s="209">
        <v>216297.19334924899</v>
      </c>
      <c r="E23" s="209">
        <v>224713.73087635799</v>
      </c>
      <c r="F23" s="209">
        <v>274756.49520799099</v>
      </c>
      <c r="G23" s="209">
        <v>271874.68482265697</v>
      </c>
      <c r="H23" s="209">
        <v>279847.97687725001</v>
      </c>
      <c r="I23" s="209">
        <v>283827.21880755899</v>
      </c>
      <c r="J23" s="209">
        <v>305786.76668722602</v>
      </c>
      <c r="K23" s="209">
        <v>292814.44454011699</v>
      </c>
      <c r="L23" s="209">
        <v>300181.10072702501</v>
      </c>
      <c r="M23" s="209">
        <v>318210.70482157398</v>
      </c>
      <c r="N23" s="209">
        <v>319276.00335872202</v>
      </c>
      <c r="O23" s="209">
        <v>330276.98984758102</v>
      </c>
      <c r="P23" s="209">
        <v>334369.30910031102</v>
      </c>
      <c r="Q23" s="209">
        <v>327650.41129061102</v>
      </c>
      <c r="R23" s="209">
        <v>331948.95486414898</v>
      </c>
      <c r="S23" s="325"/>
    </row>
    <row r="24" spans="1:19" ht="12" customHeight="1">
      <c r="A24" s="184"/>
      <c r="B24" s="1212" t="s">
        <v>793</v>
      </c>
      <c r="C24" s="209">
        <v>2863.3991305119998</v>
      </c>
      <c r="D24" s="209">
        <v>1088.6251731689999</v>
      </c>
      <c r="E24" s="209">
        <v>2925.0268687829998</v>
      </c>
      <c r="F24" s="209">
        <v>2759.907998656</v>
      </c>
      <c r="G24" s="209">
        <v>2576.3862933380001</v>
      </c>
      <c r="H24" s="209">
        <v>2304.3805193190001</v>
      </c>
      <c r="I24" s="209">
        <v>2437.8468650119999</v>
      </c>
      <c r="J24" s="209">
        <v>2247.7779354630002</v>
      </c>
      <c r="K24" s="209">
        <v>2255.0092865289998</v>
      </c>
      <c r="L24" s="209">
        <v>2034.2375527849999</v>
      </c>
      <c r="M24" s="209">
        <v>1884.6313511349999</v>
      </c>
      <c r="N24" s="209">
        <v>1810.2938127069999</v>
      </c>
      <c r="O24" s="209">
        <v>1837.5289743630001</v>
      </c>
      <c r="P24" s="209">
        <v>1826.150638755</v>
      </c>
      <c r="Q24" s="209">
        <v>1863.490700332</v>
      </c>
      <c r="R24" s="209">
        <v>1949.5796033700001</v>
      </c>
      <c r="S24" s="325"/>
    </row>
    <row r="25" spans="1:19" ht="27.75" customHeight="1">
      <c r="A25" s="184" t="s">
        <v>119</v>
      </c>
      <c r="B25" s="1212" t="s">
        <v>630</v>
      </c>
      <c r="C25" s="209">
        <v>248217.786773573</v>
      </c>
      <c r="D25" s="209">
        <v>259978.422006473</v>
      </c>
      <c r="E25" s="209">
        <v>265315.15393528203</v>
      </c>
      <c r="F25" s="209">
        <v>288548.725256012</v>
      </c>
      <c r="G25" s="209">
        <v>304671.54152411898</v>
      </c>
      <c r="H25" s="209">
        <v>305042.994266177</v>
      </c>
      <c r="I25" s="209">
        <v>308633.50523355801</v>
      </c>
      <c r="J25" s="209">
        <v>314583.70625411702</v>
      </c>
      <c r="K25" s="209">
        <v>312527.03780765401</v>
      </c>
      <c r="L25" s="209">
        <v>315989.23505152401</v>
      </c>
      <c r="M25" s="209">
        <v>318857.03655059502</v>
      </c>
      <c r="N25" s="209">
        <v>318087.28791610402</v>
      </c>
      <c r="O25" s="209">
        <v>323519.91189820197</v>
      </c>
      <c r="P25" s="209">
        <v>334331.720964042</v>
      </c>
      <c r="Q25" s="209">
        <v>338723.279264046</v>
      </c>
      <c r="R25" s="209">
        <v>340680.97648848401</v>
      </c>
      <c r="S25" s="325"/>
    </row>
    <row r="26" spans="1:19" ht="12" customHeight="1">
      <c r="A26" s="184"/>
      <c r="B26" s="1212" t="s">
        <v>793</v>
      </c>
      <c r="C26" s="209">
        <v>4606.0180321130001</v>
      </c>
      <c r="D26" s="209">
        <v>8047.7535078199999</v>
      </c>
      <c r="E26" s="209">
        <v>7413.9636423230004</v>
      </c>
      <c r="F26" s="209">
        <v>7729.2499634360001</v>
      </c>
      <c r="G26" s="209">
        <v>7274.6076491499998</v>
      </c>
      <c r="H26" s="209">
        <v>6766.1511706589999</v>
      </c>
      <c r="I26" s="209">
        <v>6613.381029487</v>
      </c>
      <c r="J26" s="209">
        <v>6284.1058919139996</v>
      </c>
      <c r="K26" s="209">
        <v>6299.7412146139995</v>
      </c>
      <c r="L26" s="209">
        <v>6238.1263909359996</v>
      </c>
      <c r="M26" s="209">
        <v>5908.0510871890001</v>
      </c>
      <c r="N26" s="209">
        <v>6455.6794873190001</v>
      </c>
      <c r="O26" s="209">
        <v>7015.4695452059996</v>
      </c>
      <c r="P26" s="209">
        <v>7368.51573912</v>
      </c>
      <c r="Q26" s="209">
        <v>7948.3017705020002</v>
      </c>
      <c r="R26" s="209">
        <v>7359.6211443000002</v>
      </c>
      <c r="S26" s="325"/>
    </row>
    <row r="27" spans="1:19" ht="22.8">
      <c r="A27" s="184" t="s">
        <v>81</v>
      </c>
      <c r="B27" s="1212" t="s">
        <v>631</v>
      </c>
      <c r="C27" s="209">
        <v>25068.059434772</v>
      </c>
      <c r="D27" s="209">
        <v>30887.191125066998</v>
      </c>
      <c r="E27" s="209">
        <v>34272.383092313001</v>
      </c>
      <c r="F27" s="209">
        <v>35584.121843610003</v>
      </c>
      <c r="G27" s="209">
        <v>37057.059061890999</v>
      </c>
      <c r="H27" s="209">
        <v>38658.564782845002</v>
      </c>
      <c r="I27" s="209">
        <v>41178.862896523999</v>
      </c>
      <c r="J27" s="209">
        <v>43828.970550225997</v>
      </c>
      <c r="K27" s="209">
        <v>42449.429595472</v>
      </c>
      <c r="L27" s="209">
        <v>42540.673860622999</v>
      </c>
      <c r="M27" s="209">
        <v>42799.731044631997</v>
      </c>
      <c r="N27" s="209">
        <v>42744.376917813002</v>
      </c>
      <c r="O27" s="209">
        <v>44245.635616006002</v>
      </c>
      <c r="P27" s="209">
        <v>48208.939816370003</v>
      </c>
      <c r="Q27" s="209">
        <v>50093.503679829002</v>
      </c>
      <c r="R27" s="209">
        <v>51928.365274374999</v>
      </c>
      <c r="S27" s="325"/>
    </row>
    <row r="28" spans="1:19" ht="15">
      <c r="A28" s="184"/>
      <c r="B28" s="1212" t="s">
        <v>793</v>
      </c>
      <c r="C28" s="209">
        <v>3.476120694</v>
      </c>
      <c r="D28" s="209">
        <v>3.803432769</v>
      </c>
      <c r="E28" s="209">
        <v>3.2027517059999999</v>
      </c>
      <c r="F28" s="209">
        <v>13.631570284</v>
      </c>
      <c r="G28" s="209">
        <v>0.59615783</v>
      </c>
      <c r="H28" s="209">
        <v>0.35557007800000001</v>
      </c>
      <c r="I28" s="209">
        <v>0.542876307</v>
      </c>
      <c r="J28" s="209">
        <v>7.6345655999999998E-2</v>
      </c>
      <c r="K28" s="209">
        <v>0.27465013199999999</v>
      </c>
      <c r="L28" s="209">
        <v>0.40497591599999999</v>
      </c>
      <c r="M28" s="209">
        <v>0.63863115699999995</v>
      </c>
      <c r="N28" s="209">
        <v>0.84190651400000005</v>
      </c>
      <c r="O28" s="209">
        <v>1.1778053690000001</v>
      </c>
      <c r="P28" s="209">
        <v>1.256543671</v>
      </c>
      <c r="Q28" s="209">
        <v>1.1838409700000001</v>
      </c>
      <c r="R28" s="209">
        <v>1.014647477</v>
      </c>
      <c r="S28" s="325"/>
    </row>
    <row r="29" spans="1:19" ht="15">
      <c r="A29" s="184" t="s">
        <v>82</v>
      </c>
      <c r="B29" s="1212" t="s">
        <v>632</v>
      </c>
      <c r="C29" s="209">
        <v>12322.445955851001</v>
      </c>
      <c r="D29" s="209">
        <v>13593.938113730999</v>
      </c>
      <c r="E29" s="209">
        <v>13990.441974048999</v>
      </c>
      <c r="F29" s="209">
        <v>14458.698351092</v>
      </c>
      <c r="G29" s="209">
        <v>14726.435780495</v>
      </c>
      <c r="H29" s="209">
        <v>14479.502679327001</v>
      </c>
      <c r="I29" s="209">
        <v>14524.560424615</v>
      </c>
      <c r="J29" s="209">
        <v>14893.251088043</v>
      </c>
      <c r="K29" s="209">
        <v>14827.31201075</v>
      </c>
      <c r="L29" s="209">
        <v>14801.177393619</v>
      </c>
      <c r="M29" s="209">
        <v>14886.545482240999</v>
      </c>
      <c r="N29" s="209">
        <v>15131.191557991</v>
      </c>
      <c r="O29" s="209">
        <v>15573.720575947</v>
      </c>
      <c r="P29" s="209">
        <v>15704.031349004999</v>
      </c>
      <c r="Q29" s="209">
        <v>15745.908031110001</v>
      </c>
      <c r="R29" s="209">
        <v>15939.533904170001</v>
      </c>
      <c r="S29" s="325"/>
    </row>
    <row r="30" spans="1:19" ht="15">
      <c r="A30" s="184"/>
      <c r="B30" s="1212" t="s">
        <v>793</v>
      </c>
      <c r="C30" s="209">
        <v>100.47430231600001</v>
      </c>
      <c r="D30" s="209">
        <v>244.261748428</v>
      </c>
      <c r="E30" s="209">
        <v>211.210172572</v>
      </c>
      <c r="F30" s="209">
        <v>258.13585140100002</v>
      </c>
      <c r="G30" s="209">
        <v>259.58544425600002</v>
      </c>
      <c r="H30" s="209">
        <v>250.62549004600001</v>
      </c>
      <c r="I30" s="209">
        <v>219.81102941899999</v>
      </c>
      <c r="J30" s="209">
        <v>257.99045660600001</v>
      </c>
      <c r="K30" s="209">
        <v>273.533424852</v>
      </c>
      <c r="L30" s="209">
        <v>270.16738349500002</v>
      </c>
      <c r="M30" s="209">
        <v>281.67755524</v>
      </c>
      <c r="N30" s="209">
        <v>283.97606954299999</v>
      </c>
      <c r="O30" s="209">
        <v>283.403109997</v>
      </c>
      <c r="P30" s="209">
        <v>278.04645050800002</v>
      </c>
      <c r="Q30" s="209">
        <v>283.869248782</v>
      </c>
      <c r="R30" s="209">
        <v>252.014234741</v>
      </c>
      <c r="S30" s="325"/>
    </row>
    <row r="31" spans="1:19" ht="15">
      <c r="A31" s="184" t="s">
        <v>83</v>
      </c>
      <c r="B31" s="1212" t="s">
        <v>633</v>
      </c>
      <c r="C31" s="209">
        <v>22698.384361263001</v>
      </c>
      <c r="D31" s="209">
        <v>28262.167070762</v>
      </c>
      <c r="E31" s="209">
        <v>28513.088387738</v>
      </c>
      <c r="F31" s="209">
        <v>29412.753476383001</v>
      </c>
      <c r="G31" s="209">
        <v>29794.981037556001</v>
      </c>
      <c r="H31" s="209">
        <v>29837.088572638</v>
      </c>
      <c r="I31" s="209">
        <v>30705.433800506002</v>
      </c>
      <c r="J31" s="209">
        <v>31521.680111925001</v>
      </c>
      <c r="K31" s="209">
        <v>31403.431502145999</v>
      </c>
      <c r="L31" s="209">
        <v>31598.096452062</v>
      </c>
      <c r="M31" s="209">
        <v>32309.90001266</v>
      </c>
      <c r="N31" s="209">
        <v>33099.336585997997</v>
      </c>
      <c r="O31" s="209">
        <v>33824.073917185</v>
      </c>
      <c r="P31" s="209">
        <v>34450.015521551999</v>
      </c>
      <c r="Q31" s="209">
        <v>34407.706126222001</v>
      </c>
      <c r="R31" s="209">
        <v>34945.022046846003</v>
      </c>
      <c r="S31" s="325"/>
    </row>
    <row r="32" spans="1:19" ht="15">
      <c r="A32" s="184"/>
      <c r="B32" s="1212" t="s">
        <v>793</v>
      </c>
      <c r="C32" s="209">
        <v>381.48070697499998</v>
      </c>
      <c r="D32" s="209">
        <v>382.24828478199998</v>
      </c>
      <c r="E32" s="209">
        <v>171.064188153</v>
      </c>
      <c r="F32" s="209">
        <v>154.78561269900001</v>
      </c>
      <c r="G32" s="209">
        <v>140.91541300200001</v>
      </c>
      <c r="H32" s="209">
        <v>142.77132373800001</v>
      </c>
      <c r="I32" s="209">
        <v>146.71044946999999</v>
      </c>
      <c r="J32" s="209">
        <v>234.34216997999999</v>
      </c>
      <c r="K32" s="209">
        <v>237.819489272</v>
      </c>
      <c r="L32" s="209">
        <v>278.00605964699997</v>
      </c>
      <c r="M32" s="209">
        <v>270.236225526</v>
      </c>
      <c r="N32" s="209">
        <v>282.74099144600001</v>
      </c>
      <c r="O32" s="209">
        <v>294.23441315899998</v>
      </c>
      <c r="P32" s="209">
        <v>271.32900351400002</v>
      </c>
      <c r="Q32" s="209">
        <v>297.02717456599999</v>
      </c>
      <c r="R32" s="209">
        <v>298.95258894900002</v>
      </c>
      <c r="S32" s="325"/>
    </row>
    <row r="33" spans="1:19" ht="24" customHeight="1">
      <c r="A33" s="184" t="s">
        <v>84</v>
      </c>
      <c r="B33" s="1212" t="s">
        <v>634</v>
      </c>
      <c r="C33" s="209">
        <v>79913.611026804007</v>
      </c>
      <c r="D33" s="209">
        <v>89457.258442421997</v>
      </c>
      <c r="E33" s="209">
        <v>95690.882713953994</v>
      </c>
      <c r="F33" s="209">
        <v>108567.54694528101</v>
      </c>
      <c r="G33" s="209">
        <v>112177.566165686</v>
      </c>
      <c r="H33" s="209">
        <v>110741.17597479701</v>
      </c>
      <c r="I33" s="209">
        <v>113401.050698669</v>
      </c>
      <c r="J33" s="209">
        <v>114668.75736888099</v>
      </c>
      <c r="K33" s="209">
        <v>118429.877351282</v>
      </c>
      <c r="L33" s="209">
        <v>121162.01741375199</v>
      </c>
      <c r="M33" s="209">
        <v>130950.864269671</v>
      </c>
      <c r="N33" s="209">
        <v>135077.24685527399</v>
      </c>
      <c r="O33" s="209">
        <v>136382.57715285901</v>
      </c>
      <c r="P33" s="209">
        <v>139530.10400515501</v>
      </c>
      <c r="Q33" s="209">
        <v>139952.54172849801</v>
      </c>
      <c r="R33" s="209">
        <v>143061.37627074099</v>
      </c>
      <c r="S33" s="325"/>
    </row>
    <row r="34" spans="1:19" ht="15">
      <c r="A34" s="184"/>
      <c r="B34" s="1212" t="s">
        <v>793</v>
      </c>
      <c r="C34" s="209">
        <v>1474.017480668</v>
      </c>
      <c r="D34" s="209">
        <v>2902.332730355</v>
      </c>
      <c r="E34" s="209">
        <v>2253.2661875660001</v>
      </c>
      <c r="F34" s="209">
        <v>2704.9057757340001</v>
      </c>
      <c r="G34" s="209">
        <v>2552.2012987029998</v>
      </c>
      <c r="H34" s="209">
        <v>2640.2967174509999</v>
      </c>
      <c r="I34" s="209">
        <v>2523.2407029440001</v>
      </c>
      <c r="J34" s="209">
        <v>2399.2412638579999</v>
      </c>
      <c r="K34" s="209">
        <v>2619.3468631720002</v>
      </c>
      <c r="L34" s="209">
        <v>2760.4497126800002</v>
      </c>
      <c r="M34" s="209">
        <v>2780.3187763850001</v>
      </c>
      <c r="N34" s="209">
        <v>2937.3406093469998</v>
      </c>
      <c r="O34" s="209">
        <v>2954.0049629099999</v>
      </c>
      <c r="P34" s="209">
        <v>2988.3529494690001</v>
      </c>
      <c r="Q34" s="209">
        <v>3297.6128875129998</v>
      </c>
      <c r="R34" s="209">
        <v>3485.7676142320001</v>
      </c>
      <c r="S34" s="325"/>
    </row>
    <row r="35" spans="1:19" ht="22.8">
      <c r="A35" s="184" t="s">
        <v>85</v>
      </c>
      <c r="B35" s="1212" t="s">
        <v>635</v>
      </c>
      <c r="C35" s="209">
        <v>2715.3195144460001</v>
      </c>
      <c r="D35" s="209">
        <v>2988.979131091</v>
      </c>
      <c r="E35" s="209">
        <v>3871.5072417410001</v>
      </c>
      <c r="F35" s="209">
        <v>3972.453347785</v>
      </c>
      <c r="G35" s="209">
        <v>4039.2144027260001</v>
      </c>
      <c r="H35" s="209">
        <v>3994.8084543240002</v>
      </c>
      <c r="I35" s="209">
        <v>3947.215719328</v>
      </c>
      <c r="J35" s="209">
        <v>3984.9411675910001</v>
      </c>
      <c r="K35" s="209">
        <v>3898.1787322109999</v>
      </c>
      <c r="L35" s="209">
        <v>3909.6813355650002</v>
      </c>
      <c r="M35" s="209">
        <v>3969.4716087530001</v>
      </c>
      <c r="N35" s="209">
        <v>3956.1881531220001</v>
      </c>
      <c r="O35" s="209">
        <v>3996.4809431369999</v>
      </c>
      <c r="P35" s="209">
        <v>4000.422407346</v>
      </c>
      <c r="Q35" s="209">
        <v>3998.6399716579999</v>
      </c>
      <c r="R35" s="209">
        <v>3967.123401845</v>
      </c>
      <c r="S35" s="325"/>
    </row>
    <row r="36" spans="1:19" ht="15">
      <c r="A36" s="184"/>
      <c r="B36" s="1212" t="s">
        <v>793</v>
      </c>
      <c r="C36" s="209">
        <v>59.067046447000003</v>
      </c>
      <c r="D36" s="209">
        <v>55.442986484999999</v>
      </c>
      <c r="E36" s="209">
        <v>79.580080944000002</v>
      </c>
      <c r="F36" s="209">
        <v>116.851688016</v>
      </c>
      <c r="G36" s="209">
        <v>114.751030914</v>
      </c>
      <c r="H36" s="209">
        <v>112.19320238900001</v>
      </c>
      <c r="I36" s="209">
        <v>107.382450749</v>
      </c>
      <c r="J36" s="209">
        <v>95.171941795999999</v>
      </c>
      <c r="K36" s="209">
        <v>101.880676143</v>
      </c>
      <c r="L36" s="209">
        <v>100.985810882</v>
      </c>
      <c r="M36" s="209">
        <v>99.434439350999995</v>
      </c>
      <c r="N36" s="209">
        <v>98.602681895000003</v>
      </c>
      <c r="O36" s="209">
        <v>102.496794585</v>
      </c>
      <c r="P36" s="209">
        <v>97.333105089</v>
      </c>
      <c r="Q36" s="209">
        <v>105.129497543</v>
      </c>
      <c r="R36" s="209">
        <v>110.16894521</v>
      </c>
      <c r="S36" s="325"/>
    </row>
    <row r="37" spans="1:19" ht="22.8">
      <c r="A37" s="184" t="s">
        <v>86</v>
      </c>
      <c r="B37" s="1212" t="s">
        <v>636</v>
      </c>
      <c r="C37" s="209">
        <v>172.862964543</v>
      </c>
      <c r="D37" s="209">
        <v>358.41328256600002</v>
      </c>
      <c r="E37" s="209">
        <v>365.35416997700003</v>
      </c>
      <c r="F37" s="209">
        <v>12.226910334999999</v>
      </c>
      <c r="G37" s="209">
        <v>12.352833523999999</v>
      </c>
      <c r="H37" s="209">
        <v>12.143091623</v>
      </c>
      <c r="I37" s="209">
        <v>21.065807712000002</v>
      </c>
      <c r="J37" s="209">
        <v>21.736470986</v>
      </c>
      <c r="K37" s="209">
        <v>20.661246314</v>
      </c>
      <c r="L37" s="209">
        <v>23.348638644000001</v>
      </c>
      <c r="M37" s="209">
        <v>24.816472316999999</v>
      </c>
      <c r="N37" s="209">
        <v>22.076082218</v>
      </c>
      <c r="O37" s="209">
        <v>21.319347819000001</v>
      </c>
      <c r="P37" s="209">
        <v>20.789535598000001</v>
      </c>
      <c r="Q37" s="209">
        <v>21.341460170000001</v>
      </c>
      <c r="R37" s="209">
        <v>20.510667458</v>
      </c>
      <c r="S37" s="325"/>
    </row>
    <row r="38" spans="1:19" s="1261" customFormat="1" ht="15">
      <c r="A38" s="1259"/>
      <c r="B38" s="1260" t="s">
        <v>793</v>
      </c>
      <c r="C38" s="209">
        <v>6.9558481000000005E-2</v>
      </c>
      <c r="D38" s="209">
        <v>1.5744985999999999E-2</v>
      </c>
      <c r="E38" s="209">
        <v>0</v>
      </c>
      <c r="F38" s="209">
        <v>0.117555485</v>
      </c>
      <c r="G38" s="209">
        <v>0.117555485</v>
      </c>
      <c r="H38" s="209">
        <v>0.117555485</v>
      </c>
      <c r="I38" s="209">
        <v>0</v>
      </c>
      <c r="J38" s="209">
        <v>0</v>
      </c>
      <c r="K38" s="209">
        <v>0</v>
      </c>
      <c r="L38" s="209">
        <v>0</v>
      </c>
      <c r="M38" s="209">
        <v>0</v>
      </c>
      <c r="N38" s="209">
        <v>0</v>
      </c>
      <c r="O38" s="209">
        <v>2.7505014000000001E-2</v>
      </c>
      <c r="P38" s="209">
        <v>2.7505014000000001E-2</v>
      </c>
      <c r="Q38" s="209">
        <v>0</v>
      </c>
      <c r="R38" s="209">
        <v>0</v>
      </c>
      <c r="S38" s="325"/>
    </row>
    <row r="39" spans="1:19" ht="26.25" customHeight="1">
      <c r="A39" s="184" t="s">
        <v>87</v>
      </c>
      <c r="B39" s="1014" t="s">
        <v>637</v>
      </c>
      <c r="C39" s="209">
        <v>2257.365263402</v>
      </c>
      <c r="D39" s="209">
        <v>2489.5992390500001</v>
      </c>
      <c r="E39" s="209">
        <v>715.66030741899999</v>
      </c>
      <c r="F39" s="209">
        <v>0</v>
      </c>
      <c r="G39" s="209">
        <v>0</v>
      </c>
      <c r="H39" s="209">
        <v>0</v>
      </c>
      <c r="I39" s="209">
        <v>0</v>
      </c>
      <c r="J39" s="209">
        <v>0</v>
      </c>
      <c r="K39" s="209">
        <v>0</v>
      </c>
      <c r="L39" s="209">
        <v>0</v>
      </c>
      <c r="M39" s="209">
        <v>0</v>
      </c>
      <c r="N39" s="209">
        <v>0</v>
      </c>
      <c r="O39" s="209">
        <v>0</v>
      </c>
      <c r="P39" s="209">
        <v>0</v>
      </c>
      <c r="Q39" s="209">
        <v>0</v>
      </c>
      <c r="R39" s="209">
        <v>0</v>
      </c>
      <c r="S39" s="325"/>
    </row>
    <row r="40" spans="1:19" s="1261" customFormat="1" ht="15">
      <c r="A40" s="1259"/>
      <c r="B40" s="1260" t="s">
        <v>793</v>
      </c>
      <c r="C40" s="1262">
        <v>282.01535019599999</v>
      </c>
      <c r="D40" s="1262">
        <v>138.321917638</v>
      </c>
      <c r="E40" s="1262">
        <v>95.551486007999998</v>
      </c>
      <c r="F40" s="1262">
        <v>0</v>
      </c>
      <c r="G40" s="1262">
        <v>0</v>
      </c>
      <c r="H40" s="1262">
        <v>0</v>
      </c>
      <c r="I40" s="1262">
        <v>0</v>
      </c>
      <c r="J40" s="1262">
        <v>0</v>
      </c>
      <c r="K40" s="1262">
        <v>0</v>
      </c>
      <c r="L40" s="1262">
        <v>0</v>
      </c>
      <c r="M40" s="1262">
        <v>0</v>
      </c>
      <c r="N40" s="1262">
        <v>0</v>
      </c>
      <c r="O40" s="1262">
        <v>0</v>
      </c>
      <c r="P40" s="1262">
        <v>0</v>
      </c>
      <c r="Q40" s="1262">
        <v>0</v>
      </c>
      <c r="R40" s="1262">
        <v>0</v>
      </c>
      <c r="S40" s="1263"/>
    </row>
    <row r="41" spans="1:19" ht="25.2" customHeight="1">
      <c r="A41" s="1488" t="s">
        <v>850</v>
      </c>
      <c r="B41" s="1489"/>
      <c r="C41" s="1"/>
      <c r="D41" s="1"/>
      <c r="E41" s="1"/>
      <c r="F41" s="1"/>
      <c r="G41" s="1"/>
      <c r="H41" s="1"/>
      <c r="I41" s="1"/>
      <c r="J41" s="1"/>
      <c r="K41" s="1"/>
      <c r="L41" s="1"/>
      <c r="M41" s="1"/>
      <c r="N41" s="1"/>
      <c r="O41" s="1"/>
      <c r="P41" s="1"/>
      <c r="Q41" s="1"/>
      <c r="R41" s="1"/>
      <c r="S41" s="627"/>
    </row>
    <row r="42" spans="1:19" ht="15">
      <c r="A42" s="1495" t="s">
        <v>638</v>
      </c>
      <c r="B42" s="1496"/>
      <c r="C42" s="1220"/>
      <c r="D42" s="1220"/>
      <c r="S42" s="597"/>
    </row>
    <row r="43" spans="1:19" ht="15">
      <c r="A43" s="188" t="s">
        <v>17</v>
      </c>
      <c r="B43" s="1212" t="s">
        <v>639</v>
      </c>
      <c r="C43" s="209">
        <v>445195.592375751</v>
      </c>
      <c r="D43" s="209">
        <v>496603.17830632901</v>
      </c>
      <c r="E43" s="209">
        <v>544004.40341005696</v>
      </c>
      <c r="F43" s="209">
        <v>564154.11049800203</v>
      </c>
      <c r="G43" s="209">
        <v>570328.53192048904</v>
      </c>
      <c r="H43" s="209">
        <v>575875.70870145306</v>
      </c>
      <c r="I43" s="209">
        <v>581135.16273390397</v>
      </c>
      <c r="J43" s="209">
        <v>586568.41837388102</v>
      </c>
      <c r="K43" s="209">
        <v>587496.50768898998</v>
      </c>
      <c r="L43" s="209">
        <v>591383.21933994396</v>
      </c>
      <c r="M43" s="209">
        <v>596899.05554529605</v>
      </c>
      <c r="N43" s="209">
        <v>599543.70479232003</v>
      </c>
      <c r="O43" s="209">
        <v>605046.23088879604</v>
      </c>
      <c r="P43" s="209">
        <v>611797.94141405902</v>
      </c>
      <c r="Q43" s="209">
        <v>618196.65078986494</v>
      </c>
      <c r="R43" s="209">
        <v>637534.22398469003</v>
      </c>
      <c r="S43" s="325"/>
    </row>
    <row r="44" spans="1:19" ht="15">
      <c r="A44" s="184"/>
      <c r="B44" s="1212" t="s">
        <v>793</v>
      </c>
      <c r="C44" s="209">
        <v>10273.660943019</v>
      </c>
      <c r="D44" s="209">
        <v>12759.847477064</v>
      </c>
      <c r="E44" s="209">
        <v>12163.842620906</v>
      </c>
      <c r="F44" s="209">
        <v>12367.818584674</v>
      </c>
      <c r="G44" s="209">
        <v>12272.587132175</v>
      </c>
      <c r="H44" s="209">
        <v>12541.210562404</v>
      </c>
      <c r="I44" s="209">
        <v>12521.039623866</v>
      </c>
      <c r="J44" s="209">
        <v>11831.417161055</v>
      </c>
      <c r="K44" s="209">
        <v>12930.671276855001</v>
      </c>
      <c r="L44" s="209">
        <v>13228.614826284</v>
      </c>
      <c r="M44" s="209">
        <v>13039.556733243</v>
      </c>
      <c r="N44" s="209">
        <v>14391.810423544999</v>
      </c>
      <c r="O44" s="209">
        <v>15060.815374125001</v>
      </c>
      <c r="P44" s="209">
        <v>15386.179639141999</v>
      </c>
      <c r="Q44" s="209">
        <v>15984.170305558</v>
      </c>
      <c r="R44" s="209">
        <v>16495.484633485001</v>
      </c>
      <c r="S44" s="325"/>
    </row>
    <row r="45" spans="1:19" ht="12" customHeight="1">
      <c r="A45" s="188" t="s">
        <v>17</v>
      </c>
      <c r="B45" s="1212" t="s">
        <v>640</v>
      </c>
      <c r="C45" s="209">
        <v>19913.322702023001</v>
      </c>
      <c r="D45" s="209">
        <v>22825.636344077</v>
      </c>
      <c r="E45" s="209">
        <v>26099.888217383999</v>
      </c>
      <c r="F45" s="209">
        <v>27304.121256636001</v>
      </c>
      <c r="G45" s="209">
        <v>27637.675451316001</v>
      </c>
      <c r="H45" s="209">
        <v>27791.932097477002</v>
      </c>
      <c r="I45" s="209">
        <v>27868.912150661999</v>
      </c>
      <c r="J45" s="209">
        <v>27944.881824815999</v>
      </c>
      <c r="K45" s="209">
        <v>27890.324844757</v>
      </c>
      <c r="L45" s="209">
        <v>27972.140119390999</v>
      </c>
      <c r="M45" s="209">
        <v>27946.559552332001</v>
      </c>
      <c r="N45" s="209">
        <v>27913.100124529999</v>
      </c>
      <c r="O45" s="209">
        <v>28024.140595958001</v>
      </c>
      <c r="P45" s="209">
        <v>28264.964209411999</v>
      </c>
      <c r="Q45" s="209">
        <v>28569.563744865001</v>
      </c>
      <c r="R45" s="209">
        <v>28843.403656950999</v>
      </c>
      <c r="S45" s="325"/>
    </row>
    <row r="46" spans="1:19" ht="15">
      <c r="A46" s="184"/>
      <c r="B46" s="1212" t="s">
        <v>793</v>
      </c>
      <c r="C46" s="209">
        <v>364.23216980400002</v>
      </c>
      <c r="D46" s="209">
        <v>506.86615416699999</v>
      </c>
      <c r="E46" s="209">
        <v>529.20865651099996</v>
      </c>
      <c r="F46" s="209">
        <v>515.75206750200005</v>
      </c>
      <c r="G46" s="209">
        <v>511.86514750499998</v>
      </c>
      <c r="H46" s="209">
        <v>537.27398449299994</v>
      </c>
      <c r="I46" s="209">
        <v>545.59591945900002</v>
      </c>
      <c r="J46" s="209">
        <v>542.26344476899999</v>
      </c>
      <c r="K46" s="209">
        <v>583.38262064699995</v>
      </c>
      <c r="L46" s="209">
        <v>600.696146484</v>
      </c>
      <c r="M46" s="209">
        <v>569.68717403999995</v>
      </c>
      <c r="N46" s="209">
        <v>621.19861318999995</v>
      </c>
      <c r="O46" s="209">
        <v>648.57204731599995</v>
      </c>
      <c r="P46" s="209">
        <v>669.32814675899999</v>
      </c>
      <c r="Q46" s="209">
        <v>710.55230576500003</v>
      </c>
      <c r="R46" s="209">
        <v>723.14698166999995</v>
      </c>
      <c r="S46" s="325"/>
    </row>
    <row r="47" spans="1:19" ht="15" customHeight="1">
      <c r="A47" s="188" t="s">
        <v>17</v>
      </c>
      <c r="B47" s="1212" t="s">
        <v>641</v>
      </c>
      <c r="C47" s="209">
        <v>25547.601032899998</v>
      </c>
      <c r="D47" s="209">
        <v>22004.188516465001</v>
      </c>
      <c r="E47" s="209">
        <v>20771.027231197</v>
      </c>
      <c r="F47" s="209">
        <v>20865.459282813001</v>
      </c>
      <c r="G47" s="209">
        <v>20923.147676694</v>
      </c>
      <c r="H47" s="209">
        <v>21018.805174788999</v>
      </c>
      <c r="I47" s="209">
        <v>21009.500924930999</v>
      </c>
      <c r="J47" s="209">
        <v>20994.756861326001</v>
      </c>
      <c r="K47" s="209">
        <v>20806.856959772002</v>
      </c>
      <c r="L47" s="209">
        <v>20680.919541529001</v>
      </c>
      <c r="M47" s="209">
        <v>20738.662699361001</v>
      </c>
      <c r="N47" s="209">
        <v>20734.402289442001</v>
      </c>
      <c r="O47" s="209">
        <v>20785.435496052</v>
      </c>
      <c r="P47" s="209">
        <v>20778.227550459</v>
      </c>
      <c r="Q47" s="209">
        <v>20873.806849611999</v>
      </c>
      <c r="R47" s="209">
        <v>21152.189319362002</v>
      </c>
      <c r="S47" s="325"/>
    </row>
    <row r="48" spans="1:19" ht="15">
      <c r="A48" s="184"/>
      <c r="B48" s="1212" t="s">
        <v>793</v>
      </c>
      <c r="C48" s="209">
        <v>1226.7462967880001</v>
      </c>
      <c r="D48" s="209">
        <v>1073.162030448</v>
      </c>
      <c r="E48" s="209">
        <v>943.506661119</v>
      </c>
      <c r="F48" s="209">
        <v>1063.823952852</v>
      </c>
      <c r="G48" s="209">
        <v>1039.6506774659999</v>
      </c>
      <c r="H48" s="209">
        <v>1029.8596116819999</v>
      </c>
      <c r="I48" s="209">
        <v>1018.271903314</v>
      </c>
      <c r="J48" s="209">
        <v>1004.842408408</v>
      </c>
      <c r="K48" s="209">
        <v>1059.892668488</v>
      </c>
      <c r="L48" s="209">
        <v>1073.4519546040001</v>
      </c>
      <c r="M48" s="209">
        <v>1057.7340593869999</v>
      </c>
      <c r="N48" s="209">
        <v>1110.970071293</v>
      </c>
      <c r="O48" s="209">
        <v>1115.322134176</v>
      </c>
      <c r="P48" s="209">
        <v>1095.354478883</v>
      </c>
      <c r="Q48" s="209">
        <v>1051.1739500470001</v>
      </c>
      <c r="R48" s="209">
        <v>1058.9335334110001</v>
      </c>
      <c r="S48" s="325"/>
    </row>
    <row r="49" spans="1:27" ht="12" customHeight="1">
      <c r="A49" s="188" t="s">
        <v>17</v>
      </c>
      <c r="B49" s="1212" t="s">
        <v>642</v>
      </c>
      <c r="C49" s="209">
        <v>140449.14579225701</v>
      </c>
      <c r="D49" s="209">
        <v>105771.653413158</v>
      </c>
      <c r="E49" s="209">
        <v>99101.000490314007</v>
      </c>
      <c r="F49" s="209">
        <v>109128.83371756801</v>
      </c>
      <c r="G49" s="209">
        <v>118522.563117482</v>
      </c>
      <c r="H49" s="209">
        <v>112083.47949697</v>
      </c>
      <c r="I49" s="209">
        <v>114492.21767313201</v>
      </c>
      <c r="J49" s="209">
        <v>115954.524558793</v>
      </c>
      <c r="K49" s="209">
        <v>117299.26418414099</v>
      </c>
      <c r="L49" s="209">
        <v>118041.355940204</v>
      </c>
      <c r="M49" s="209">
        <v>119560.805568133</v>
      </c>
      <c r="N49" s="209">
        <v>122668.518292311</v>
      </c>
      <c r="O49" s="209">
        <v>123893.910683151</v>
      </c>
      <c r="P49" s="209">
        <v>125261.982593098</v>
      </c>
      <c r="Q49" s="209">
        <v>125330.691304163</v>
      </c>
      <c r="R49" s="209">
        <v>125195.31459744601</v>
      </c>
      <c r="S49" s="325"/>
      <c r="T49" s="137"/>
      <c r="U49" s="1"/>
      <c r="V49" s="1"/>
      <c r="W49" s="1"/>
      <c r="X49" s="1"/>
    </row>
    <row r="50" spans="1:27" ht="15">
      <c r="A50" s="184"/>
      <c r="B50" s="1212" t="s">
        <v>793</v>
      </c>
      <c r="C50" s="209">
        <v>1919.013529478</v>
      </c>
      <c r="D50" s="209">
        <v>2167.021644982</v>
      </c>
      <c r="E50" s="209">
        <v>1973.309295991</v>
      </c>
      <c r="F50" s="209">
        <v>1993.945131744</v>
      </c>
      <c r="G50" s="209">
        <v>1968.195753491</v>
      </c>
      <c r="H50" s="209">
        <v>1928.8802462040001</v>
      </c>
      <c r="I50" s="209">
        <v>1864.1252961380001</v>
      </c>
      <c r="J50" s="209">
        <v>1756.0057694990001</v>
      </c>
      <c r="K50" s="209">
        <v>1807.370493249</v>
      </c>
      <c r="L50" s="209">
        <v>1842.262016894</v>
      </c>
      <c r="M50" s="209">
        <v>1975.141205424</v>
      </c>
      <c r="N50" s="209">
        <v>2128.0392641140002</v>
      </c>
      <c r="O50" s="209">
        <v>2230.6629863550002</v>
      </c>
      <c r="P50" s="209">
        <v>2396.490342391</v>
      </c>
      <c r="Q50" s="209">
        <v>2526.0481823569999</v>
      </c>
      <c r="R50" s="209">
        <v>2486.0100107540002</v>
      </c>
      <c r="S50" s="325"/>
      <c r="T50" s="137"/>
      <c r="U50" s="1"/>
      <c r="V50" s="1"/>
      <c r="W50" s="1"/>
      <c r="X50" s="1"/>
    </row>
    <row r="51" spans="1:27" ht="25.5" customHeight="1">
      <c r="A51" s="188" t="s">
        <v>17</v>
      </c>
      <c r="B51" s="1212" t="s">
        <v>643</v>
      </c>
      <c r="C51" s="209">
        <v>606712.09359202499</v>
      </c>
      <c r="D51" s="209">
        <v>673004.67340271</v>
      </c>
      <c r="E51" s="209">
        <v>694728.53881211299</v>
      </c>
      <c r="F51" s="209">
        <v>740579.58046273503</v>
      </c>
      <c r="G51" s="209">
        <v>748760.05743171996</v>
      </c>
      <c r="H51" s="209">
        <v>754061.89448105695</v>
      </c>
      <c r="I51" s="209">
        <v>760741.41210967395</v>
      </c>
      <c r="J51" s="209">
        <v>773016.82578175596</v>
      </c>
      <c r="K51" s="209">
        <v>768841.38976682199</v>
      </c>
      <c r="L51" s="209">
        <v>773902.935940961</v>
      </c>
      <c r="M51" s="209">
        <v>781343.22892811603</v>
      </c>
      <c r="N51" s="209">
        <v>780912.70018546702</v>
      </c>
      <c r="O51" s="209">
        <v>785800.03598846705</v>
      </c>
      <c r="P51" s="209">
        <v>787929.14317449403</v>
      </c>
      <c r="Q51" s="209">
        <v>793045.37811577204</v>
      </c>
      <c r="R51" s="209">
        <v>788316.877433819</v>
      </c>
      <c r="S51" s="325"/>
      <c r="T51" s="137"/>
      <c r="U51" s="1"/>
      <c r="V51" s="1"/>
      <c r="W51" s="1"/>
      <c r="X51" s="1"/>
    </row>
    <row r="52" spans="1:27" ht="15">
      <c r="A52" s="184"/>
      <c r="B52" s="1212" t="s">
        <v>793</v>
      </c>
      <c r="C52" s="209">
        <v>5855.5198368539995</v>
      </c>
      <c r="D52" s="209">
        <v>8229.3535442730008</v>
      </c>
      <c r="E52" s="209">
        <v>8961.4425076770003</v>
      </c>
      <c r="F52" s="209">
        <v>10406.263771727001</v>
      </c>
      <c r="G52" s="209">
        <v>10117.195704452</v>
      </c>
      <c r="H52" s="209">
        <v>10263.280808748001</v>
      </c>
      <c r="I52" s="209">
        <v>10116.299916374001</v>
      </c>
      <c r="J52" s="209">
        <v>9726.3263120600004</v>
      </c>
      <c r="K52" s="209">
        <v>10195.764627209999</v>
      </c>
      <c r="L52" s="209">
        <v>10365.159910195</v>
      </c>
      <c r="M52" s="209">
        <v>10357.093290139001</v>
      </c>
      <c r="N52" s="209">
        <v>10710.332658799</v>
      </c>
      <c r="O52" s="209">
        <v>11114.800430697</v>
      </c>
      <c r="P52" s="209">
        <v>9885.5501990600005</v>
      </c>
      <c r="Q52" s="209">
        <v>10455.98772963</v>
      </c>
      <c r="R52" s="209">
        <v>10117.853531199</v>
      </c>
      <c r="S52" s="325"/>
      <c r="T52" s="137"/>
      <c r="U52" s="1"/>
      <c r="V52" s="1"/>
      <c r="W52" s="1"/>
      <c r="X52" s="1"/>
    </row>
    <row r="53" spans="1:27" ht="15">
      <c r="A53" s="1490" t="s">
        <v>644</v>
      </c>
      <c r="B53" s="1491"/>
      <c r="C53" s="209">
        <v>235841.29253493799</v>
      </c>
      <c r="D53" s="209">
        <v>227245.70733298699</v>
      </c>
      <c r="E53" s="209">
        <v>235831.15104046199</v>
      </c>
      <c r="F53" s="209">
        <v>239286.93720363901</v>
      </c>
      <c r="G53" s="209">
        <v>243175.45904531699</v>
      </c>
      <c r="H53" s="209">
        <v>243366.141818631</v>
      </c>
      <c r="I53" s="209">
        <v>245167.09308636299</v>
      </c>
      <c r="J53" s="209">
        <v>247851.95595600901</v>
      </c>
      <c r="K53" s="209">
        <v>248212.99685888001</v>
      </c>
      <c r="L53" s="209">
        <v>250092.021259239</v>
      </c>
      <c r="M53" s="209">
        <v>250604.62622463299</v>
      </c>
      <c r="N53" s="209">
        <v>251154.498038113</v>
      </c>
      <c r="O53" s="209">
        <v>251327.20915680099</v>
      </c>
      <c r="P53" s="209">
        <v>254238.672029195</v>
      </c>
      <c r="Q53" s="209">
        <v>256664.955459608</v>
      </c>
      <c r="R53" s="209">
        <v>259109.29186736501</v>
      </c>
      <c r="S53" s="325"/>
      <c r="T53" s="137"/>
      <c r="U53" s="1"/>
      <c r="V53" s="1"/>
      <c r="W53" s="1"/>
      <c r="X53" s="1"/>
    </row>
    <row r="54" spans="1:27" ht="15.6" thickBot="1">
      <c r="A54" s="189"/>
      <c r="B54" s="598" t="s">
        <v>793</v>
      </c>
      <c r="C54" s="628">
        <v>3010.8678843980001</v>
      </c>
      <c r="D54" s="628">
        <v>2948.7382911989998</v>
      </c>
      <c r="E54" s="628">
        <v>2776.245772407</v>
      </c>
      <c r="F54" s="628">
        <v>2621.0150532709999</v>
      </c>
      <c r="G54" s="209">
        <v>2611.4287225879998</v>
      </c>
      <c r="H54" s="209">
        <v>2487.458651855</v>
      </c>
      <c r="I54" s="209">
        <v>2539.4408340909999</v>
      </c>
      <c r="J54" s="209">
        <v>2371.183892176</v>
      </c>
      <c r="K54" s="209">
        <v>2457.2786785570001</v>
      </c>
      <c r="L54" s="209">
        <v>2529.850850326</v>
      </c>
      <c r="M54" s="209">
        <v>2522.8964887990001</v>
      </c>
      <c r="N54" s="209">
        <v>2572.669586817</v>
      </c>
      <c r="O54" s="209">
        <v>2602.6531311160002</v>
      </c>
      <c r="P54" s="209">
        <v>2598.457668688</v>
      </c>
      <c r="Q54" s="209">
        <v>2726.8724645329999</v>
      </c>
      <c r="R54" s="209">
        <v>2713.6621057060001</v>
      </c>
      <c r="S54" s="629"/>
      <c r="T54" s="137"/>
      <c r="U54" s="1"/>
      <c r="V54" s="1"/>
      <c r="W54" s="1"/>
      <c r="X54" s="1"/>
    </row>
    <row r="55" spans="1:27" s="49" customFormat="1" ht="28.5" hidden="1" customHeight="1" thickBot="1">
      <c r="A55" s="1516" t="s">
        <v>239</v>
      </c>
      <c r="B55" s="1517"/>
      <c r="C55" s="1221"/>
      <c r="D55" s="1221"/>
      <c r="E55" s="1221"/>
      <c r="F55" s="1221"/>
      <c r="G55" s="1221"/>
      <c r="H55" s="1221"/>
      <c r="I55" s="1221"/>
      <c r="J55" s="1221"/>
      <c r="K55" s="1221">
        <v>156575.779463566</v>
      </c>
      <c r="L55" s="1221"/>
      <c r="M55" s="1221"/>
      <c r="N55" s="1221"/>
      <c r="O55" s="1221"/>
      <c r="P55" s="1221"/>
      <c r="Q55" s="1221"/>
      <c r="R55" s="1221"/>
      <c r="S55" s="1222"/>
      <c r="T55" s="626"/>
      <c r="U55" s="215"/>
      <c r="V55" s="215"/>
      <c r="W55" s="215"/>
      <c r="X55" s="215"/>
    </row>
    <row r="56" spans="1:27" ht="75" customHeight="1">
      <c r="A56" s="1393" t="s">
        <v>846</v>
      </c>
      <c r="B56" s="1394"/>
      <c r="C56" s="1394"/>
      <c r="D56" s="1394"/>
      <c r="E56" s="1394"/>
      <c r="F56" s="1394"/>
      <c r="G56" s="1394"/>
      <c r="H56" s="1394"/>
      <c r="I56" s="1394"/>
      <c r="J56" s="1394"/>
      <c r="K56" s="1394"/>
      <c r="L56" s="1394"/>
      <c r="M56" s="1394"/>
      <c r="N56" s="1394"/>
      <c r="O56" s="1394"/>
      <c r="P56" s="1394"/>
      <c r="Q56" s="1394"/>
      <c r="R56" s="1394"/>
      <c r="S56" s="1395"/>
      <c r="T56" s="137"/>
      <c r="U56" s="1"/>
      <c r="V56" s="1"/>
      <c r="W56" s="1"/>
      <c r="X56" s="1"/>
    </row>
    <row r="57" spans="1:27" ht="22.2" customHeight="1">
      <c r="A57" s="1348" t="s">
        <v>426</v>
      </c>
      <c r="B57" s="1465"/>
      <c r="C57" s="1518" t="s">
        <v>277</v>
      </c>
      <c r="D57" s="1357" t="s">
        <v>854</v>
      </c>
      <c r="E57" s="1311">
        <v>2021</v>
      </c>
      <c r="F57" s="1311">
        <v>2022</v>
      </c>
      <c r="G57" s="1311"/>
      <c r="H57" s="1311"/>
      <c r="I57" s="1311"/>
      <c r="J57" s="1311"/>
      <c r="K57" s="1359">
        <v>2023</v>
      </c>
      <c r="L57" s="1359"/>
      <c r="M57" s="1359"/>
      <c r="N57" s="1359"/>
      <c r="O57" s="1359"/>
      <c r="P57" s="1359"/>
      <c r="Q57" s="1359"/>
      <c r="R57" s="1359"/>
      <c r="S57" s="895"/>
      <c r="T57" s="137"/>
      <c r="U57" s="1"/>
      <c r="V57" s="1"/>
      <c r="W57" s="1"/>
      <c r="X57" s="1"/>
    </row>
    <row r="58" spans="1:27" ht="22.2" customHeight="1">
      <c r="A58" s="1348"/>
      <c r="B58" s="1465"/>
      <c r="C58" s="1519"/>
      <c r="D58" s="1358"/>
      <c r="E58" s="1317"/>
      <c r="F58" s="809" t="s">
        <v>267</v>
      </c>
      <c r="G58" s="809" t="s">
        <v>7</v>
      </c>
      <c r="H58" s="809" t="s">
        <v>13</v>
      </c>
      <c r="I58" s="809" t="s">
        <v>14</v>
      </c>
      <c r="J58" s="809" t="s">
        <v>15</v>
      </c>
      <c r="K58" s="809" t="s">
        <v>0</v>
      </c>
      <c r="L58" s="934" t="s">
        <v>1</v>
      </c>
      <c r="M58" s="934" t="s">
        <v>2</v>
      </c>
      <c r="N58" s="934" t="s">
        <v>3</v>
      </c>
      <c r="O58" s="934" t="s">
        <v>4</v>
      </c>
      <c r="P58" s="934" t="s">
        <v>5</v>
      </c>
      <c r="Q58" s="934" t="s">
        <v>6</v>
      </c>
      <c r="R58" s="934" t="s">
        <v>267</v>
      </c>
      <c r="S58" s="807"/>
      <c r="T58" s="137"/>
      <c r="U58" s="1"/>
      <c r="V58" s="1"/>
      <c r="W58" s="1"/>
      <c r="X58" s="1"/>
    </row>
    <row r="59" spans="1:27" ht="25.2" customHeight="1">
      <c r="A59" s="1522" t="s">
        <v>795</v>
      </c>
      <c r="B59" s="1314"/>
      <c r="C59" s="595"/>
      <c r="D59" s="595"/>
      <c r="E59" s="595"/>
      <c r="F59" s="595"/>
      <c r="G59" s="595"/>
      <c r="H59" s="595"/>
      <c r="I59" s="595"/>
      <c r="J59" s="595"/>
      <c r="K59" s="595"/>
      <c r="L59" s="595"/>
      <c r="M59" s="595"/>
      <c r="N59" s="595"/>
      <c r="O59" s="595"/>
      <c r="P59" s="595"/>
      <c r="Q59" s="595"/>
      <c r="R59" s="595"/>
      <c r="S59" s="596"/>
      <c r="T59" s="137"/>
      <c r="U59" s="1"/>
      <c r="V59" s="1"/>
      <c r="X59" s="1"/>
    </row>
    <row r="60" spans="1:27" ht="12.75" customHeight="1">
      <c r="A60" s="184" t="s">
        <v>18</v>
      </c>
      <c r="B60" s="1212" t="s">
        <v>621</v>
      </c>
      <c r="C60" s="209">
        <v>217109.85027311699</v>
      </c>
      <c r="D60" s="209">
        <v>251567.31402122899</v>
      </c>
      <c r="E60" s="209">
        <v>277984.54543267598</v>
      </c>
      <c r="F60" s="209">
        <v>298971.83840991999</v>
      </c>
      <c r="G60" s="209">
        <v>302162.44885510998</v>
      </c>
      <c r="H60" s="209">
        <v>301266.05501955497</v>
      </c>
      <c r="I60" s="209">
        <v>306006.60926177702</v>
      </c>
      <c r="J60" s="209">
        <v>310841.21209625399</v>
      </c>
      <c r="K60" s="209">
        <v>309807</v>
      </c>
      <c r="L60" s="209">
        <v>311959.680271658</v>
      </c>
      <c r="M60" s="209">
        <v>316663.17101923801</v>
      </c>
      <c r="N60" s="209">
        <v>318347.04774797498</v>
      </c>
      <c r="O60" s="209">
        <v>324888.20735977602</v>
      </c>
      <c r="P60" s="209">
        <v>326299.71887317399</v>
      </c>
      <c r="Q60" s="209">
        <v>337764.179649828</v>
      </c>
      <c r="R60" s="209">
        <v>340257.37340495398</v>
      </c>
      <c r="S60" s="325"/>
      <c r="T60" s="137"/>
      <c r="U60" s="137"/>
      <c r="V60" s="137"/>
      <c r="W60" s="137">
        <f>R60+R62+R64+R66+R68+R70+R72+R74+R76+R78+R80+R82+R84+R86+R88+R90+R92+R94+R98+R100+R102+R104+R106+R108</f>
        <v>3077443.6502353768</v>
      </c>
      <c r="X60" s="137"/>
      <c r="Y60" s="137"/>
      <c r="Z60" s="137"/>
      <c r="AA60" s="137"/>
    </row>
    <row r="61" spans="1:27" ht="12.75" customHeight="1">
      <c r="A61" s="184"/>
      <c r="B61" s="1212" t="s">
        <v>793</v>
      </c>
      <c r="C61" s="209">
        <v>2437.5036580559999</v>
      </c>
      <c r="D61" s="209">
        <v>4409.2251162140001</v>
      </c>
      <c r="E61" s="209">
        <v>3966.9189214050002</v>
      </c>
      <c r="F61" s="209">
        <v>4550.9637716179996</v>
      </c>
      <c r="G61" s="209">
        <v>4466.9535869239999</v>
      </c>
      <c r="H61" s="209">
        <v>4544.6789331569998</v>
      </c>
      <c r="I61" s="209">
        <v>4423.6898015779998</v>
      </c>
      <c r="J61" s="209">
        <v>4286.2387884970003</v>
      </c>
      <c r="K61" s="209">
        <v>4500</v>
      </c>
      <c r="L61" s="209">
        <v>4718.8451206489999</v>
      </c>
      <c r="M61" s="209">
        <v>4692.9191239559996</v>
      </c>
      <c r="N61" s="209">
        <v>4833.9298266189999</v>
      </c>
      <c r="O61" s="209">
        <v>6954.3252547849997</v>
      </c>
      <c r="P61" s="209">
        <v>6602.1888044730003</v>
      </c>
      <c r="Q61" s="209">
        <v>7060.4342625159998</v>
      </c>
      <c r="R61" s="209">
        <v>6918.3293779269998</v>
      </c>
      <c r="S61" s="325"/>
      <c r="T61" s="137"/>
      <c r="U61" s="137"/>
      <c r="V61" s="137"/>
      <c r="W61" s="137">
        <f>R61+R63+R65+R67+R69+R71+R73+R75+R77+R79+R81+R83+R85+R87+R89+R91+R93+R95+R99+R101+R103+R105+R107+R109</f>
        <v>78038.178063650979</v>
      </c>
      <c r="X61" s="137"/>
      <c r="Y61" s="137"/>
      <c r="Z61" s="137"/>
      <c r="AA61" s="137"/>
    </row>
    <row r="62" spans="1:27" ht="12.75" customHeight="1">
      <c r="A62" s="184" t="s">
        <v>19</v>
      </c>
      <c r="B62" s="1212" t="s">
        <v>622</v>
      </c>
      <c r="C62" s="209">
        <v>5765.6535188219996</v>
      </c>
      <c r="D62" s="209">
        <v>8873.8504527290006</v>
      </c>
      <c r="E62" s="209">
        <v>11312.731697658999</v>
      </c>
      <c r="F62" s="209">
        <v>12313.492082229001</v>
      </c>
      <c r="G62" s="209">
        <v>12431.624041756</v>
      </c>
      <c r="H62" s="209">
        <v>12564.552461052001</v>
      </c>
      <c r="I62" s="209">
        <v>12732.675345334001</v>
      </c>
      <c r="J62" s="209">
        <v>12883.272679842001</v>
      </c>
      <c r="K62" s="209">
        <v>12778</v>
      </c>
      <c r="L62" s="209">
        <v>12901.494859424</v>
      </c>
      <c r="M62" s="209">
        <v>13009.890179659</v>
      </c>
      <c r="N62" s="209">
        <v>13090.691697523</v>
      </c>
      <c r="O62" s="209">
        <v>13253.161155723001</v>
      </c>
      <c r="P62" s="209">
        <v>13076.315085651</v>
      </c>
      <c r="Q62" s="209">
        <v>13152.396070885001</v>
      </c>
      <c r="R62" s="209">
        <v>13335.850747660999</v>
      </c>
      <c r="S62" s="325"/>
      <c r="T62" s="137"/>
      <c r="U62" s="1"/>
      <c r="V62" s="1"/>
      <c r="W62" s="1"/>
      <c r="X62" s="1"/>
    </row>
    <row r="63" spans="1:27" ht="12.75" customHeight="1">
      <c r="A63" s="184"/>
      <c r="B63" s="1212" t="s">
        <v>793</v>
      </c>
      <c r="C63" s="209">
        <v>81.326208484999995</v>
      </c>
      <c r="D63" s="209">
        <v>511.04470664399997</v>
      </c>
      <c r="E63" s="209">
        <v>752.48737833899997</v>
      </c>
      <c r="F63" s="209">
        <v>853.53131089199996</v>
      </c>
      <c r="G63" s="209">
        <v>841.113842041</v>
      </c>
      <c r="H63" s="209">
        <v>852.85940195900002</v>
      </c>
      <c r="I63" s="209">
        <v>825.06467707199999</v>
      </c>
      <c r="J63" s="209">
        <v>793.81043300500005</v>
      </c>
      <c r="K63" s="209">
        <v>829</v>
      </c>
      <c r="L63" s="209">
        <v>855.96921759999998</v>
      </c>
      <c r="M63" s="209">
        <v>856.86757130900003</v>
      </c>
      <c r="N63" s="209">
        <v>880.27745345100004</v>
      </c>
      <c r="O63" s="209">
        <v>896.79704637899999</v>
      </c>
      <c r="P63" s="209">
        <v>518.41754656000001</v>
      </c>
      <c r="Q63" s="209">
        <v>563.90017859600005</v>
      </c>
      <c r="R63" s="209">
        <v>584.46161043300003</v>
      </c>
      <c r="S63" s="325"/>
      <c r="T63" s="137"/>
      <c r="U63" s="1"/>
      <c r="V63" s="1"/>
      <c r="W63" s="1"/>
      <c r="X63" s="1"/>
    </row>
    <row r="64" spans="1:27" ht="12.75" customHeight="1">
      <c r="A64" s="184" t="s">
        <v>20</v>
      </c>
      <c r="B64" s="1212" t="s">
        <v>623</v>
      </c>
      <c r="C64" s="209">
        <v>58614.494584847998</v>
      </c>
      <c r="D64" s="209">
        <v>67409.772972018007</v>
      </c>
      <c r="E64" s="209">
        <v>88074.116767676998</v>
      </c>
      <c r="F64" s="209">
        <v>117017.32615885101</v>
      </c>
      <c r="G64" s="209">
        <v>115922.428360805</v>
      </c>
      <c r="H64" s="209">
        <v>136911.60026907001</v>
      </c>
      <c r="I64" s="209">
        <v>135611.69845918499</v>
      </c>
      <c r="J64" s="209">
        <v>137863.34945433799</v>
      </c>
      <c r="K64" s="209">
        <v>126253</v>
      </c>
      <c r="L64" s="209">
        <v>131476.70813294101</v>
      </c>
      <c r="M64" s="209">
        <v>143865.262050777</v>
      </c>
      <c r="N64" s="209">
        <v>138327.240277504</v>
      </c>
      <c r="O64" s="209">
        <v>151954.466385095</v>
      </c>
      <c r="P64" s="209">
        <v>147097.19673085099</v>
      </c>
      <c r="Q64" s="209">
        <v>148122.834693866</v>
      </c>
      <c r="R64" s="209">
        <v>152909.30908526</v>
      </c>
      <c r="S64" s="325"/>
      <c r="T64" s="137"/>
      <c r="U64" s="1"/>
      <c r="V64" s="1"/>
      <c r="W64" s="1"/>
      <c r="X64" s="1"/>
    </row>
    <row r="65" spans="1:19" ht="12.75" customHeight="1">
      <c r="A65" s="187"/>
      <c r="B65" s="1212" t="s">
        <v>793</v>
      </c>
      <c r="C65" s="209">
        <v>3196.4669263830001</v>
      </c>
      <c r="D65" s="209">
        <v>6896.7286288650002</v>
      </c>
      <c r="E65" s="209">
        <v>5665.8078972699996</v>
      </c>
      <c r="F65" s="209">
        <v>5005.7126924459999</v>
      </c>
      <c r="G65" s="209">
        <v>4856.8437067249997</v>
      </c>
      <c r="H65" s="209">
        <v>4820.1486140739999</v>
      </c>
      <c r="I65" s="209">
        <v>4803.6536726639997</v>
      </c>
      <c r="J65" s="209">
        <v>4770.1554378219998</v>
      </c>
      <c r="K65" s="209">
        <v>4610</v>
      </c>
      <c r="L65" s="209">
        <v>4491.2651113490001</v>
      </c>
      <c r="M65" s="209">
        <v>4391.9516058449999</v>
      </c>
      <c r="N65" s="209">
        <v>4199.2188965969999</v>
      </c>
      <c r="O65" s="209">
        <v>4343.4943990230004</v>
      </c>
      <c r="P65" s="209">
        <v>4316.1602704950001</v>
      </c>
      <c r="Q65" s="209">
        <v>3990.2349358179999</v>
      </c>
      <c r="R65" s="209">
        <v>4172.8120167139996</v>
      </c>
      <c r="S65" s="325"/>
    </row>
    <row r="66" spans="1:19" ht="12.75" customHeight="1">
      <c r="A66" s="184" t="s">
        <v>22</v>
      </c>
      <c r="B66" s="1212" t="s">
        <v>624</v>
      </c>
      <c r="C66" s="209">
        <v>317241.42011204199</v>
      </c>
      <c r="D66" s="209">
        <v>316144.04867703299</v>
      </c>
      <c r="E66" s="209">
        <v>347203.45947582601</v>
      </c>
      <c r="F66" s="209">
        <v>364001.98117154598</v>
      </c>
      <c r="G66" s="209">
        <v>378873.60462917498</v>
      </c>
      <c r="H66" s="209">
        <v>378793.564670589</v>
      </c>
      <c r="I66" s="209">
        <v>377576.629361097</v>
      </c>
      <c r="J66" s="209">
        <v>385351.84691378399</v>
      </c>
      <c r="K66" s="209">
        <v>379200</v>
      </c>
      <c r="L66" s="209">
        <v>375034.73831567401</v>
      </c>
      <c r="M66" s="209">
        <v>379823.083935795</v>
      </c>
      <c r="N66" s="209">
        <v>381127.06884865201</v>
      </c>
      <c r="O66" s="209">
        <v>385738.88297653501</v>
      </c>
      <c r="P66" s="209">
        <v>388111.00608617702</v>
      </c>
      <c r="Q66" s="209">
        <v>378907.06981186901</v>
      </c>
      <c r="R66" s="209">
        <v>381640.79912485101</v>
      </c>
      <c r="S66" s="325"/>
    </row>
    <row r="67" spans="1:19" ht="12.75" customHeight="1">
      <c r="A67" s="184"/>
      <c r="B67" s="1212" t="s">
        <v>793</v>
      </c>
      <c r="C67" s="209">
        <v>10875.947264414001</v>
      </c>
      <c r="D67" s="209">
        <v>25339.338750526</v>
      </c>
      <c r="E67" s="209">
        <v>22244.287319675001</v>
      </c>
      <c r="F67" s="209">
        <v>19823.76545735</v>
      </c>
      <c r="G67" s="209">
        <v>20919.675903990999</v>
      </c>
      <c r="H67" s="209">
        <v>19570.084423945002</v>
      </c>
      <c r="I67" s="209">
        <v>18219.287821252001</v>
      </c>
      <c r="J67" s="209">
        <v>15207.991985797</v>
      </c>
      <c r="K67" s="209">
        <v>16713</v>
      </c>
      <c r="L67" s="209">
        <v>16961.461416725</v>
      </c>
      <c r="M67" s="209">
        <v>16256.492509401</v>
      </c>
      <c r="N67" s="209">
        <v>16230.516409772001</v>
      </c>
      <c r="O67" s="209">
        <v>14564.708259053001</v>
      </c>
      <c r="P67" s="209">
        <v>14094.944449323</v>
      </c>
      <c r="Q67" s="209">
        <v>13801.320981364999</v>
      </c>
      <c r="R67" s="209">
        <v>13775.448461773</v>
      </c>
      <c r="S67" s="325"/>
    </row>
    <row r="68" spans="1:19" ht="12.75" customHeight="1">
      <c r="A68" s="184" t="s">
        <v>23</v>
      </c>
      <c r="B68" s="1212" t="s">
        <v>625</v>
      </c>
      <c r="C68" s="209">
        <v>89926.717471652999</v>
      </c>
      <c r="D68" s="209">
        <v>91852.275509180996</v>
      </c>
      <c r="E68" s="209">
        <v>94089.987839709007</v>
      </c>
      <c r="F68" s="209">
        <v>100845.16713946599</v>
      </c>
      <c r="G68" s="209">
        <v>100569.334899881</v>
      </c>
      <c r="H68" s="209">
        <v>100098.44234956001</v>
      </c>
      <c r="I68" s="209">
        <v>100474.281402394</v>
      </c>
      <c r="J68" s="209">
        <v>102263.55906024</v>
      </c>
      <c r="K68" s="209">
        <v>98259</v>
      </c>
      <c r="L68" s="209">
        <v>100006.646917066</v>
      </c>
      <c r="M68" s="209">
        <v>95852.436243998993</v>
      </c>
      <c r="N68" s="209">
        <v>91338.281503627994</v>
      </c>
      <c r="O68" s="209">
        <v>97993.239022348993</v>
      </c>
      <c r="P68" s="209">
        <v>97878.688542119999</v>
      </c>
      <c r="Q68" s="209">
        <v>101058.722657551</v>
      </c>
      <c r="R68" s="209">
        <v>105825.299841317</v>
      </c>
      <c r="S68" s="325"/>
    </row>
    <row r="69" spans="1:19" ht="12.75" customHeight="1">
      <c r="A69" s="184"/>
      <c r="B69" s="1212" t="s">
        <v>793</v>
      </c>
      <c r="C69" s="209">
        <v>921.08617255599995</v>
      </c>
      <c r="D69" s="209">
        <v>1252.159396389</v>
      </c>
      <c r="E69" s="209">
        <v>920.577521542</v>
      </c>
      <c r="F69" s="209">
        <v>1187.28002649</v>
      </c>
      <c r="G69" s="209">
        <v>639.59257270900002</v>
      </c>
      <c r="H69" s="209">
        <v>643.81526080499998</v>
      </c>
      <c r="I69" s="209">
        <v>647.55526220000002</v>
      </c>
      <c r="J69" s="209">
        <v>265.459366768</v>
      </c>
      <c r="K69" s="209">
        <v>268</v>
      </c>
      <c r="L69" s="209">
        <v>250.58314214500001</v>
      </c>
      <c r="M69" s="209">
        <v>244.011321686</v>
      </c>
      <c r="N69" s="209">
        <v>242.60901839300001</v>
      </c>
      <c r="O69" s="209">
        <v>247.13558086500001</v>
      </c>
      <c r="P69" s="209">
        <v>289.226222216</v>
      </c>
      <c r="Q69" s="209">
        <v>282.17555493899999</v>
      </c>
      <c r="R69" s="209">
        <v>275.33851541400003</v>
      </c>
      <c r="S69" s="325"/>
    </row>
    <row r="70" spans="1:19" ht="12.75" customHeight="1">
      <c r="A70" s="184" t="s">
        <v>24</v>
      </c>
      <c r="B70" s="1212" t="s">
        <v>578</v>
      </c>
      <c r="C70" s="209">
        <v>139135.481834823</v>
      </c>
      <c r="D70" s="209">
        <v>172158.41277065501</v>
      </c>
      <c r="E70" s="209">
        <v>177543.822522767</v>
      </c>
      <c r="F70" s="209">
        <v>174972.018021347</v>
      </c>
      <c r="G70" s="209">
        <v>179457.76269264799</v>
      </c>
      <c r="H70" s="209">
        <v>184435.88483010401</v>
      </c>
      <c r="I70" s="209">
        <v>184600.30884385499</v>
      </c>
      <c r="J70" s="209">
        <v>184003.547554966</v>
      </c>
      <c r="K70" s="209">
        <v>178979</v>
      </c>
      <c r="L70" s="209">
        <v>179417.98643076199</v>
      </c>
      <c r="M70" s="209">
        <v>192308.82190099399</v>
      </c>
      <c r="N70" s="209">
        <v>192225.58302489101</v>
      </c>
      <c r="O70" s="209">
        <v>184271.80622649199</v>
      </c>
      <c r="P70" s="209">
        <v>187556.96537990301</v>
      </c>
      <c r="Q70" s="209">
        <v>188287.83167048299</v>
      </c>
      <c r="R70" s="209">
        <v>187892.134121932</v>
      </c>
      <c r="S70" s="325"/>
    </row>
    <row r="71" spans="1:19" ht="12.75" customHeight="1">
      <c r="A71" s="187"/>
      <c r="B71" s="1212" t="s">
        <v>793</v>
      </c>
      <c r="C71" s="209">
        <v>4675.2329697690002</v>
      </c>
      <c r="D71" s="209">
        <v>7102.8714927820001</v>
      </c>
      <c r="E71" s="209">
        <v>8211.9732997440005</v>
      </c>
      <c r="F71" s="209">
        <v>8777.0085627669996</v>
      </c>
      <c r="G71" s="209">
        <v>8723.3707897999993</v>
      </c>
      <c r="H71" s="209">
        <v>8928.9207054729995</v>
      </c>
      <c r="I71" s="209">
        <v>8913.9665800629991</v>
      </c>
      <c r="J71" s="209">
        <v>9312.2753117650009</v>
      </c>
      <c r="K71" s="209">
        <v>9488</v>
      </c>
      <c r="L71" s="209">
        <v>9386.0611245090004</v>
      </c>
      <c r="M71" s="209">
        <v>9137.4553064909996</v>
      </c>
      <c r="N71" s="209">
        <v>9195.7375508700006</v>
      </c>
      <c r="O71" s="209">
        <v>8763.4970081770007</v>
      </c>
      <c r="P71" s="209">
        <v>8523.9305436180002</v>
      </c>
      <c r="Q71" s="209">
        <v>8576.0288030709999</v>
      </c>
      <c r="R71" s="209">
        <v>8228.1163058670008</v>
      </c>
      <c r="S71" s="325"/>
    </row>
    <row r="72" spans="1:19" ht="12.75" customHeight="1">
      <c r="A72" s="184" t="s">
        <v>25</v>
      </c>
      <c r="B72" s="1212" t="s">
        <v>626</v>
      </c>
      <c r="C72" s="70">
        <v>450251.47932806099</v>
      </c>
      <c r="D72" s="70">
        <v>457065.77401885699</v>
      </c>
      <c r="E72" s="70">
        <v>489375.49082468299</v>
      </c>
      <c r="F72" s="70">
        <v>513125.34462755098</v>
      </c>
      <c r="G72" s="70">
        <v>515805.127611793</v>
      </c>
      <c r="H72" s="70">
        <v>514348.49780832097</v>
      </c>
      <c r="I72" s="70">
        <v>517172.66386656201</v>
      </c>
      <c r="J72" s="70">
        <v>526379.24847633101</v>
      </c>
      <c r="K72" s="70">
        <v>513447</v>
      </c>
      <c r="L72" s="70">
        <v>519206.792003082</v>
      </c>
      <c r="M72" s="70">
        <v>526757.03725520102</v>
      </c>
      <c r="N72" s="70">
        <v>528014.36034405103</v>
      </c>
      <c r="O72" s="70">
        <v>533437.40096942999</v>
      </c>
      <c r="P72" s="70">
        <v>544868.86707056605</v>
      </c>
      <c r="Q72" s="70">
        <v>551826.96327903494</v>
      </c>
      <c r="R72" s="70">
        <v>557827.00846886705</v>
      </c>
      <c r="S72" s="381"/>
    </row>
    <row r="73" spans="1:19" ht="12.75" customHeight="1">
      <c r="A73" s="184"/>
      <c r="B73" s="1212" t="s">
        <v>793</v>
      </c>
      <c r="C73" s="209">
        <v>13621.966610150999</v>
      </c>
      <c r="D73" s="209">
        <v>17269.944894745</v>
      </c>
      <c r="E73" s="209">
        <v>19065.63993492</v>
      </c>
      <c r="F73" s="209">
        <v>21641.599415517001</v>
      </c>
      <c r="G73" s="209">
        <v>20636.092462819001</v>
      </c>
      <c r="H73" s="209">
        <v>21080.801221432001</v>
      </c>
      <c r="I73" s="209">
        <v>20388.231224758001</v>
      </c>
      <c r="J73" s="209">
        <v>19105.350969399999</v>
      </c>
      <c r="K73" s="209">
        <v>20846</v>
      </c>
      <c r="L73" s="209">
        <v>21239.964382796999</v>
      </c>
      <c r="M73" s="209">
        <v>20454.883330083001</v>
      </c>
      <c r="N73" s="209">
        <v>20476.604430343999</v>
      </c>
      <c r="O73" s="209">
        <v>21006.721332626999</v>
      </c>
      <c r="P73" s="209">
        <v>18708.188640564</v>
      </c>
      <c r="Q73" s="209">
        <v>20433.947651201001</v>
      </c>
      <c r="R73" s="209">
        <v>21292.671122787</v>
      </c>
      <c r="S73" s="325"/>
    </row>
    <row r="74" spans="1:19" ht="22.8">
      <c r="A74" s="184" t="s">
        <v>26</v>
      </c>
      <c r="B74" s="1212" t="s">
        <v>627</v>
      </c>
      <c r="C74" s="209">
        <v>30296.320371387999</v>
      </c>
      <c r="D74" s="209">
        <v>46245.160854123998</v>
      </c>
      <c r="E74" s="209">
        <v>51109.682735171002</v>
      </c>
      <c r="F74" s="209">
        <v>54671.623391743997</v>
      </c>
      <c r="G74" s="209">
        <v>54841.302163865003</v>
      </c>
      <c r="H74" s="209">
        <v>55391.302054754997</v>
      </c>
      <c r="I74" s="209">
        <v>54736.320636080003</v>
      </c>
      <c r="J74" s="209">
        <v>54726.085240556</v>
      </c>
      <c r="K74" s="209">
        <v>53933</v>
      </c>
      <c r="L74" s="209">
        <v>53817.822122974998</v>
      </c>
      <c r="M74" s="209">
        <v>53726.407886294</v>
      </c>
      <c r="N74" s="209">
        <v>53253.928199677997</v>
      </c>
      <c r="O74" s="209">
        <v>53925.651438227003</v>
      </c>
      <c r="P74" s="209">
        <v>54183.552022360003</v>
      </c>
      <c r="Q74" s="209">
        <v>54028.385810095002</v>
      </c>
      <c r="R74" s="209">
        <v>58362.385641533001</v>
      </c>
      <c r="S74" s="325"/>
    </row>
    <row r="75" spans="1:19" ht="15">
      <c r="A75" s="184"/>
      <c r="B75" s="1212" t="s">
        <v>793</v>
      </c>
      <c r="C75" s="209">
        <v>450.67857004899997</v>
      </c>
      <c r="D75" s="209">
        <v>1946.5427087590001</v>
      </c>
      <c r="E75" s="209">
        <v>2454.5314809370002</v>
      </c>
      <c r="F75" s="209">
        <v>2235.0973054239998</v>
      </c>
      <c r="G75" s="209">
        <v>2067.9701771609998</v>
      </c>
      <c r="H75" s="209">
        <v>2262.2955003289999</v>
      </c>
      <c r="I75" s="209">
        <v>2153.7254197739999</v>
      </c>
      <c r="J75" s="209">
        <v>2038.0702450379999</v>
      </c>
      <c r="K75" s="209">
        <v>2138</v>
      </c>
      <c r="L75" s="209">
        <v>2100.8267423329999</v>
      </c>
      <c r="M75" s="209">
        <v>1937.578346046</v>
      </c>
      <c r="N75" s="209">
        <v>1930.3758157289999</v>
      </c>
      <c r="O75" s="209">
        <v>2033.180774445</v>
      </c>
      <c r="P75" s="209">
        <v>1788.2185537109999</v>
      </c>
      <c r="Q75" s="209">
        <v>1822.5708276820001</v>
      </c>
      <c r="R75" s="209">
        <v>1850.5530110520001</v>
      </c>
      <c r="S75" s="325"/>
    </row>
    <row r="76" spans="1:19" ht="24" customHeight="1">
      <c r="A76" s="184" t="s">
        <v>27</v>
      </c>
      <c r="B76" s="1212" t="s">
        <v>653</v>
      </c>
      <c r="C76" s="209">
        <v>89258.429190643001</v>
      </c>
      <c r="D76" s="209">
        <v>124042.081401738</v>
      </c>
      <c r="E76" s="209">
        <v>134994.51237712699</v>
      </c>
      <c r="F76" s="209">
        <v>140854.50875687099</v>
      </c>
      <c r="G76" s="209">
        <v>146275.075557106</v>
      </c>
      <c r="H76" s="209">
        <v>143256.05681379</v>
      </c>
      <c r="I76" s="209">
        <v>139921.32126366501</v>
      </c>
      <c r="J76" s="209">
        <v>139778.367185643</v>
      </c>
      <c r="K76" s="209">
        <v>138308</v>
      </c>
      <c r="L76" s="209">
        <v>140719.42667834801</v>
      </c>
      <c r="M76" s="209">
        <v>131217.21758329999</v>
      </c>
      <c r="N76" s="209">
        <v>133454.97893863701</v>
      </c>
      <c r="O76" s="209">
        <v>145753.299694538</v>
      </c>
      <c r="P76" s="209">
        <v>151462.30325173499</v>
      </c>
      <c r="Q76" s="209">
        <v>150329.357439199</v>
      </c>
      <c r="R76" s="209">
        <v>147666.76419998801</v>
      </c>
      <c r="S76" s="325"/>
    </row>
    <row r="77" spans="1:19" ht="12" customHeight="1">
      <c r="A77" s="184"/>
      <c r="B77" s="1212" t="s">
        <v>793</v>
      </c>
      <c r="C77" s="209">
        <v>2305.198606335</v>
      </c>
      <c r="D77" s="209">
        <v>2978.846896736</v>
      </c>
      <c r="E77" s="209">
        <v>3789.7484887979999</v>
      </c>
      <c r="F77" s="209">
        <v>3228.9034535979999</v>
      </c>
      <c r="G77" s="209">
        <v>3148.872524552</v>
      </c>
      <c r="H77" s="209">
        <v>3159.1694330599998</v>
      </c>
      <c r="I77" s="209">
        <v>3172.637531542</v>
      </c>
      <c r="J77" s="209">
        <v>3113.9781454819999</v>
      </c>
      <c r="K77" s="209">
        <v>3153</v>
      </c>
      <c r="L77" s="209">
        <v>3123.1614201950001</v>
      </c>
      <c r="M77" s="209">
        <v>1779.9685580380001</v>
      </c>
      <c r="N77" s="209">
        <v>1820.435661427</v>
      </c>
      <c r="O77" s="209">
        <v>1569.4543775679999</v>
      </c>
      <c r="P77" s="209">
        <v>1343.2329545800001</v>
      </c>
      <c r="Q77" s="209">
        <v>1343.03519624</v>
      </c>
      <c r="R77" s="209">
        <v>1387.230923355</v>
      </c>
      <c r="S77" s="325"/>
    </row>
    <row r="78" spans="1:19" ht="12" customHeight="1">
      <c r="A78" s="184" t="s">
        <v>28</v>
      </c>
      <c r="B78" s="1212" t="s">
        <v>629</v>
      </c>
      <c r="C78" s="209">
        <v>36537.469873786002</v>
      </c>
      <c r="D78" s="209">
        <v>34908.645776789002</v>
      </c>
      <c r="E78" s="209">
        <v>37881.755432956001</v>
      </c>
      <c r="F78" s="209">
        <v>50354.162469128001</v>
      </c>
      <c r="G78" s="209">
        <v>49014.381530489001</v>
      </c>
      <c r="H78" s="209">
        <v>46443.240868471003</v>
      </c>
      <c r="I78" s="209">
        <v>47543.262317155997</v>
      </c>
      <c r="J78" s="209">
        <v>52707.303986992003</v>
      </c>
      <c r="K78" s="209">
        <v>47459</v>
      </c>
      <c r="L78" s="209">
        <v>48598.431896790004</v>
      </c>
      <c r="M78" s="209">
        <v>51069.181206164001</v>
      </c>
      <c r="N78" s="209">
        <v>48982.447328021</v>
      </c>
      <c r="O78" s="209">
        <v>58875.635491321002</v>
      </c>
      <c r="P78" s="209">
        <v>62535.268939258</v>
      </c>
      <c r="Q78" s="209">
        <v>62156.030779496003</v>
      </c>
      <c r="R78" s="209">
        <v>63465.663767254999</v>
      </c>
      <c r="S78" s="325"/>
    </row>
    <row r="79" spans="1:19" ht="15" customHeight="1">
      <c r="A79" s="184"/>
      <c r="B79" s="1212" t="s">
        <v>793</v>
      </c>
      <c r="C79" s="209">
        <v>1602.735768176</v>
      </c>
      <c r="D79" s="209">
        <v>219.08995761400001</v>
      </c>
      <c r="E79" s="209">
        <v>317.50235111000001</v>
      </c>
      <c r="F79" s="209">
        <v>421.799093911</v>
      </c>
      <c r="G79" s="209">
        <v>219.40494623500001</v>
      </c>
      <c r="H79" s="209">
        <v>216.39178153899999</v>
      </c>
      <c r="I79" s="209">
        <v>256.17370797000001</v>
      </c>
      <c r="J79" s="209">
        <v>265.40575776999998</v>
      </c>
      <c r="K79" s="209">
        <v>267</v>
      </c>
      <c r="L79" s="209">
        <v>265.09203372000002</v>
      </c>
      <c r="M79" s="209">
        <v>262.81583791499997</v>
      </c>
      <c r="N79" s="209">
        <v>238.92066215099999</v>
      </c>
      <c r="O79" s="209">
        <v>225.75507237400001</v>
      </c>
      <c r="P79" s="209">
        <v>211.11266212800001</v>
      </c>
      <c r="Q79" s="209">
        <v>219.88488350899999</v>
      </c>
      <c r="R79" s="209">
        <v>222.125918165</v>
      </c>
      <c r="S79" s="325"/>
    </row>
    <row r="80" spans="1:19" ht="22.8">
      <c r="A80" s="184" t="s">
        <v>119</v>
      </c>
      <c r="B80" s="1212" t="s">
        <v>630</v>
      </c>
      <c r="C80" s="209">
        <v>76076.031247791994</v>
      </c>
      <c r="D80" s="209">
        <v>86988.313956755999</v>
      </c>
      <c r="E80" s="209">
        <v>81412.980165675996</v>
      </c>
      <c r="F80" s="209">
        <v>75634.480821352001</v>
      </c>
      <c r="G80" s="209">
        <v>76225.448451396005</v>
      </c>
      <c r="H80" s="209">
        <v>74605.556767577</v>
      </c>
      <c r="I80" s="209">
        <v>74568.999879676005</v>
      </c>
      <c r="J80" s="209">
        <v>77132.454813757999</v>
      </c>
      <c r="K80" s="209">
        <v>76590</v>
      </c>
      <c r="L80" s="209">
        <v>79688.379444612001</v>
      </c>
      <c r="M80" s="209">
        <v>77146.025952651995</v>
      </c>
      <c r="N80" s="209">
        <v>76799.750396675998</v>
      </c>
      <c r="O80" s="209">
        <v>81842.078989920003</v>
      </c>
      <c r="P80" s="209">
        <v>88092.156337255001</v>
      </c>
      <c r="Q80" s="209">
        <v>88662.706462476999</v>
      </c>
      <c r="R80" s="209">
        <v>89574.476760642006</v>
      </c>
      <c r="S80" s="325"/>
    </row>
    <row r="81" spans="1:19" ht="15">
      <c r="A81" s="184"/>
      <c r="B81" s="1212" t="s">
        <v>793</v>
      </c>
      <c r="C81" s="209">
        <v>823.39720753400002</v>
      </c>
      <c r="D81" s="209">
        <v>3211.3768984859998</v>
      </c>
      <c r="E81" s="209">
        <v>3307.391937935</v>
      </c>
      <c r="F81" s="209">
        <v>2685.1137478109999</v>
      </c>
      <c r="G81" s="209">
        <v>2617.252472059</v>
      </c>
      <c r="H81" s="209">
        <v>1990.7337215340001</v>
      </c>
      <c r="I81" s="209">
        <v>1904.951244482</v>
      </c>
      <c r="J81" s="209">
        <v>1806.7564357460001</v>
      </c>
      <c r="K81" s="209">
        <v>1839</v>
      </c>
      <c r="L81" s="209">
        <v>1828.716563124</v>
      </c>
      <c r="M81" s="209">
        <v>1472.1058655029999</v>
      </c>
      <c r="N81" s="209">
        <v>1476.9220539109999</v>
      </c>
      <c r="O81" s="209">
        <v>1926.976535992</v>
      </c>
      <c r="P81" s="209">
        <v>2028.022957719</v>
      </c>
      <c r="Q81" s="209">
        <v>2065.0264293270002</v>
      </c>
      <c r="R81" s="209">
        <v>1795.426941832</v>
      </c>
      <c r="S81" s="325"/>
    </row>
    <row r="82" spans="1:19" ht="22.8">
      <c r="A82" s="184" t="s">
        <v>81</v>
      </c>
      <c r="B82" s="1212" t="s">
        <v>631</v>
      </c>
      <c r="C82" s="209">
        <v>22199.193932288999</v>
      </c>
      <c r="D82" s="209">
        <v>28293.150636088001</v>
      </c>
      <c r="E82" s="209">
        <v>31572.829159089</v>
      </c>
      <c r="F82" s="209">
        <v>33960.701964453998</v>
      </c>
      <c r="G82" s="209">
        <v>35453.384467593001</v>
      </c>
      <c r="H82" s="209">
        <v>36566.932040517997</v>
      </c>
      <c r="I82" s="209">
        <v>39094.448483428001</v>
      </c>
      <c r="J82" s="209">
        <v>41030.164486258</v>
      </c>
      <c r="K82" s="209">
        <v>39564</v>
      </c>
      <c r="L82" s="209">
        <v>39763.930537435997</v>
      </c>
      <c r="M82" s="209">
        <v>40153.172751320999</v>
      </c>
      <c r="N82" s="209">
        <v>40137.618078724001</v>
      </c>
      <c r="O82" s="209">
        <v>41701.213955411004</v>
      </c>
      <c r="P82" s="209">
        <v>45590.774652576001</v>
      </c>
      <c r="Q82" s="209">
        <v>47706.965929143997</v>
      </c>
      <c r="R82" s="209">
        <v>49618.899490044998</v>
      </c>
      <c r="S82" s="325"/>
    </row>
    <row r="83" spans="1:19" ht="15">
      <c r="A83" s="184"/>
      <c r="B83" s="1212" t="s">
        <v>793</v>
      </c>
      <c r="C83" s="209">
        <v>3.0503651280000001</v>
      </c>
      <c r="D83" s="209">
        <v>3.0738625050000001</v>
      </c>
      <c r="E83" s="209">
        <v>3.0203995969999999</v>
      </c>
      <c r="F83" s="209">
        <v>0</v>
      </c>
      <c r="G83" s="209">
        <v>0</v>
      </c>
      <c r="H83" s="209">
        <v>0</v>
      </c>
      <c r="I83" s="209">
        <v>0.244819327</v>
      </c>
      <c r="J83" s="209">
        <v>0</v>
      </c>
      <c r="K83" s="209">
        <v>0</v>
      </c>
      <c r="L83" s="209">
        <v>0</v>
      </c>
      <c r="M83" s="209">
        <v>0</v>
      </c>
      <c r="N83" s="209">
        <v>0</v>
      </c>
      <c r="O83" s="209">
        <v>0</v>
      </c>
      <c r="P83" s="209">
        <v>0</v>
      </c>
      <c r="Q83" s="209">
        <v>0</v>
      </c>
      <c r="R83" s="209">
        <v>0</v>
      </c>
      <c r="S83" s="325"/>
    </row>
    <row r="84" spans="1:19" ht="15">
      <c r="A84" s="184" t="s">
        <v>82</v>
      </c>
      <c r="B84" s="1212" t="s">
        <v>632</v>
      </c>
      <c r="C84" s="209">
        <v>2835.5529839199999</v>
      </c>
      <c r="D84" s="209">
        <v>2446.9048231199999</v>
      </c>
      <c r="E84" s="209">
        <v>2547.5777194090001</v>
      </c>
      <c r="F84" s="209">
        <v>2646.0284376509999</v>
      </c>
      <c r="G84" s="209">
        <v>2884.4928017060001</v>
      </c>
      <c r="H84" s="209">
        <v>2628.253556481</v>
      </c>
      <c r="I84" s="209">
        <v>2601.5692086570002</v>
      </c>
      <c r="J84" s="209">
        <v>2531.6636118629999</v>
      </c>
      <c r="K84" s="209">
        <v>2187</v>
      </c>
      <c r="L84" s="209">
        <v>2170.9522919830001</v>
      </c>
      <c r="M84" s="209">
        <v>2026.259336696</v>
      </c>
      <c r="N84" s="209">
        <v>1953.650982487</v>
      </c>
      <c r="O84" s="209">
        <v>2170.7009027909999</v>
      </c>
      <c r="P84" s="209">
        <v>2213.422912303</v>
      </c>
      <c r="Q84" s="209">
        <v>2256.6096089950001</v>
      </c>
      <c r="R84" s="209">
        <v>2224.596669906</v>
      </c>
      <c r="S84" s="325"/>
    </row>
    <row r="85" spans="1:19" ht="15">
      <c r="A85" s="184"/>
      <c r="B85" s="1212" t="s">
        <v>793</v>
      </c>
      <c r="C85" s="209">
        <v>26.549855935</v>
      </c>
      <c r="D85" s="209">
        <v>40.560050191000002</v>
      </c>
      <c r="E85" s="209">
        <v>44.833787037999997</v>
      </c>
      <c r="F85" s="209">
        <v>59.541415512</v>
      </c>
      <c r="G85" s="209">
        <v>55.411643263999999</v>
      </c>
      <c r="H85" s="209">
        <v>51.131989879999999</v>
      </c>
      <c r="I85" s="209">
        <v>48.507836050999998</v>
      </c>
      <c r="J85" s="209">
        <v>46.479472854000001</v>
      </c>
      <c r="K85" s="209">
        <v>50</v>
      </c>
      <c r="L85" s="209">
        <v>49.352777969000002</v>
      </c>
      <c r="M85" s="209">
        <v>29.189818080999999</v>
      </c>
      <c r="N85" s="209">
        <v>31.821313440000001</v>
      </c>
      <c r="O85" s="209">
        <v>35.209520724999997</v>
      </c>
      <c r="P85" s="209">
        <v>32.560475400999998</v>
      </c>
      <c r="Q85" s="209">
        <v>32.248875859000002</v>
      </c>
      <c r="R85" s="209">
        <v>32.125065409000001</v>
      </c>
      <c r="S85" s="325"/>
    </row>
    <row r="86" spans="1:19" ht="12" customHeight="1">
      <c r="A86" s="184" t="s">
        <v>83</v>
      </c>
      <c r="B86" s="1212" t="s">
        <v>633</v>
      </c>
      <c r="C86" s="209">
        <v>8057.9877465520003</v>
      </c>
      <c r="D86" s="209">
        <v>11363.946972911001</v>
      </c>
      <c r="E86" s="209">
        <v>9640.9308928610008</v>
      </c>
      <c r="F86" s="209">
        <v>9428.1978557910006</v>
      </c>
      <c r="G86" s="209">
        <v>9545.4900022099991</v>
      </c>
      <c r="H86" s="209">
        <v>9515.3612799460006</v>
      </c>
      <c r="I86" s="209">
        <v>10037.690560184001</v>
      </c>
      <c r="J86" s="209">
        <v>10100.401555394999</v>
      </c>
      <c r="K86" s="209">
        <v>10194</v>
      </c>
      <c r="L86" s="209">
        <v>10286.489351406</v>
      </c>
      <c r="M86" s="209">
        <v>10811.862187007</v>
      </c>
      <c r="N86" s="209">
        <v>11343.778172509999</v>
      </c>
      <c r="O86" s="209">
        <v>11602.700260989001</v>
      </c>
      <c r="P86" s="209">
        <v>11756.813469589</v>
      </c>
      <c r="Q86" s="209">
        <v>12624.370146529</v>
      </c>
      <c r="R86" s="209">
        <v>12618.583874743999</v>
      </c>
      <c r="S86" s="325"/>
    </row>
    <row r="87" spans="1:19" ht="15">
      <c r="A87" s="184"/>
      <c r="B87" s="1212" t="s">
        <v>793</v>
      </c>
      <c r="C87" s="209">
        <v>222.959167745</v>
      </c>
      <c r="D87" s="209">
        <v>217.966563495</v>
      </c>
      <c r="E87" s="209">
        <v>65.798540790000004</v>
      </c>
      <c r="F87" s="209">
        <v>86.300795868999998</v>
      </c>
      <c r="G87" s="209">
        <v>72.580784674</v>
      </c>
      <c r="H87" s="209">
        <v>69.750748032000004</v>
      </c>
      <c r="I87" s="209">
        <v>70.592136646</v>
      </c>
      <c r="J87" s="209">
        <v>65.576492044000005</v>
      </c>
      <c r="K87" s="209">
        <v>66</v>
      </c>
      <c r="L87" s="209">
        <v>101.638706273</v>
      </c>
      <c r="M87" s="209">
        <v>93.295568869999997</v>
      </c>
      <c r="N87" s="209">
        <v>104.98696163699999</v>
      </c>
      <c r="O87" s="209">
        <v>110.49890594</v>
      </c>
      <c r="P87" s="209">
        <v>91.682953972999996</v>
      </c>
      <c r="Q87" s="209">
        <v>103.80748611</v>
      </c>
      <c r="R87" s="209">
        <v>102.286470104</v>
      </c>
      <c r="S87" s="325"/>
    </row>
    <row r="88" spans="1:19" ht="24" customHeight="1">
      <c r="A88" s="184" t="s">
        <v>84</v>
      </c>
      <c r="B88" s="1212" t="s">
        <v>634</v>
      </c>
      <c r="C88" s="209">
        <v>41075.202540279002</v>
      </c>
      <c r="D88" s="209">
        <v>52362.144784326003</v>
      </c>
      <c r="E88" s="209">
        <v>61477.697151120003</v>
      </c>
      <c r="F88" s="209">
        <v>75318.324844104005</v>
      </c>
      <c r="G88" s="209">
        <v>77072.591855902996</v>
      </c>
      <c r="H88" s="209">
        <v>77945.217570919995</v>
      </c>
      <c r="I88" s="209">
        <v>80998.410634230997</v>
      </c>
      <c r="J88" s="209">
        <v>81952.995999860999</v>
      </c>
      <c r="K88" s="209">
        <v>85975</v>
      </c>
      <c r="L88" s="209">
        <v>87909.830152943003</v>
      </c>
      <c r="M88" s="209">
        <v>97924.995091366</v>
      </c>
      <c r="N88" s="209">
        <v>100309.580777086</v>
      </c>
      <c r="O88" s="209">
        <v>101167.04694688</v>
      </c>
      <c r="P88" s="209">
        <v>103822.64524143899</v>
      </c>
      <c r="Q88" s="209">
        <v>105240.299194266</v>
      </c>
      <c r="R88" s="209">
        <v>106518.57429351201</v>
      </c>
      <c r="S88" s="325"/>
    </row>
    <row r="89" spans="1:19" ht="15">
      <c r="A89" s="184"/>
      <c r="B89" s="1212" t="s">
        <v>793</v>
      </c>
      <c r="C89" s="209">
        <v>526.39516514900004</v>
      </c>
      <c r="D89" s="209">
        <v>1557.180474477</v>
      </c>
      <c r="E89" s="209">
        <v>1536.8993441120001</v>
      </c>
      <c r="F89" s="209">
        <v>1813.4191498560001</v>
      </c>
      <c r="G89" s="209">
        <v>1733.1324208020001</v>
      </c>
      <c r="H89" s="209">
        <v>1813.01400302</v>
      </c>
      <c r="I89" s="209">
        <v>1709.0043315319999</v>
      </c>
      <c r="J89" s="209">
        <v>1607.8708525950001</v>
      </c>
      <c r="K89" s="209">
        <v>1810</v>
      </c>
      <c r="L89" s="209">
        <v>1932.5185729320001</v>
      </c>
      <c r="M89" s="209">
        <v>1953.4232359289999</v>
      </c>
      <c r="N89" s="209">
        <v>2073.4808316650001</v>
      </c>
      <c r="O89" s="209">
        <v>2106.7664321510001</v>
      </c>
      <c r="P89" s="209">
        <v>2090.7225419430001</v>
      </c>
      <c r="Q89" s="209">
        <v>2277.9717042319999</v>
      </c>
      <c r="R89" s="209">
        <v>2575.7550469050002</v>
      </c>
      <c r="S89" s="325"/>
    </row>
    <row r="90" spans="1:19" ht="27" customHeight="1">
      <c r="A90" s="184" t="s">
        <v>85</v>
      </c>
      <c r="B90" s="1212" t="s">
        <v>635</v>
      </c>
      <c r="C90" s="209">
        <v>1836.821690898</v>
      </c>
      <c r="D90" s="209">
        <v>1468.7842729649999</v>
      </c>
      <c r="E90" s="209">
        <v>1211.497414291</v>
      </c>
      <c r="F90" s="209">
        <v>1121.9094169790001</v>
      </c>
      <c r="G90" s="209">
        <v>1170.7513010580001</v>
      </c>
      <c r="H90" s="209">
        <v>1119.6297353479999</v>
      </c>
      <c r="I90" s="209">
        <v>1066.5746375000001</v>
      </c>
      <c r="J90" s="209">
        <v>1052.7080083640001</v>
      </c>
      <c r="K90" s="209">
        <v>1011</v>
      </c>
      <c r="L90" s="209">
        <v>1014.035353508</v>
      </c>
      <c r="M90" s="209">
        <v>1044.8346529170001</v>
      </c>
      <c r="N90" s="209">
        <v>1029.4632148139999</v>
      </c>
      <c r="O90" s="209">
        <v>1073.0966440479999</v>
      </c>
      <c r="P90" s="209">
        <v>1076.496809338</v>
      </c>
      <c r="Q90" s="209">
        <v>1086.329797572</v>
      </c>
      <c r="R90" s="209">
        <v>1066.3328277579999</v>
      </c>
      <c r="S90" s="325"/>
    </row>
    <row r="91" spans="1:19" ht="15">
      <c r="A91" s="184"/>
      <c r="B91" s="1212" t="s">
        <v>793</v>
      </c>
      <c r="C91" s="209">
        <v>32.844362871999998</v>
      </c>
      <c r="D91" s="209">
        <v>28.397214585</v>
      </c>
      <c r="E91" s="209">
        <v>38.548841121000002</v>
      </c>
      <c r="F91" s="209">
        <v>56.851900874999998</v>
      </c>
      <c r="G91" s="209">
        <v>56.453905691999999</v>
      </c>
      <c r="H91" s="209">
        <v>56.781148250999998</v>
      </c>
      <c r="I91" s="209">
        <v>53.029811899999999</v>
      </c>
      <c r="J91" s="209">
        <v>48.666964419000003</v>
      </c>
      <c r="K91" s="209">
        <v>55</v>
      </c>
      <c r="L91" s="209">
        <v>54.043463901000003</v>
      </c>
      <c r="M91" s="209">
        <v>47.555243216000001</v>
      </c>
      <c r="N91" s="209">
        <v>45.503663353</v>
      </c>
      <c r="O91" s="209">
        <v>49.994729421999999</v>
      </c>
      <c r="P91" s="209">
        <v>43.841237896999999</v>
      </c>
      <c r="Q91" s="209">
        <v>51.969235931</v>
      </c>
      <c r="R91" s="209">
        <v>56.543446232999997</v>
      </c>
      <c r="S91" s="325"/>
    </row>
    <row r="92" spans="1:19" ht="22.8">
      <c r="A92" s="184" t="s">
        <v>86</v>
      </c>
      <c r="B92" s="1212" t="s">
        <v>636</v>
      </c>
      <c r="C92" s="209">
        <v>169.118823467</v>
      </c>
      <c r="D92" s="209">
        <v>355.075890614</v>
      </c>
      <c r="E92" s="209">
        <v>361.43853126900001</v>
      </c>
      <c r="F92" s="209">
        <v>7.0771555450000001</v>
      </c>
      <c r="G92" s="209">
        <v>7.2695026110000001</v>
      </c>
      <c r="H92" s="209">
        <v>7.2720075849999999</v>
      </c>
      <c r="I92" s="209">
        <v>16.337611322000001</v>
      </c>
      <c r="J92" s="209">
        <v>17.108707420000002</v>
      </c>
      <c r="K92" s="209">
        <v>16</v>
      </c>
      <c r="L92" s="209">
        <v>16.316399907000001</v>
      </c>
      <c r="M92" s="209">
        <v>17.754636445999999</v>
      </c>
      <c r="N92" s="209">
        <v>16.957963474</v>
      </c>
      <c r="O92" s="209">
        <v>16.607254259000001</v>
      </c>
      <c r="P92" s="209">
        <v>16.451849526</v>
      </c>
      <c r="Q92" s="209">
        <v>16.588639904000001</v>
      </c>
      <c r="R92" s="209">
        <v>16.933368317999999</v>
      </c>
      <c r="S92" s="325"/>
    </row>
    <row r="93" spans="1:19" ht="15">
      <c r="A93" s="184"/>
      <c r="B93" s="1212" t="s">
        <v>793</v>
      </c>
      <c r="C93" s="209">
        <v>0</v>
      </c>
      <c r="D93" s="209">
        <v>0</v>
      </c>
      <c r="E93" s="209">
        <v>0</v>
      </c>
      <c r="F93" s="209">
        <v>0</v>
      </c>
      <c r="G93" s="209">
        <v>0</v>
      </c>
      <c r="H93" s="209">
        <v>0</v>
      </c>
      <c r="I93" s="209">
        <v>0</v>
      </c>
      <c r="J93" s="209">
        <v>0</v>
      </c>
      <c r="K93" s="209">
        <v>0</v>
      </c>
      <c r="L93" s="209">
        <v>0</v>
      </c>
      <c r="M93" s="209">
        <v>0</v>
      </c>
      <c r="N93" s="209">
        <v>0</v>
      </c>
      <c r="O93" s="209">
        <v>2.7505014000000001E-2</v>
      </c>
      <c r="P93" s="209">
        <v>2.7505014000000001E-2</v>
      </c>
      <c r="Q93" s="209">
        <v>0</v>
      </c>
      <c r="R93" s="209">
        <v>0</v>
      </c>
      <c r="S93" s="325"/>
    </row>
    <row r="94" spans="1:19" ht="27" customHeight="1">
      <c r="A94" s="184" t="s">
        <v>87</v>
      </c>
      <c r="B94" s="1014" t="s">
        <v>637</v>
      </c>
      <c r="C94" s="209">
        <v>274.07024010200001</v>
      </c>
      <c r="D94" s="209">
        <v>194.24250735800001</v>
      </c>
      <c r="E94" s="209">
        <v>45.008682452000002</v>
      </c>
      <c r="F94" s="209">
        <v>0</v>
      </c>
      <c r="G94" s="209">
        <v>0</v>
      </c>
      <c r="H94" s="209">
        <v>0</v>
      </c>
      <c r="I94" s="209">
        <v>0</v>
      </c>
      <c r="J94" s="209">
        <v>0</v>
      </c>
      <c r="K94" s="209">
        <v>0</v>
      </c>
      <c r="L94" s="209">
        <v>0</v>
      </c>
      <c r="M94" s="209">
        <v>0</v>
      </c>
      <c r="N94" s="209">
        <v>0</v>
      </c>
      <c r="O94" s="209">
        <v>0</v>
      </c>
      <c r="P94" s="209">
        <v>0</v>
      </c>
      <c r="Q94" s="209">
        <v>0</v>
      </c>
      <c r="R94" s="209">
        <v>0</v>
      </c>
      <c r="S94" s="325"/>
    </row>
    <row r="95" spans="1:19" s="1261" customFormat="1" ht="15">
      <c r="A95" s="1259"/>
      <c r="B95" s="1260" t="s">
        <v>793</v>
      </c>
      <c r="C95" s="1262">
        <v>21.810718919999999</v>
      </c>
      <c r="D95" s="1262">
        <v>21.927845447999999</v>
      </c>
      <c r="E95" s="1262">
        <v>5.3212684760000002</v>
      </c>
      <c r="F95" s="1262">
        <v>0</v>
      </c>
      <c r="G95" s="1262">
        <v>0</v>
      </c>
      <c r="H95" s="1262">
        <v>0</v>
      </c>
      <c r="I95" s="1262">
        <v>0</v>
      </c>
      <c r="J95" s="1262">
        <v>0</v>
      </c>
      <c r="K95" s="1262">
        <v>0</v>
      </c>
      <c r="L95" s="1262">
        <v>0</v>
      </c>
      <c r="M95" s="1262">
        <v>0</v>
      </c>
      <c r="N95" s="1262">
        <v>0</v>
      </c>
      <c r="O95" s="1262">
        <v>0</v>
      </c>
      <c r="P95" s="1262">
        <v>0</v>
      </c>
      <c r="Q95" s="1262">
        <v>0</v>
      </c>
      <c r="R95" s="1262">
        <v>0</v>
      </c>
      <c r="S95" s="1263"/>
    </row>
    <row r="96" spans="1:19" ht="25.2" customHeight="1">
      <c r="A96" s="1488" t="s">
        <v>815</v>
      </c>
      <c r="B96" s="1489"/>
      <c r="C96" s="1"/>
      <c r="D96" s="1"/>
      <c r="E96" s="1"/>
      <c r="F96" s="1"/>
      <c r="G96" s="1"/>
      <c r="H96" s="1"/>
      <c r="I96" s="1"/>
      <c r="J96" s="1"/>
      <c r="K96" s="1"/>
      <c r="L96" s="1"/>
      <c r="M96" s="1"/>
      <c r="N96" s="1"/>
      <c r="O96" s="1"/>
      <c r="P96" s="1"/>
      <c r="Q96" s="1"/>
      <c r="R96" s="1"/>
      <c r="S96" s="627"/>
    </row>
    <row r="97" spans="1:24" ht="15">
      <c r="A97" s="1495" t="s">
        <v>638</v>
      </c>
      <c r="B97" s="1496"/>
      <c r="C97" s="1220"/>
      <c r="D97" s="1220"/>
      <c r="S97" s="597"/>
      <c r="T97" s="137"/>
      <c r="U97" s="1"/>
      <c r="V97" s="1"/>
      <c r="W97" s="1"/>
      <c r="X97" s="1"/>
    </row>
    <row r="98" spans="1:24" ht="15">
      <c r="A98" s="188" t="s">
        <v>17</v>
      </c>
      <c r="B98" s="1212" t="s">
        <v>639</v>
      </c>
      <c r="C98" s="209">
        <v>268935.40198284399</v>
      </c>
      <c r="D98" s="209">
        <v>299176.36689959501</v>
      </c>
      <c r="E98" s="209">
        <v>322700.13972350501</v>
      </c>
      <c r="F98" s="209">
        <v>322380.72127405502</v>
      </c>
      <c r="G98" s="209">
        <v>325884.44349922001</v>
      </c>
      <c r="H98" s="209">
        <v>328945.60738236102</v>
      </c>
      <c r="I98" s="209">
        <v>331960.49539783801</v>
      </c>
      <c r="J98" s="209">
        <v>335180.97519767901</v>
      </c>
      <c r="K98" s="209">
        <v>335898.63320918003</v>
      </c>
      <c r="L98" s="209">
        <v>338149.25605487201</v>
      </c>
      <c r="M98" s="209">
        <v>341610.35124859202</v>
      </c>
      <c r="N98" s="209">
        <v>343021.43365339597</v>
      </c>
      <c r="O98" s="209">
        <v>346150.80780018098</v>
      </c>
      <c r="P98" s="209">
        <v>350524.468055673</v>
      </c>
      <c r="Q98" s="209">
        <v>354520.32344183</v>
      </c>
      <c r="R98" s="209">
        <v>371044.25582576799</v>
      </c>
      <c r="S98" s="325"/>
      <c r="T98" s="137"/>
      <c r="U98" s="1"/>
      <c r="V98" s="1"/>
      <c r="W98" s="1"/>
      <c r="X98" s="1"/>
    </row>
    <row r="99" spans="1:24" ht="15">
      <c r="A99" s="184"/>
      <c r="B99" s="1212" t="s">
        <v>793</v>
      </c>
      <c r="C99" s="209">
        <v>4885.5669240389998</v>
      </c>
      <c r="D99" s="209">
        <v>6634.0598374680003</v>
      </c>
      <c r="E99" s="209">
        <v>6414.7357565760003</v>
      </c>
      <c r="F99" s="209">
        <v>6242.2132290079999</v>
      </c>
      <c r="G99" s="209">
        <v>6083.6355439850004</v>
      </c>
      <c r="H99" s="209">
        <v>6262.4149601339996</v>
      </c>
      <c r="I99" s="209">
        <v>6181.0820765349999</v>
      </c>
      <c r="J99" s="209">
        <v>5719.1093750589998</v>
      </c>
      <c r="K99" s="209">
        <v>6514.5206013289999</v>
      </c>
      <c r="L99" s="209">
        <v>6751.6839075380003</v>
      </c>
      <c r="M99" s="209">
        <v>6540.8865631979997</v>
      </c>
      <c r="N99" s="209">
        <v>7565.8513667999996</v>
      </c>
      <c r="O99" s="209">
        <v>8086.9589588959998</v>
      </c>
      <c r="P99" s="209">
        <v>7891.0916884660001</v>
      </c>
      <c r="Q99" s="209">
        <v>8384.1740409640006</v>
      </c>
      <c r="R99" s="209">
        <v>8894.2429111500005</v>
      </c>
      <c r="S99" s="325"/>
      <c r="T99" s="137"/>
      <c r="U99" s="1"/>
      <c r="V99" s="1"/>
      <c r="W99" s="1"/>
      <c r="X99" s="1"/>
    </row>
    <row r="100" spans="1:24" ht="12" customHeight="1">
      <c r="A100" s="188" t="s">
        <v>17</v>
      </c>
      <c r="B100" s="1212" t="s">
        <v>640</v>
      </c>
      <c r="C100" s="209">
        <v>7082.4786214360001</v>
      </c>
      <c r="D100" s="209">
        <v>7157.4786019989997</v>
      </c>
      <c r="E100" s="209">
        <v>7492.3471306430001</v>
      </c>
      <c r="F100" s="209">
        <v>7416.2996778690003</v>
      </c>
      <c r="G100" s="209">
        <v>7480.3446632080004</v>
      </c>
      <c r="H100" s="209">
        <v>7552.3492827279997</v>
      </c>
      <c r="I100" s="209">
        <v>7573.5699788740003</v>
      </c>
      <c r="J100" s="209">
        <v>7624.0341811409999</v>
      </c>
      <c r="K100" s="209">
        <v>7610.8401835209997</v>
      </c>
      <c r="L100" s="209">
        <v>7655.0658054710002</v>
      </c>
      <c r="M100" s="209">
        <v>7620.8735665229997</v>
      </c>
      <c r="N100" s="209">
        <v>7592.1143185330002</v>
      </c>
      <c r="O100" s="209">
        <v>7567.4601897499997</v>
      </c>
      <c r="P100" s="209">
        <v>7667.9929630879997</v>
      </c>
      <c r="Q100" s="209">
        <v>7694.7266702939996</v>
      </c>
      <c r="R100" s="209">
        <v>7821.404815207</v>
      </c>
      <c r="S100" s="325"/>
      <c r="T100" s="137"/>
      <c r="U100" s="1"/>
      <c r="V100" s="1"/>
      <c r="W100" s="1"/>
      <c r="X100" s="1"/>
    </row>
    <row r="101" spans="1:24" ht="15">
      <c r="A101" s="184"/>
      <c r="B101" s="1212" t="s">
        <v>793</v>
      </c>
      <c r="C101" s="209">
        <v>138.49835950299999</v>
      </c>
      <c r="D101" s="209">
        <v>239.71386666000001</v>
      </c>
      <c r="E101" s="209">
        <v>265.98898928300002</v>
      </c>
      <c r="F101" s="209">
        <v>248.48473075800001</v>
      </c>
      <c r="G101" s="209">
        <v>235.982022938</v>
      </c>
      <c r="H101" s="209">
        <v>257.89343910500003</v>
      </c>
      <c r="I101" s="209">
        <v>259.23632070299999</v>
      </c>
      <c r="J101" s="209">
        <v>253.74641118100001</v>
      </c>
      <c r="K101" s="209">
        <v>293.40606232200003</v>
      </c>
      <c r="L101" s="209">
        <v>306.023389576</v>
      </c>
      <c r="M101" s="209">
        <v>273.93312929199999</v>
      </c>
      <c r="N101" s="209">
        <v>313.25291749500002</v>
      </c>
      <c r="O101" s="209">
        <v>327.66687845400003</v>
      </c>
      <c r="P101" s="209">
        <v>313.38856759700002</v>
      </c>
      <c r="Q101" s="209">
        <v>340.89018884199999</v>
      </c>
      <c r="R101" s="209">
        <v>353.16814048100002</v>
      </c>
      <c r="S101" s="325"/>
      <c r="T101" s="137"/>
      <c r="U101" s="1"/>
      <c r="V101" s="1"/>
      <c r="W101" s="1"/>
      <c r="X101" s="1"/>
    </row>
    <row r="102" spans="1:24" ht="15" customHeight="1">
      <c r="A102" s="188" t="s">
        <v>17</v>
      </c>
      <c r="B102" s="1212" t="s">
        <v>641</v>
      </c>
      <c r="C102" s="209">
        <v>6920.9607470669998</v>
      </c>
      <c r="D102" s="209">
        <v>5954.8043224989997</v>
      </c>
      <c r="E102" s="209">
        <v>5118.6294425320002</v>
      </c>
      <c r="F102" s="209">
        <v>4696.4589511289996</v>
      </c>
      <c r="G102" s="209">
        <v>4665.6268431910003</v>
      </c>
      <c r="H102" s="209">
        <v>4601.2938644010001</v>
      </c>
      <c r="I102" s="209">
        <v>4563.6943798020002</v>
      </c>
      <c r="J102" s="209">
        <v>4533.7764343999997</v>
      </c>
      <c r="K102" s="209">
        <v>4478.7754967150004</v>
      </c>
      <c r="L102" s="209">
        <v>4425.2432195949996</v>
      </c>
      <c r="M102" s="209">
        <v>4423.5287512140003</v>
      </c>
      <c r="N102" s="209">
        <v>4384.7720629559999</v>
      </c>
      <c r="O102" s="209">
        <v>4345.1516180609997</v>
      </c>
      <c r="P102" s="209">
        <v>4211.554521004</v>
      </c>
      <c r="Q102" s="209">
        <v>4122.6074181690001</v>
      </c>
      <c r="R102" s="209">
        <v>4146.5849493639998</v>
      </c>
      <c r="S102" s="325"/>
      <c r="T102" s="137"/>
      <c r="U102" s="1"/>
      <c r="V102" s="1"/>
      <c r="W102" s="1"/>
      <c r="X102" s="1"/>
    </row>
    <row r="103" spans="1:24" ht="15">
      <c r="A103" s="184"/>
      <c r="B103" s="1212" t="s">
        <v>793</v>
      </c>
      <c r="C103" s="209">
        <v>507.85634933900002</v>
      </c>
      <c r="D103" s="209">
        <v>374.672053753</v>
      </c>
      <c r="E103" s="209">
        <v>311.955821894</v>
      </c>
      <c r="F103" s="209">
        <v>383.81341237800001</v>
      </c>
      <c r="G103" s="209">
        <v>385.32369202199999</v>
      </c>
      <c r="H103" s="209">
        <v>375.88942524399999</v>
      </c>
      <c r="I103" s="209">
        <v>364.14409609799998</v>
      </c>
      <c r="J103" s="209">
        <v>397.62136446699998</v>
      </c>
      <c r="K103" s="209">
        <v>410.38484301699998</v>
      </c>
      <c r="L103" s="209">
        <v>413.62988887799997</v>
      </c>
      <c r="M103" s="209">
        <v>405.02052602200001</v>
      </c>
      <c r="N103" s="209">
        <v>421.724832994</v>
      </c>
      <c r="O103" s="209">
        <v>429.51278548900001</v>
      </c>
      <c r="P103" s="209">
        <v>368.37213936400002</v>
      </c>
      <c r="Q103" s="209">
        <v>336.36855721500001</v>
      </c>
      <c r="R103" s="209">
        <v>339.48997469199998</v>
      </c>
      <c r="S103" s="325"/>
      <c r="T103" s="137"/>
      <c r="U103" s="1"/>
      <c r="V103" s="1"/>
      <c r="W103" s="1"/>
      <c r="X103" s="1"/>
    </row>
    <row r="104" spans="1:24" ht="12" customHeight="1">
      <c r="A104" s="188" t="s">
        <v>17</v>
      </c>
      <c r="B104" s="1212" t="s">
        <v>642</v>
      </c>
      <c r="C104" s="209">
        <v>36275.200161505003</v>
      </c>
      <c r="D104" s="209">
        <v>34096.155824645</v>
      </c>
      <c r="E104" s="209">
        <v>33135.321016825998</v>
      </c>
      <c r="F104" s="209">
        <v>34872.226472984999</v>
      </c>
      <c r="G104" s="209">
        <v>43167.403303423998</v>
      </c>
      <c r="H104" s="209">
        <v>35226.447676966003</v>
      </c>
      <c r="I104" s="209">
        <v>36251.556191336</v>
      </c>
      <c r="J104" s="209">
        <v>36915.461440298001</v>
      </c>
      <c r="K104" s="209">
        <v>37042.662148014999</v>
      </c>
      <c r="L104" s="209">
        <v>37253.563628862001</v>
      </c>
      <c r="M104" s="209">
        <v>37131.744469454999</v>
      </c>
      <c r="N104" s="209">
        <v>37905.817487656997</v>
      </c>
      <c r="O104" s="209">
        <v>37983.092515755998</v>
      </c>
      <c r="P104" s="209">
        <v>38017.065084472</v>
      </c>
      <c r="Q104" s="209">
        <v>37939.525097033002</v>
      </c>
      <c r="R104" s="209">
        <v>37837.870822411998</v>
      </c>
      <c r="S104" s="325"/>
      <c r="T104" s="137"/>
      <c r="U104" s="1"/>
      <c r="V104" s="1"/>
      <c r="W104" s="1"/>
      <c r="X104" s="1"/>
    </row>
    <row r="105" spans="1:24" ht="15">
      <c r="A105" s="184"/>
      <c r="B105" s="1212" t="s">
        <v>793</v>
      </c>
      <c r="C105" s="209">
        <v>519.28316817799998</v>
      </c>
      <c r="D105" s="209">
        <v>487.95419772999998</v>
      </c>
      <c r="E105" s="209">
        <v>386.79627335100002</v>
      </c>
      <c r="F105" s="209">
        <v>417.49216617899998</v>
      </c>
      <c r="G105" s="209">
        <v>407.96370636500001</v>
      </c>
      <c r="H105" s="209">
        <v>421.31741603900002</v>
      </c>
      <c r="I105" s="209">
        <v>416.09721996600001</v>
      </c>
      <c r="J105" s="209">
        <v>434.816307279</v>
      </c>
      <c r="K105" s="209">
        <v>445.54813855399999</v>
      </c>
      <c r="L105" s="209">
        <v>506.03445637999999</v>
      </c>
      <c r="M105" s="209">
        <v>563.72277540300001</v>
      </c>
      <c r="N105" s="209">
        <v>608.92290900700004</v>
      </c>
      <c r="O105" s="209">
        <v>656.73385117700002</v>
      </c>
      <c r="P105" s="209">
        <v>684.74243547499998</v>
      </c>
      <c r="Q105" s="209">
        <v>744.56088680200003</v>
      </c>
      <c r="R105" s="209">
        <v>666.55613122900002</v>
      </c>
      <c r="S105" s="325"/>
      <c r="T105" s="137"/>
      <c r="U105" s="1"/>
      <c r="V105" s="1"/>
      <c r="W105" s="1"/>
      <c r="X105" s="1"/>
    </row>
    <row r="106" spans="1:24" ht="27.75" customHeight="1">
      <c r="A106" s="188" t="s">
        <v>17</v>
      </c>
      <c r="B106" s="1212" t="s">
        <v>643</v>
      </c>
      <c r="C106" s="209">
        <v>289609.033194219</v>
      </c>
      <c r="D106" s="209">
        <v>297232.79858047602</v>
      </c>
      <c r="E106" s="209">
        <v>305113.471905504</v>
      </c>
      <c r="F106" s="209">
        <v>317121.9845351</v>
      </c>
      <c r="G106" s="209">
        <v>318987.58653491101</v>
      </c>
      <c r="H106" s="209">
        <v>320310.22308235202</v>
      </c>
      <c r="I106" s="209">
        <v>322569.63536946999</v>
      </c>
      <c r="J106" s="209">
        <v>329856.46798109601</v>
      </c>
      <c r="K106" s="209">
        <v>324323.14024954999</v>
      </c>
      <c r="L106" s="209">
        <v>325574.82830840797</v>
      </c>
      <c r="M106" s="209">
        <v>328439.13897560298</v>
      </c>
      <c r="N106" s="209">
        <v>327522.288536067</v>
      </c>
      <c r="O106" s="209">
        <v>329016.90674812603</v>
      </c>
      <c r="P106" s="209">
        <v>329305.85471009399</v>
      </c>
      <c r="Q106" s="209">
        <v>330992.86494805902</v>
      </c>
      <c r="R106" s="209">
        <v>320956.06121667399</v>
      </c>
      <c r="S106" s="325"/>
      <c r="T106" s="137"/>
      <c r="U106" s="1"/>
      <c r="V106" s="1"/>
      <c r="W106" s="1"/>
      <c r="X106" s="1"/>
    </row>
    <row r="107" spans="1:24" ht="15">
      <c r="A107" s="184"/>
      <c r="B107" s="1212" t="s">
        <v>793</v>
      </c>
      <c r="C107" s="209">
        <v>2043.0941977929999</v>
      </c>
      <c r="D107" s="209">
        <v>3002.2839608489999</v>
      </c>
      <c r="E107" s="209">
        <v>3290.5770329090001</v>
      </c>
      <c r="F107" s="209">
        <v>3992.7305311810001</v>
      </c>
      <c r="G107" s="209">
        <v>3805.1910693039999</v>
      </c>
      <c r="H107" s="209">
        <v>3794.5821140160001</v>
      </c>
      <c r="I107" s="209">
        <v>3507.8150870539998</v>
      </c>
      <c r="J107" s="209">
        <v>3421.6232353509999</v>
      </c>
      <c r="K107" s="209">
        <v>3620.0690422739999</v>
      </c>
      <c r="L107" s="209">
        <v>3698.294187856</v>
      </c>
      <c r="M107" s="209">
        <v>3619.1468425140001</v>
      </c>
      <c r="N107" s="209">
        <v>3767.7014023030001</v>
      </c>
      <c r="O107" s="209">
        <v>3947.0372299179999</v>
      </c>
      <c r="P107" s="209">
        <v>3833.2317705959999</v>
      </c>
      <c r="Q107" s="209">
        <v>4157.6899547370003</v>
      </c>
      <c r="R107" s="209">
        <v>3726.7411287680002</v>
      </c>
      <c r="S107" s="325"/>
      <c r="T107" s="137"/>
      <c r="U107" s="1"/>
      <c r="V107" s="1"/>
      <c r="W107" s="1"/>
      <c r="X107" s="1"/>
    </row>
    <row r="108" spans="1:24" ht="15">
      <c r="A108" s="1490" t="s">
        <v>644</v>
      </c>
      <c r="B108" s="1491"/>
      <c r="C108" s="209">
        <v>44115.659456472</v>
      </c>
      <c r="D108" s="209">
        <v>48607.298053270002</v>
      </c>
      <c r="E108" s="209">
        <v>51765.169449758003</v>
      </c>
      <c r="F108" s="209">
        <v>55914.408769959999</v>
      </c>
      <c r="G108" s="209">
        <v>58440.792336102</v>
      </c>
      <c r="H108" s="209">
        <v>57648.821589411004</v>
      </c>
      <c r="I108" s="209">
        <v>58528.334499650999</v>
      </c>
      <c r="J108" s="209">
        <v>59416.145799897997</v>
      </c>
      <c r="K108" s="209">
        <v>59887.286318699997</v>
      </c>
      <c r="L108" s="209">
        <v>61005.471764209004</v>
      </c>
      <c r="M108" s="209">
        <v>61546.976354589999</v>
      </c>
      <c r="N108" s="209">
        <v>61837.278918140997</v>
      </c>
      <c r="O108" s="209">
        <v>61771.385914614002</v>
      </c>
      <c r="P108" s="209">
        <v>62755.929498003999</v>
      </c>
      <c r="Q108" s="209">
        <v>63831.453658489998</v>
      </c>
      <c r="R108" s="209">
        <v>64816.486917410002</v>
      </c>
      <c r="S108" s="325"/>
      <c r="T108" s="137"/>
      <c r="U108" s="1"/>
      <c r="V108" s="1"/>
      <c r="W108" s="1"/>
      <c r="X108" s="1"/>
    </row>
    <row r="109" spans="1:24" ht="15.6" thickBot="1">
      <c r="A109" s="189"/>
      <c r="B109" s="598" t="s">
        <v>793</v>
      </c>
      <c r="C109" s="628">
        <v>899.83410609600003</v>
      </c>
      <c r="D109" s="628">
        <v>1086.3321391520001</v>
      </c>
      <c r="E109" s="628">
        <v>845.11195267599999</v>
      </c>
      <c r="F109" s="628">
        <v>751.37398785799996</v>
      </c>
      <c r="G109" s="628">
        <v>730.07449321399997</v>
      </c>
      <c r="H109" s="628">
        <v>746.838886172</v>
      </c>
      <c r="I109" s="628">
        <v>738.689692283</v>
      </c>
      <c r="J109" s="628">
        <v>675.78467626500003</v>
      </c>
      <c r="K109" s="628">
        <v>711.96998471799998</v>
      </c>
      <c r="L109" s="628">
        <v>733.80015555900002</v>
      </c>
      <c r="M109" s="628">
        <v>738.07762838300005</v>
      </c>
      <c r="N109" s="628">
        <v>734.89043125499995</v>
      </c>
      <c r="O109" s="628">
        <v>752.54854952999995</v>
      </c>
      <c r="P109" s="628">
        <v>744.11941189200002</v>
      </c>
      <c r="Q109" s="628">
        <v>825.94751483300001</v>
      </c>
      <c r="R109" s="628">
        <v>788.75554336100004</v>
      </c>
      <c r="S109" s="629"/>
      <c r="T109" s="137"/>
      <c r="U109" s="1"/>
      <c r="V109" s="1"/>
      <c r="W109" s="1"/>
      <c r="X109" s="1"/>
    </row>
    <row r="110" spans="1:24" s="49" customFormat="1" ht="28.5" hidden="1" customHeight="1" thickBot="1">
      <c r="A110" s="1516" t="s">
        <v>239</v>
      </c>
      <c r="B110" s="1517"/>
      <c r="C110" s="625"/>
      <c r="D110" s="625"/>
      <c r="E110" s="625"/>
      <c r="F110" s="625"/>
      <c r="G110" s="625"/>
      <c r="H110" s="625"/>
      <c r="I110" s="625"/>
      <c r="J110" s="625"/>
      <c r="K110" s="625">
        <v>73636.788028603987</v>
      </c>
      <c r="L110" s="625"/>
      <c r="M110" s="625"/>
      <c r="N110" s="625"/>
      <c r="O110" s="625">
        <v>2912016.1324730814</v>
      </c>
      <c r="P110" s="625"/>
      <c r="Q110" s="625"/>
      <c r="R110" s="625"/>
      <c r="S110" s="901"/>
      <c r="T110" s="626"/>
      <c r="U110" s="215"/>
      <c r="V110" s="215"/>
      <c r="W110" s="215"/>
      <c r="X110" s="215"/>
    </row>
    <row r="111" spans="1:24" ht="49.95" hidden="1" customHeight="1">
      <c r="A111" s="1514" t="s">
        <v>249</v>
      </c>
      <c r="B111" s="1515"/>
      <c r="C111" s="102"/>
      <c r="D111" s="102"/>
      <c r="E111" s="102"/>
      <c r="F111" s="102"/>
      <c r="G111" s="102"/>
      <c r="H111" s="102"/>
      <c r="I111" s="102"/>
      <c r="J111" s="102"/>
      <c r="K111" s="102"/>
      <c r="L111" s="102"/>
      <c r="M111" s="102"/>
      <c r="N111" s="102"/>
      <c r="O111" s="102">
        <v>77193.68440921302</v>
      </c>
      <c r="P111" s="102"/>
      <c r="Q111" s="102"/>
      <c r="R111" s="102"/>
      <c r="S111" s="902"/>
      <c r="T111" s="137"/>
      <c r="U111" s="1"/>
      <c r="V111" s="1"/>
      <c r="W111" s="1"/>
      <c r="X111" s="1"/>
    </row>
    <row r="112" spans="1:24" s="1" customFormat="1" ht="49.95" hidden="1" customHeight="1">
      <c r="A112" s="1514" t="s">
        <v>249</v>
      </c>
      <c r="B112" s="1515"/>
      <c r="C112" s="102"/>
      <c r="D112" s="102"/>
      <c r="E112" s="102"/>
      <c r="F112" s="102"/>
      <c r="G112" s="102"/>
      <c r="H112" s="102"/>
      <c r="I112" s="102"/>
      <c r="J112" s="102"/>
      <c r="K112" s="102"/>
      <c r="L112" s="102"/>
      <c r="M112" s="102"/>
      <c r="N112" s="102"/>
      <c r="O112" s="102"/>
      <c r="P112" s="102"/>
      <c r="Q112" s="102"/>
      <c r="R112" s="102"/>
      <c r="S112" s="902"/>
      <c r="T112" s="137"/>
    </row>
    <row r="113" spans="1:27" s="1" customFormat="1" ht="75" customHeight="1">
      <c r="A113" s="1393" t="s">
        <v>847</v>
      </c>
      <c r="B113" s="1394"/>
      <c r="C113" s="1394"/>
      <c r="D113" s="1394"/>
      <c r="E113" s="1394"/>
      <c r="F113" s="1394"/>
      <c r="G113" s="1394"/>
      <c r="H113" s="1394"/>
      <c r="I113" s="1394"/>
      <c r="J113" s="1394"/>
      <c r="K113" s="1394"/>
      <c r="L113" s="1394"/>
      <c r="M113" s="1394"/>
      <c r="N113" s="1394"/>
      <c r="O113" s="1394"/>
      <c r="P113" s="1394"/>
      <c r="Q113" s="1394"/>
      <c r="R113" s="1394"/>
      <c r="S113" s="1395"/>
      <c r="T113" s="137"/>
    </row>
    <row r="114" spans="1:27" s="1" customFormat="1" ht="22.2" customHeight="1">
      <c r="A114" s="1348" t="s">
        <v>426</v>
      </c>
      <c r="B114" s="1465"/>
      <c r="C114" s="1518" t="s">
        <v>277</v>
      </c>
      <c r="D114" s="1357" t="s">
        <v>854</v>
      </c>
      <c r="E114" s="1311">
        <v>2021</v>
      </c>
      <c r="F114" s="1311">
        <v>2022</v>
      </c>
      <c r="G114" s="1311"/>
      <c r="H114" s="1311"/>
      <c r="I114" s="1311"/>
      <c r="J114" s="1311"/>
      <c r="K114" s="1359">
        <v>2023</v>
      </c>
      <c r="L114" s="1359"/>
      <c r="M114" s="1359"/>
      <c r="N114" s="1359"/>
      <c r="O114" s="1359"/>
      <c r="P114" s="1359"/>
      <c r="Q114" s="1359"/>
      <c r="R114" s="1359"/>
      <c r="S114" s="895"/>
      <c r="T114" s="137"/>
      <c r="W114"/>
      <c r="X114"/>
    </row>
    <row r="115" spans="1:27" s="1" customFormat="1" ht="22.2" customHeight="1">
      <c r="A115" s="1348"/>
      <c r="B115" s="1465"/>
      <c r="C115" s="1519"/>
      <c r="D115" s="1358"/>
      <c r="E115" s="1317"/>
      <c r="F115" s="809" t="s">
        <v>267</v>
      </c>
      <c r="G115" s="809" t="s">
        <v>7</v>
      </c>
      <c r="H115" s="809" t="s">
        <v>13</v>
      </c>
      <c r="I115" s="809" t="s">
        <v>14</v>
      </c>
      <c r="J115" s="809" t="s">
        <v>15</v>
      </c>
      <c r="K115" s="809" t="s">
        <v>0</v>
      </c>
      <c r="L115" s="934" t="s">
        <v>1</v>
      </c>
      <c r="M115" s="934" t="s">
        <v>2</v>
      </c>
      <c r="N115" s="934" t="s">
        <v>3</v>
      </c>
      <c r="O115" s="934" t="s">
        <v>4</v>
      </c>
      <c r="P115" s="934" t="s">
        <v>5</v>
      </c>
      <c r="Q115" s="934" t="s">
        <v>6</v>
      </c>
      <c r="R115" s="934" t="s">
        <v>267</v>
      </c>
      <c r="S115" s="807"/>
      <c r="T115" s="137"/>
      <c r="W115"/>
      <c r="X115"/>
    </row>
    <row r="116" spans="1:27" s="1" customFormat="1" ht="25.2" customHeight="1">
      <c r="A116" s="1522" t="s">
        <v>795</v>
      </c>
      <c r="B116" s="1314"/>
      <c r="C116" s="595"/>
      <c r="D116" s="595"/>
      <c r="E116" s="595"/>
      <c r="F116" s="595"/>
      <c r="G116" s="595"/>
      <c r="H116" s="595"/>
      <c r="I116" s="595"/>
      <c r="J116" s="595"/>
      <c r="K116" s="595"/>
      <c r="L116" s="595"/>
      <c r="M116" s="595"/>
      <c r="N116" s="595"/>
      <c r="O116" s="595"/>
      <c r="P116" s="595"/>
      <c r="Q116" s="595"/>
      <c r="R116" s="595"/>
      <c r="S116" s="596"/>
      <c r="T116" s="137"/>
      <c r="W116"/>
      <c r="X116"/>
    </row>
    <row r="117" spans="1:27" s="1" customFormat="1" ht="12.75" customHeight="1">
      <c r="A117" s="184" t="s">
        <v>18</v>
      </c>
      <c r="B117" s="1212" t="s">
        <v>621</v>
      </c>
      <c r="C117" s="209">
        <v>11528.110519809001</v>
      </c>
      <c r="D117" s="209">
        <v>13521.266366215999</v>
      </c>
      <c r="E117" s="209">
        <v>14972.847902011001</v>
      </c>
      <c r="F117" s="209">
        <v>17323.475339657001</v>
      </c>
      <c r="G117" s="209">
        <v>17632.146471778</v>
      </c>
      <c r="H117" s="209">
        <v>17706.355861217999</v>
      </c>
      <c r="I117" s="209">
        <v>18133.785985405</v>
      </c>
      <c r="J117" s="209">
        <v>18363.503930924999</v>
      </c>
      <c r="K117" s="209">
        <v>18312.666620591001</v>
      </c>
      <c r="L117" s="209">
        <v>18544.385398916998</v>
      </c>
      <c r="M117" s="209">
        <v>19106.554266544001</v>
      </c>
      <c r="N117" s="209">
        <v>18880.873755791999</v>
      </c>
      <c r="O117" s="209">
        <v>19264.213237495002</v>
      </c>
      <c r="P117" s="209">
        <v>19708.925818136999</v>
      </c>
      <c r="Q117" s="209">
        <v>19947.154418799</v>
      </c>
      <c r="R117" s="209">
        <v>20428.142827864998</v>
      </c>
      <c r="S117" s="325"/>
      <c r="T117" s="137"/>
      <c r="U117" s="137"/>
      <c r="V117" s="137">
        <f>Q117+Q119+Q121+Q123+Q125+Q127+Q129+Q131+Q133+Q135+Q137+Q139+Q141+Q143+Q145+Q147+Q149+Q151+Q155+Q157+Q159+Q161+Q163+Q165</f>
        <v>584584.10275205004</v>
      </c>
      <c r="W117" s="137">
        <f>R117+R119+R121+R123+R125+R127+R129+R131+R133+R135+R137+R139+R141+R143+R145+R147+R149+R151+R155+R157+R159+R161+R163+R165</f>
        <v>591913.26259182708</v>
      </c>
      <c r="X117" s="137"/>
      <c r="Y117" s="137"/>
      <c r="Z117" s="137"/>
      <c r="AA117" s="137"/>
    </row>
    <row r="118" spans="1:27" s="1" customFormat="1" ht="12.75" customHeight="1">
      <c r="A118" s="184"/>
      <c r="B118" s="1212" t="s">
        <v>793</v>
      </c>
      <c r="C118" s="209">
        <v>1000.751184698</v>
      </c>
      <c r="D118" s="209">
        <v>899.21376106599996</v>
      </c>
      <c r="E118" s="209">
        <v>675.10682976199996</v>
      </c>
      <c r="F118" s="209">
        <v>681.30774676800002</v>
      </c>
      <c r="G118" s="209">
        <v>666.82274942499998</v>
      </c>
      <c r="H118" s="209">
        <v>680.86343047399998</v>
      </c>
      <c r="I118" s="209">
        <v>685.02718081299997</v>
      </c>
      <c r="J118" s="209">
        <v>635.35777453799994</v>
      </c>
      <c r="K118" s="209">
        <v>746.16796432199999</v>
      </c>
      <c r="L118" s="209">
        <v>678.51461580700004</v>
      </c>
      <c r="M118" s="209">
        <v>697.13184170199997</v>
      </c>
      <c r="N118" s="209">
        <v>730.86082325100006</v>
      </c>
      <c r="O118" s="209">
        <v>746.69387869499997</v>
      </c>
      <c r="P118" s="209">
        <v>732.69140696099998</v>
      </c>
      <c r="Q118" s="209">
        <v>771.40801839899996</v>
      </c>
      <c r="R118" s="209">
        <v>781.79359083500003</v>
      </c>
      <c r="S118" s="325"/>
      <c r="T118" s="137"/>
      <c r="U118" s="137"/>
      <c r="V118" s="137">
        <f>Q118+Q120+Q122+Q124+Q126+Q128+Q130+Q132+Q134+Q136+Q138+Q140+Q142+Q144+Q146+Q148+Q150+Q152+Q156+Q158+Q160+Q162+Q164+Q166</f>
        <v>14193.752357264004</v>
      </c>
      <c r="W118" s="137">
        <f>R118+R120+R122+R124+R126+R128+R130+R132+R134+R136+R138+R140+R142+R144+R146+R148+R150+R152+R156+R158+R160+R162+R164+R166</f>
        <v>14192.202911830998</v>
      </c>
      <c r="X118" s="137"/>
      <c r="Y118" s="137"/>
      <c r="Z118" s="137"/>
      <c r="AA118" s="137"/>
    </row>
    <row r="119" spans="1:27" s="1" customFormat="1" ht="12.75" customHeight="1">
      <c r="A119" s="184" t="s">
        <v>19</v>
      </c>
      <c r="B119" s="1212" t="s">
        <v>622</v>
      </c>
      <c r="C119" s="209">
        <v>883.56125558099995</v>
      </c>
      <c r="D119" s="209">
        <v>1157.397664012</v>
      </c>
      <c r="E119" s="209">
        <v>1378.8761975309999</v>
      </c>
      <c r="F119" s="209">
        <v>1537.61308063</v>
      </c>
      <c r="G119" s="209">
        <v>1581.8979587829999</v>
      </c>
      <c r="H119" s="209">
        <v>1577.140547767</v>
      </c>
      <c r="I119" s="209">
        <v>1586.780816877</v>
      </c>
      <c r="J119" s="209">
        <v>1586.706657535</v>
      </c>
      <c r="K119" s="209">
        <v>1548.055787629</v>
      </c>
      <c r="L119" s="209">
        <v>1535.6904541900001</v>
      </c>
      <c r="M119" s="209">
        <v>1589.4308113699999</v>
      </c>
      <c r="N119" s="209">
        <v>1603.877520668</v>
      </c>
      <c r="O119" s="209">
        <v>1648.023321806</v>
      </c>
      <c r="P119" s="209">
        <v>1685.841635965</v>
      </c>
      <c r="Q119" s="209">
        <v>1707.971891317</v>
      </c>
      <c r="R119" s="209">
        <v>1719.457866515</v>
      </c>
      <c r="S119" s="325"/>
      <c r="T119" s="137"/>
      <c r="X119"/>
    </row>
    <row r="120" spans="1:27" s="1" customFormat="1" ht="12.75" customHeight="1">
      <c r="A120" s="184"/>
      <c r="B120" s="1212" t="s">
        <v>793</v>
      </c>
      <c r="C120" s="209">
        <v>51.392325491000001</v>
      </c>
      <c r="D120" s="209">
        <v>68.808933972999995</v>
      </c>
      <c r="E120" s="209">
        <v>106.535280611</v>
      </c>
      <c r="F120" s="209">
        <v>103.85628144</v>
      </c>
      <c r="G120" s="209">
        <v>105.76593829399999</v>
      </c>
      <c r="H120" s="209">
        <v>107.654091331</v>
      </c>
      <c r="I120" s="209">
        <v>106.549475233</v>
      </c>
      <c r="J120" s="209">
        <v>103.380492616</v>
      </c>
      <c r="K120" s="209">
        <v>105.746595469</v>
      </c>
      <c r="L120" s="209">
        <v>106.67403223399999</v>
      </c>
      <c r="M120" s="209">
        <v>108.721255965</v>
      </c>
      <c r="N120" s="209">
        <v>114.665589419</v>
      </c>
      <c r="O120" s="209">
        <v>121.990139586</v>
      </c>
      <c r="P120" s="209">
        <v>124.565434229</v>
      </c>
      <c r="Q120" s="209">
        <v>124.379512869</v>
      </c>
      <c r="R120" s="209">
        <v>134.30361114499999</v>
      </c>
      <c r="S120" s="325"/>
      <c r="T120" s="137"/>
      <c r="W120"/>
      <c r="X120"/>
    </row>
    <row r="121" spans="1:27" s="1" customFormat="1" ht="12.75" customHeight="1">
      <c r="A121" s="184" t="s">
        <v>20</v>
      </c>
      <c r="B121" s="1212" t="s">
        <v>623</v>
      </c>
      <c r="C121" s="209">
        <v>784.85638978899999</v>
      </c>
      <c r="D121" s="209">
        <v>1216.4651174200001</v>
      </c>
      <c r="E121" s="209">
        <v>1064.953831866</v>
      </c>
      <c r="F121" s="209">
        <v>3567.7335757360001</v>
      </c>
      <c r="G121" s="209">
        <v>3648.059458018</v>
      </c>
      <c r="H121" s="209">
        <v>3701.942528257</v>
      </c>
      <c r="I121" s="209">
        <v>3792.6959710890001</v>
      </c>
      <c r="J121" s="209">
        <v>4088.8803984480001</v>
      </c>
      <c r="K121" s="209">
        <v>4150.4820948300003</v>
      </c>
      <c r="L121" s="209">
        <v>4042.811142</v>
      </c>
      <c r="M121" s="209">
        <v>3991.5834081789999</v>
      </c>
      <c r="N121" s="209">
        <v>4302.8338878450004</v>
      </c>
      <c r="O121" s="209">
        <v>4479.4283864170002</v>
      </c>
      <c r="P121" s="209">
        <v>4494.3830171919999</v>
      </c>
      <c r="Q121" s="209">
        <v>4511.3685521580001</v>
      </c>
      <c r="R121" s="209">
        <v>4559.9604483960002</v>
      </c>
      <c r="S121" s="325"/>
      <c r="T121" s="137"/>
      <c r="W121"/>
      <c r="X121"/>
    </row>
    <row r="122" spans="1:27" s="1" customFormat="1" ht="12.75" customHeight="1">
      <c r="A122" s="187"/>
      <c r="B122" s="1212" t="s">
        <v>793</v>
      </c>
      <c r="C122" s="209">
        <v>100.010216457</v>
      </c>
      <c r="D122" s="209">
        <v>375.70032977</v>
      </c>
      <c r="E122" s="209">
        <v>269.20630937800001</v>
      </c>
      <c r="F122" s="209">
        <v>291.89730223399999</v>
      </c>
      <c r="G122" s="209">
        <v>295.904530927</v>
      </c>
      <c r="H122" s="209">
        <v>297.83615997599998</v>
      </c>
      <c r="I122" s="209">
        <v>290.76984813600001</v>
      </c>
      <c r="J122" s="209">
        <v>276.81912819899998</v>
      </c>
      <c r="K122" s="209">
        <v>276.25458840099998</v>
      </c>
      <c r="L122" s="209">
        <v>276.61387142699999</v>
      </c>
      <c r="M122" s="209">
        <v>275.09910662099998</v>
      </c>
      <c r="N122" s="209">
        <v>268.60532885100002</v>
      </c>
      <c r="O122" s="209">
        <v>273.86657242500002</v>
      </c>
      <c r="P122" s="209">
        <v>265.11119917500002</v>
      </c>
      <c r="Q122" s="209">
        <v>265.44522497200001</v>
      </c>
      <c r="R122" s="209">
        <v>266.189350477</v>
      </c>
      <c r="S122" s="325"/>
      <c r="T122" s="137"/>
      <c r="W122"/>
      <c r="X122"/>
    </row>
    <row r="123" spans="1:27" s="1" customFormat="1" ht="12.75" customHeight="1">
      <c r="A123" s="184" t="s">
        <v>22</v>
      </c>
      <c r="B123" s="1212" t="s">
        <v>624</v>
      </c>
      <c r="C123" s="209">
        <v>9414.2578549709997</v>
      </c>
      <c r="D123" s="209">
        <v>14282.130545069</v>
      </c>
      <c r="E123" s="209">
        <v>20311.886471360998</v>
      </c>
      <c r="F123" s="209">
        <v>23694.671501213001</v>
      </c>
      <c r="G123" s="209">
        <v>23989.428042365002</v>
      </c>
      <c r="H123" s="209">
        <v>25085.059457844</v>
      </c>
      <c r="I123" s="209">
        <v>24855.584654083999</v>
      </c>
      <c r="J123" s="209">
        <v>25549.828441424001</v>
      </c>
      <c r="K123" s="209">
        <v>25186.514179528</v>
      </c>
      <c r="L123" s="209">
        <v>25155.571797088</v>
      </c>
      <c r="M123" s="209">
        <v>25407.189394006</v>
      </c>
      <c r="N123" s="209">
        <v>25208.451384969001</v>
      </c>
      <c r="O123" s="209">
        <v>26579.424600581999</v>
      </c>
      <c r="P123" s="209">
        <v>26162.890832361001</v>
      </c>
      <c r="Q123" s="209">
        <v>26092.929996726001</v>
      </c>
      <c r="R123" s="209">
        <v>27826.814124582001</v>
      </c>
      <c r="S123" s="325"/>
      <c r="T123" s="137"/>
      <c r="W123"/>
      <c r="X123"/>
    </row>
    <row r="124" spans="1:27" s="1" customFormat="1" ht="12.75" customHeight="1">
      <c r="A124" s="184"/>
      <c r="B124" s="1212" t="s">
        <v>793</v>
      </c>
      <c r="C124" s="209">
        <v>443.35854497999998</v>
      </c>
      <c r="D124" s="209">
        <v>481.93433969400002</v>
      </c>
      <c r="E124" s="209">
        <v>550.44668249999995</v>
      </c>
      <c r="F124" s="209">
        <v>528.47295317299995</v>
      </c>
      <c r="G124" s="209">
        <v>518.76609133800002</v>
      </c>
      <c r="H124" s="209">
        <v>520.61006494399999</v>
      </c>
      <c r="I124" s="209">
        <v>520.55556918299999</v>
      </c>
      <c r="J124" s="209">
        <v>485.22267308699998</v>
      </c>
      <c r="K124" s="209">
        <v>512.14121330600005</v>
      </c>
      <c r="L124" s="209">
        <v>522.38258808099999</v>
      </c>
      <c r="M124" s="209">
        <v>527.28503874700004</v>
      </c>
      <c r="N124" s="209">
        <v>579.639749241</v>
      </c>
      <c r="O124" s="209">
        <v>596.43165683999996</v>
      </c>
      <c r="P124" s="209">
        <v>565.14067693799996</v>
      </c>
      <c r="Q124" s="209">
        <v>562.74202628099999</v>
      </c>
      <c r="R124" s="209">
        <v>574.77797082500001</v>
      </c>
      <c r="S124" s="325"/>
      <c r="T124" s="137"/>
      <c r="W124"/>
      <c r="X124"/>
    </row>
    <row r="125" spans="1:27" s="1" customFormat="1" ht="12.75" customHeight="1">
      <c r="A125" s="184" t="s">
        <v>23</v>
      </c>
      <c r="B125" s="1212" t="s">
        <v>625</v>
      </c>
      <c r="C125" s="209">
        <v>4076.690027265</v>
      </c>
      <c r="D125" s="209">
        <v>2483.899591206</v>
      </c>
      <c r="E125" s="209">
        <v>2203.9533188589999</v>
      </c>
      <c r="F125" s="209">
        <v>2005.4588735469999</v>
      </c>
      <c r="G125" s="209">
        <v>1912.2484695210001</v>
      </c>
      <c r="H125" s="209">
        <v>1886.1436898280001</v>
      </c>
      <c r="I125" s="209">
        <v>1851.4617592899999</v>
      </c>
      <c r="J125" s="209">
        <v>1765.1728118349999</v>
      </c>
      <c r="K125" s="209">
        <v>1737.450091959</v>
      </c>
      <c r="L125" s="209">
        <v>1738.5749069840001</v>
      </c>
      <c r="M125" s="209">
        <v>1663.346937093</v>
      </c>
      <c r="N125" s="209">
        <v>1645.3502483970001</v>
      </c>
      <c r="O125" s="209">
        <v>1589.9531823110001</v>
      </c>
      <c r="P125" s="209">
        <v>1501.6792019679999</v>
      </c>
      <c r="Q125" s="209">
        <v>1520.7449124960001</v>
      </c>
      <c r="R125" s="209">
        <v>1535.3785129519999</v>
      </c>
      <c r="S125" s="325"/>
      <c r="T125" s="137"/>
      <c r="W125"/>
      <c r="X125"/>
    </row>
    <row r="126" spans="1:27" s="1" customFormat="1" ht="12.75" customHeight="1">
      <c r="A126" s="184"/>
      <c r="B126" s="1212" t="s">
        <v>793</v>
      </c>
      <c r="C126" s="209">
        <v>203.60594859299999</v>
      </c>
      <c r="D126" s="209">
        <v>53.753109518999999</v>
      </c>
      <c r="E126" s="209">
        <v>55.570878684</v>
      </c>
      <c r="F126" s="209">
        <v>56.968437172999998</v>
      </c>
      <c r="G126" s="209">
        <v>56.719404007999998</v>
      </c>
      <c r="H126" s="209">
        <v>56.717933748999997</v>
      </c>
      <c r="I126" s="209">
        <v>28.063915950999998</v>
      </c>
      <c r="J126" s="209">
        <v>9.8000191179999998</v>
      </c>
      <c r="K126" s="209">
        <v>9.7802191179999998</v>
      </c>
      <c r="L126" s="209">
        <v>9.7796450939999993</v>
      </c>
      <c r="M126" s="209">
        <v>15.067371870000001</v>
      </c>
      <c r="N126" s="209">
        <v>15.595140118</v>
      </c>
      <c r="O126" s="209">
        <v>12.505942646999999</v>
      </c>
      <c r="P126" s="209">
        <v>12.570482183999999</v>
      </c>
      <c r="Q126" s="209">
        <v>12.600813156999999</v>
      </c>
      <c r="R126" s="209">
        <v>12.565039192</v>
      </c>
      <c r="S126" s="325"/>
      <c r="T126" s="137"/>
      <c r="W126"/>
      <c r="X126"/>
    </row>
    <row r="127" spans="1:27" s="1" customFormat="1" ht="12.75" customHeight="1">
      <c r="A127" s="184" t="s">
        <v>24</v>
      </c>
      <c r="B127" s="1212" t="s">
        <v>578</v>
      </c>
      <c r="C127" s="209">
        <v>29853.561602844002</v>
      </c>
      <c r="D127" s="209">
        <v>36259.845035778002</v>
      </c>
      <c r="E127" s="209">
        <v>36284.714550917</v>
      </c>
      <c r="F127" s="209">
        <v>38206.939855883997</v>
      </c>
      <c r="G127" s="209">
        <v>40271.057315634003</v>
      </c>
      <c r="H127" s="209">
        <v>41090.373732993998</v>
      </c>
      <c r="I127" s="209">
        <v>41053.064628207998</v>
      </c>
      <c r="J127" s="209">
        <v>39216.649298158001</v>
      </c>
      <c r="K127" s="209">
        <v>35696.617093774999</v>
      </c>
      <c r="L127" s="209">
        <v>37224.703941040003</v>
      </c>
      <c r="M127" s="209">
        <v>38927.855798723998</v>
      </c>
      <c r="N127" s="209">
        <v>39796.347306921998</v>
      </c>
      <c r="O127" s="209">
        <v>40983.737933409</v>
      </c>
      <c r="P127" s="209">
        <v>42346.106600599</v>
      </c>
      <c r="Q127" s="209">
        <v>42986.833250830001</v>
      </c>
      <c r="R127" s="209">
        <v>43794.052316836001</v>
      </c>
      <c r="S127" s="325"/>
      <c r="T127" s="137"/>
      <c r="W127"/>
      <c r="X127"/>
    </row>
    <row r="128" spans="1:27" s="1" customFormat="1" ht="12.75" customHeight="1">
      <c r="A128" s="187"/>
      <c r="B128" s="1212" t="s">
        <v>793</v>
      </c>
      <c r="C128" s="209">
        <v>2159.95849391</v>
      </c>
      <c r="D128" s="209">
        <v>2736.0534334969998</v>
      </c>
      <c r="E128" s="209">
        <v>2558.3157895859999</v>
      </c>
      <c r="F128" s="209">
        <v>2600.0990728080001</v>
      </c>
      <c r="G128" s="209">
        <v>2620.8499702720001</v>
      </c>
      <c r="H128" s="209">
        <v>2710.8167397679999</v>
      </c>
      <c r="I128" s="209">
        <v>2672.3233007449999</v>
      </c>
      <c r="J128" s="209">
        <v>2394.3803656690002</v>
      </c>
      <c r="K128" s="209">
        <v>2463.0783261739998</v>
      </c>
      <c r="L128" s="209">
        <v>2513.1566688510002</v>
      </c>
      <c r="M128" s="209">
        <v>2615.531144307</v>
      </c>
      <c r="N128" s="209">
        <v>2663.835285054</v>
      </c>
      <c r="O128" s="209">
        <v>2648.816611405</v>
      </c>
      <c r="P128" s="209">
        <v>2673.5064005569998</v>
      </c>
      <c r="Q128" s="209">
        <v>2671.606896198</v>
      </c>
      <c r="R128" s="209">
        <v>2657.0408362459998</v>
      </c>
      <c r="S128" s="325"/>
      <c r="T128" s="137"/>
      <c r="W128"/>
      <c r="X128"/>
    </row>
    <row r="129" spans="1:24" s="1" customFormat="1" ht="12.75" customHeight="1">
      <c r="A129" s="184" t="s">
        <v>25</v>
      </c>
      <c r="B129" s="1212" t="s">
        <v>626</v>
      </c>
      <c r="C129" s="70">
        <v>32163.224576214001</v>
      </c>
      <c r="D129" s="70">
        <v>38295.173404715999</v>
      </c>
      <c r="E129" s="70">
        <v>42814.784531500998</v>
      </c>
      <c r="F129" s="70">
        <v>48431.901398048998</v>
      </c>
      <c r="G129" s="70">
        <v>49125.650498272</v>
      </c>
      <c r="H129" s="70">
        <v>49293.204261270999</v>
      </c>
      <c r="I129" s="70">
        <v>50288.099859412003</v>
      </c>
      <c r="J129" s="70">
        <v>51287.109681825001</v>
      </c>
      <c r="K129" s="70">
        <v>49320.065947386</v>
      </c>
      <c r="L129" s="70">
        <v>51253.533897349997</v>
      </c>
      <c r="M129" s="70">
        <v>53177.016949295998</v>
      </c>
      <c r="N129" s="70">
        <v>54044.689484424998</v>
      </c>
      <c r="O129" s="70">
        <v>54412.950620591997</v>
      </c>
      <c r="P129" s="70">
        <v>55887.484899511997</v>
      </c>
      <c r="Q129" s="70">
        <v>56832.363073487002</v>
      </c>
      <c r="R129" s="70">
        <v>57940.465972158003</v>
      </c>
      <c r="S129" s="381"/>
      <c r="T129" s="137"/>
      <c r="W129"/>
      <c r="X129"/>
    </row>
    <row r="130" spans="1:24" s="137" customFormat="1" ht="12.75" customHeight="1">
      <c r="A130" s="184"/>
      <c r="B130" s="1212" t="s">
        <v>793</v>
      </c>
      <c r="C130" s="209">
        <v>2637.2410135690002</v>
      </c>
      <c r="D130" s="209">
        <v>2897.1929893420001</v>
      </c>
      <c r="E130" s="209">
        <v>2908.5392082630001</v>
      </c>
      <c r="F130" s="209">
        <v>2821.9944345409999</v>
      </c>
      <c r="G130" s="209">
        <v>2768.2547129770001</v>
      </c>
      <c r="H130" s="209">
        <v>2785.075393527</v>
      </c>
      <c r="I130" s="209">
        <v>2801.440631765</v>
      </c>
      <c r="J130" s="209">
        <v>2518.3266719990002</v>
      </c>
      <c r="K130" s="209">
        <v>2625.1411102239999</v>
      </c>
      <c r="L130" s="209">
        <v>2683.209758726</v>
      </c>
      <c r="M130" s="209">
        <v>2752.4411538740001</v>
      </c>
      <c r="N130" s="209">
        <v>2875.0584717199999</v>
      </c>
      <c r="O130" s="209">
        <v>3003.827970283</v>
      </c>
      <c r="P130" s="209">
        <v>2894.5423245679999</v>
      </c>
      <c r="Q130" s="209">
        <v>3323.7354204479998</v>
      </c>
      <c r="R130" s="209">
        <v>3337.4955148270001</v>
      </c>
      <c r="S130" s="325"/>
      <c r="T130"/>
      <c r="U130"/>
      <c r="V130"/>
      <c r="W130"/>
      <c r="X130"/>
    </row>
    <row r="131" spans="1:24" s="137" customFormat="1" ht="22.8">
      <c r="A131" s="184" t="s">
        <v>26</v>
      </c>
      <c r="B131" s="1212" t="s">
        <v>627</v>
      </c>
      <c r="C131" s="209">
        <v>6253.1058614880003</v>
      </c>
      <c r="D131" s="209">
        <v>7256.2526727670001</v>
      </c>
      <c r="E131" s="209">
        <v>7431.4374527540003</v>
      </c>
      <c r="F131" s="209">
        <v>7537.7659446380003</v>
      </c>
      <c r="G131" s="209">
        <v>7423.2465894260004</v>
      </c>
      <c r="H131" s="209">
        <v>7460.6394070160004</v>
      </c>
      <c r="I131" s="209">
        <v>7602.7932929520002</v>
      </c>
      <c r="J131" s="209">
        <v>7942.4767334500002</v>
      </c>
      <c r="K131" s="209">
        <v>7898.4752214609998</v>
      </c>
      <c r="L131" s="209">
        <v>8027.4267107940004</v>
      </c>
      <c r="M131" s="209">
        <v>8141.8327490029997</v>
      </c>
      <c r="N131" s="209">
        <v>8203.1937501720004</v>
      </c>
      <c r="O131" s="209">
        <v>8314.0547303439998</v>
      </c>
      <c r="P131" s="209">
        <v>8454.1686309600009</v>
      </c>
      <c r="Q131" s="209">
        <v>8521.0120898269997</v>
      </c>
      <c r="R131" s="209">
        <v>8667.0005827250006</v>
      </c>
      <c r="S131" s="325"/>
      <c r="T131"/>
      <c r="U131"/>
      <c r="V131"/>
      <c r="W131"/>
      <c r="X131"/>
    </row>
    <row r="132" spans="1:24" s="137" customFormat="1" ht="12" customHeight="1">
      <c r="A132" s="184"/>
      <c r="B132" s="1212" t="s">
        <v>793</v>
      </c>
      <c r="C132" s="209">
        <v>630.20500203300003</v>
      </c>
      <c r="D132" s="209">
        <v>1252.3096877319999</v>
      </c>
      <c r="E132" s="209">
        <v>823.50908938999999</v>
      </c>
      <c r="F132" s="209">
        <v>839.957855967</v>
      </c>
      <c r="G132" s="209">
        <v>549.03866125900004</v>
      </c>
      <c r="H132" s="209">
        <v>551.93793141699996</v>
      </c>
      <c r="I132" s="209">
        <v>595.97418879199995</v>
      </c>
      <c r="J132" s="209">
        <v>537.89167063100001</v>
      </c>
      <c r="K132" s="209">
        <v>543.31361681999999</v>
      </c>
      <c r="L132" s="209">
        <v>551.70541736600001</v>
      </c>
      <c r="M132" s="209">
        <v>582.67557539699999</v>
      </c>
      <c r="N132" s="209">
        <v>574.91830877100006</v>
      </c>
      <c r="O132" s="209">
        <v>575.72208571399995</v>
      </c>
      <c r="P132" s="209">
        <v>569.77947844599998</v>
      </c>
      <c r="Q132" s="209">
        <v>579.705348233</v>
      </c>
      <c r="R132" s="209">
        <v>567.14631062000001</v>
      </c>
      <c r="S132" s="325"/>
      <c r="T132"/>
      <c r="U132"/>
      <c r="V132"/>
      <c r="W132"/>
      <c r="X132"/>
    </row>
    <row r="133" spans="1:24" s="137" customFormat="1" ht="26.25" customHeight="1">
      <c r="A133" s="184" t="s">
        <v>27</v>
      </c>
      <c r="B133" s="1212" t="s">
        <v>653</v>
      </c>
      <c r="C133" s="209">
        <v>3392.5427131030001</v>
      </c>
      <c r="D133" s="209">
        <v>7512.6741822060003</v>
      </c>
      <c r="E133" s="209">
        <v>7010.9771535870004</v>
      </c>
      <c r="F133" s="209">
        <v>7099.2080302289996</v>
      </c>
      <c r="G133" s="209">
        <v>7050.0160089809997</v>
      </c>
      <c r="H133" s="209">
        <v>7195.136041105</v>
      </c>
      <c r="I133" s="209">
        <v>7149.4175936259999</v>
      </c>
      <c r="J133" s="209">
        <v>7181.8890428220002</v>
      </c>
      <c r="K133" s="209">
        <v>6855.297407862</v>
      </c>
      <c r="L133" s="209">
        <v>6816.8614397669999</v>
      </c>
      <c r="M133" s="209">
        <v>6865.1880648489996</v>
      </c>
      <c r="N133" s="209">
        <v>6851.6721884879998</v>
      </c>
      <c r="O133" s="209">
        <v>7089.4948227000004</v>
      </c>
      <c r="P133" s="209">
        <v>8202.7325811850005</v>
      </c>
      <c r="Q133" s="209">
        <v>7307.462683924</v>
      </c>
      <c r="R133" s="209">
        <v>7360.0162086629998</v>
      </c>
      <c r="S133" s="325"/>
      <c r="T133"/>
      <c r="U133"/>
      <c r="V133"/>
      <c r="W133"/>
      <c r="X133"/>
    </row>
    <row r="134" spans="1:24" s="137" customFormat="1" ht="12" customHeight="1">
      <c r="A134" s="184"/>
      <c r="B134" s="1212" t="s">
        <v>793</v>
      </c>
      <c r="C134" s="209">
        <v>215.286103935</v>
      </c>
      <c r="D134" s="209">
        <v>218.856764363</v>
      </c>
      <c r="E134" s="209">
        <v>166.110451286</v>
      </c>
      <c r="F134" s="209">
        <v>126.472255933</v>
      </c>
      <c r="G134" s="209">
        <v>127.20004403199999</v>
      </c>
      <c r="H134" s="209">
        <v>126.128667167</v>
      </c>
      <c r="I134" s="209">
        <v>124.925221174</v>
      </c>
      <c r="J134" s="209">
        <v>118.434288341</v>
      </c>
      <c r="K134" s="209">
        <v>127.39428787200001</v>
      </c>
      <c r="L134" s="209">
        <v>127.93021466499999</v>
      </c>
      <c r="M134" s="209">
        <v>127.77460926000001</v>
      </c>
      <c r="N134" s="209">
        <v>127.67170611100001</v>
      </c>
      <c r="O134" s="209">
        <v>128.070861541</v>
      </c>
      <c r="P134" s="209">
        <v>128.24018389400001</v>
      </c>
      <c r="Q134" s="209">
        <v>118.997065357</v>
      </c>
      <c r="R134" s="209">
        <v>106.827865098</v>
      </c>
      <c r="S134" s="325"/>
      <c r="T134"/>
      <c r="U134"/>
      <c r="V134"/>
      <c r="W134"/>
      <c r="X134"/>
    </row>
    <row r="135" spans="1:24" s="137" customFormat="1" ht="12" customHeight="1">
      <c r="A135" s="184" t="s">
        <v>28</v>
      </c>
      <c r="B135" s="1212" t="s">
        <v>629</v>
      </c>
      <c r="C135" s="209">
        <v>14913.975592401999</v>
      </c>
      <c r="D135" s="209">
        <v>9483.3817498000008</v>
      </c>
      <c r="E135" s="209">
        <v>8942.8206577479996</v>
      </c>
      <c r="F135" s="209">
        <v>10409.407232449001</v>
      </c>
      <c r="G135" s="209">
        <v>10840.586120209</v>
      </c>
      <c r="H135" s="209">
        <v>11131.017806932001</v>
      </c>
      <c r="I135" s="209">
        <v>11232.400913117001</v>
      </c>
      <c r="J135" s="209">
        <v>11756.572060901</v>
      </c>
      <c r="K135" s="209">
        <v>11605.316454006999</v>
      </c>
      <c r="L135" s="209">
        <v>11176.898361152</v>
      </c>
      <c r="M135" s="209">
        <v>11761.868225163</v>
      </c>
      <c r="N135" s="209">
        <v>11272.10999424</v>
      </c>
      <c r="O135" s="209">
        <v>11214.914987745</v>
      </c>
      <c r="P135" s="209">
        <v>12009.917858000999</v>
      </c>
      <c r="Q135" s="209">
        <v>11797.437207831999</v>
      </c>
      <c r="R135" s="209">
        <v>11680.174474824</v>
      </c>
      <c r="S135" s="325"/>
      <c r="T135"/>
      <c r="U135"/>
      <c r="V135"/>
      <c r="W135"/>
      <c r="X135"/>
    </row>
    <row r="136" spans="1:24" s="137" customFormat="1" ht="12" customHeight="1">
      <c r="A136" s="184"/>
      <c r="B136" s="1212" t="s">
        <v>793</v>
      </c>
      <c r="C136" s="209">
        <v>199.74179938399999</v>
      </c>
      <c r="D136" s="209">
        <v>149.41834389499999</v>
      </c>
      <c r="E136" s="209">
        <v>325.09551499299999</v>
      </c>
      <c r="F136" s="209">
        <v>425.83811739399999</v>
      </c>
      <c r="G136" s="209">
        <v>409.545810399</v>
      </c>
      <c r="H136" s="209">
        <v>427.20786558700001</v>
      </c>
      <c r="I136" s="209">
        <v>412.06393832600003</v>
      </c>
      <c r="J136" s="209">
        <v>407.83109419200002</v>
      </c>
      <c r="K136" s="209">
        <v>415.08970750899999</v>
      </c>
      <c r="L136" s="209">
        <v>453.960452675</v>
      </c>
      <c r="M136" s="209">
        <v>453.35241633300001</v>
      </c>
      <c r="N136" s="209">
        <v>457.086638865</v>
      </c>
      <c r="O136" s="209">
        <v>460.02566632999998</v>
      </c>
      <c r="P136" s="209">
        <v>473.85706597900003</v>
      </c>
      <c r="Q136" s="209">
        <v>474.40433805999999</v>
      </c>
      <c r="R136" s="209">
        <v>472.12528719300002</v>
      </c>
      <c r="S136" s="325"/>
      <c r="T136"/>
      <c r="U136"/>
      <c r="V136"/>
      <c r="W136"/>
      <c r="X136"/>
    </row>
    <row r="137" spans="1:24" s="137" customFormat="1" ht="22.8">
      <c r="A137" s="184" t="s">
        <v>119</v>
      </c>
      <c r="B137" s="1212" t="s">
        <v>630</v>
      </c>
      <c r="C137" s="209">
        <v>6872.1808972420004</v>
      </c>
      <c r="D137" s="209">
        <v>4933.0339894620001</v>
      </c>
      <c r="E137" s="209">
        <v>4858.2284247750003</v>
      </c>
      <c r="F137" s="209">
        <v>4996.4045625299996</v>
      </c>
      <c r="G137" s="209">
        <v>5347.8962369119999</v>
      </c>
      <c r="H137" s="209">
        <v>5427.0763632210001</v>
      </c>
      <c r="I137" s="209">
        <v>5504.091703821</v>
      </c>
      <c r="J137" s="209">
        <v>5467.1400442029999</v>
      </c>
      <c r="K137" s="209">
        <v>5248.4375246119998</v>
      </c>
      <c r="L137" s="209">
        <v>5242.7500385379999</v>
      </c>
      <c r="M137" s="209">
        <v>5576.9517391600002</v>
      </c>
      <c r="N137" s="209">
        <v>5617.424242479</v>
      </c>
      <c r="O137" s="209">
        <v>5902.135165224</v>
      </c>
      <c r="P137" s="209">
        <v>5850.2820678489998</v>
      </c>
      <c r="Q137" s="209">
        <v>5896.3313807869999</v>
      </c>
      <c r="R137" s="209">
        <v>5973.5830074730002</v>
      </c>
      <c r="S137" s="325"/>
      <c r="T137"/>
      <c r="U137"/>
      <c r="V137"/>
      <c r="W137"/>
      <c r="X137"/>
    </row>
    <row r="138" spans="1:24" s="137" customFormat="1" ht="15">
      <c r="A138" s="184"/>
      <c r="B138" s="1212" t="s">
        <v>793</v>
      </c>
      <c r="C138" s="209">
        <v>439.51354443700001</v>
      </c>
      <c r="D138" s="209">
        <v>716.23041441299995</v>
      </c>
      <c r="E138" s="209">
        <v>628.78503397300005</v>
      </c>
      <c r="F138" s="209">
        <v>638.27251263100004</v>
      </c>
      <c r="G138" s="209">
        <v>649.69443816</v>
      </c>
      <c r="H138" s="209">
        <v>650.72626614399996</v>
      </c>
      <c r="I138" s="209">
        <v>652.24081265400002</v>
      </c>
      <c r="J138" s="209">
        <v>638.04702300099996</v>
      </c>
      <c r="K138" s="209">
        <v>643.409283039</v>
      </c>
      <c r="L138" s="209">
        <v>642.83367734000001</v>
      </c>
      <c r="M138" s="209">
        <v>647.75639947000002</v>
      </c>
      <c r="N138" s="209">
        <v>643.36721302900003</v>
      </c>
      <c r="O138" s="209">
        <v>653.96406236400003</v>
      </c>
      <c r="P138" s="209">
        <v>650.26012849200004</v>
      </c>
      <c r="Q138" s="209">
        <v>707.25410869400002</v>
      </c>
      <c r="R138" s="209">
        <v>718.57248299800005</v>
      </c>
      <c r="S138" s="325"/>
      <c r="T138"/>
      <c r="U138"/>
      <c r="V138"/>
      <c r="W138"/>
      <c r="X138"/>
    </row>
    <row r="139" spans="1:24" s="137" customFormat="1" ht="26.25" customHeight="1">
      <c r="A139" s="184" t="s">
        <v>81</v>
      </c>
      <c r="B139" s="1212" t="s">
        <v>631</v>
      </c>
      <c r="C139" s="209">
        <v>2316.1464598590001</v>
      </c>
      <c r="D139" s="209">
        <v>2566.7632227670001</v>
      </c>
      <c r="E139" s="209">
        <v>2681.142666275</v>
      </c>
      <c r="F139" s="209">
        <v>1556.2158134690001</v>
      </c>
      <c r="G139" s="209">
        <v>1535.438191322</v>
      </c>
      <c r="H139" s="209">
        <v>1754.9995341040001</v>
      </c>
      <c r="I139" s="209">
        <v>2014.907276613</v>
      </c>
      <c r="J139" s="209">
        <v>2725.6177451960002</v>
      </c>
      <c r="K139" s="209">
        <v>2808.0864639639999</v>
      </c>
      <c r="L139" s="209">
        <v>2702.3917316369998</v>
      </c>
      <c r="M139" s="209">
        <v>2569.5287347220001</v>
      </c>
      <c r="N139" s="209">
        <v>2525.8017310629998</v>
      </c>
      <c r="O139" s="209">
        <v>2461.8350631779999</v>
      </c>
      <c r="P139" s="209">
        <v>2323.8655456930001</v>
      </c>
      <c r="Q139" s="209">
        <v>2096.478466085</v>
      </c>
      <c r="R139" s="209">
        <v>2020.9198950160001</v>
      </c>
      <c r="S139" s="325"/>
      <c r="T139"/>
      <c r="U139"/>
      <c r="V139"/>
      <c r="W139"/>
      <c r="X139"/>
    </row>
    <row r="140" spans="1:24" s="137" customFormat="1" ht="15">
      <c r="A140" s="184"/>
      <c r="B140" s="1212" t="s">
        <v>793</v>
      </c>
      <c r="C140" s="209">
        <v>0</v>
      </c>
      <c r="D140" s="209">
        <v>0.12904152499999999</v>
      </c>
      <c r="E140" s="209">
        <v>0.12496201899999999</v>
      </c>
      <c r="F140" s="209">
        <v>13.498399994</v>
      </c>
      <c r="G140" s="209">
        <v>0.17977142800000001</v>
      </c>
      <c r="H140" s="209">
        <v>0.18468486100000001</v>
      </c>
      <c r="I140" s="209">
        <v>0.17331237099999999</v>
      </c>
      <c r="J140" s="209">
        <v>4.5555145999999998E-2</v>
      </c>
      <c r="K140" s="209">
        <v>0.243859622</v>
      </c>
      <c r="L140" s="209">
        <v>0.243859622</v>
      </c>
      <c r="M140" s="209">
        <v>0.320162734</v>
      </c>
      <c r="N140" s="209">
        <v>0.31260539100000001</v>
      </c>
      <c r="O140" s="209">
        <v>0.32668205900000002</v>
      </c>
      <c r="P140" s="209">
        <v>0.31829294800000002</v>
      </c>
      <c r="Q140" s="209">
        <v>0.32714893299999998</v>
      </c>
      <c r="R140" s="209">
        <v>0.15827022900000001</v>
      </c>
      <c r="S140" s="325"/>
      <c r="T140"/>
      <c r="U140"/>
      <c r="V140"/>
      <c r="W140"/>
      <c r="X140"/>
    </row>
    <row r="141" spans="1:24" s="137" customFormat="1" ht="15">
      <c r="A141" s="184" t="s">
        <v>82</v>
      </c>
      <c r="B141" s="1212" t="s">
        <v>632</v>
      </c>
      <c r="C141" s="209">
        <v>1199.0986594999999</v>
      </c>
      <c r="D141" s="209">
        <v>1332.7762976229999</v>
      </c>
      <c r="E141" s="209">
        <v>1281.503545172</v>
      </c>
      <c r="F141" s="209">
        <v>1185.1319296490001</v>
      </c>
      <c r="G141" s="209">
        <v>1192.4482508139999</v>
      </c>
      <c r="H141" s="209">
        <v>1232.378083196</v>
      </c>
      <c r="I141" s="209">
        <v>1224.7556924420001</v>
      </c>
      <c r="J141" s="209">
        <v>1260.6786453459999</v>
      </c>
      <c r="K141" s="209">
        <v>1645.756607092</v>
      </c>
      <c r="L141" s="209">
        <v>1716.5533931570001</v>
      </c>
      <c r="M141" s="209">
        <v>1780.336540371</v>
      </c>
      <c r="N141" s="209">
        <v>1814.262395924</v>
      </c>
      <c r="O141" s="209">
        <v>1830.865130036</v>
      </c>
      <c r="P141" s="209">
        <v>1858.5796928530001</v>
      </c>
      <c r="Q141" s="209">
        <v>1840.4881722340001</v>
      </c>
      <c r="R141" s="209">
        <v>1987.0700259170001</v>
      </c>
      <c r="S141" s="325"/>
      <c r="T141"/>
      <c r="U141"/>
      <c r="V141"/>
      <c r="W141"/>
      <c r="X141"/>
    </row>
    <row r="142" spans="1:24" s="137" customFormat="1" ht="15">
      <c r="A142" s="184"/>
      <c r="B142" s="1212" t="s">
        <v>793</v>
      </c>
      <c r="C142" s="209">
        <v>14.080048100000001</v>
      </c>
      <c r="D142" s="209">
        <v>44.442772368</v>
      </c>
      <c r="E142" s="209">
        <v>19.459140230999999</v>
      </c>
      <c r="F142" s="209">
        <v>17.629813295999998</v>
      </c>
      <c r="G142" s="209">
        <v>15.646394988999999</v>
      </c>
      <c r="H142" s="209">
        <v>15.993583170999999</v>
      </c>
      <c r="I142" s="209">
        <v>14.752802237999999</v>
      </c>
      <c r="J142" s="209">
        <v>16.105759588000002</v>
      </c>
      <c r="K142" s="209">
        <v>16.728776068999998</v>
      </c>
      <c r="L142" s="209">
        <v>16.684830210000001</v>
      </c>
      <c r="M142" s="209">
        <v>30.397851410000001</v>
      </c>
      <c r="N142" s="209">
        <v>50.021563800999999</v>
      </c>
      <c r="O142" s="209">
        <v>50.163287095999998</v>
      </c>
      <c r="P142" s="209">
        <v>50.145311696999997</v>
      </c>
      <c r="Q142" s="209">
        <v>48.746866601000001</v>
      </c>
      <c r="R142" s="209">
        <v>37.599979494000003</v>
      </c>
      <c r="S142" s="325"/>
      <c r="T142"/>
      <c r="U142"/>
      <c r="V142"/>
      <c r="W142"/>
      <c r="X142"/>
    </row>
    <row r="143" spans="1:24" s="137" customFormat="1" ht="12" customHeight="1">
      <c r="A143" s="184" t="s">
        <v>83</v>
      </c>
      <c r="B143" s="1212" t="s">
        <v>633</v>
      </c>
      <c r="C143" s="209">
        <v>2453.991203864</v>
      </c>
      <c r="D143" s="209">
        <v>2463.9450891299998</v>
      </c>
      <c r="E143" s="209">
        <v>2249.1754954789999</v>
      </c>
      <c r="F143" s="209">
        <v>2258.9895715829998</v>
      </c>
      <c r="G143" s="209">
        <v>2283.0627826569998</v>
      </c>
      <c r="H143" s="209">
        <v>2305.936655982</v>
      </c>
      <c r="I143" s="209">
        <v>2277.3512656309999</v>
      </c>
      <c r="J143" s="209">
        <v>2336.3821250269998</v>
      </c>
      <c r="K143" s="209">
        <v>2298.1435095430002</v>
      </c>
      <c r="L143" s="209">
        <v>2304.0439162900002</v>
      </c>
      <c r="M143" s="209">
        <v>2288.0729367009999</v>
      </c>
      <c r="N143" s="209">
        <v>2334.7844190599999</v>
      </c>
      <c r="O143" s="209">
        <v>2343.3996703080002</v>
      </c>
      <c r="P143" s="209">
        <v>2365.2728384960001</v>
      </c>
      <c r="Q143" s="209">
        <v>2418.6429609950001</v>
      </c>
      <c r="R143" s="209">
        <v>2455.75022098</v>
      </c>
      <c r="S143" s="325"/>
      <c r="T143"/>
      <c r="U143"/>
      <c r="V143"/>
      <c r="W143"/>
      <c r="X143"/>
    </row>
    <row r="144" spans="1:24" s="137" customFormat="1" ht="15">
      <c r="A144" s="184"/>
      <c r="B144" s="1212" t="s">
        <v>793</v>
      </c>
      <c r="C144" s="209">
        <v>25.679987777000001</v>
      </c>
      <c r="D144" s="209">
        <v>23.312300446999998</v>
      </c>
      <c r="E144" s="209">
        <v>19.837010638999999</v>
      </c>
      <c r="F144" s="209">
        <v>28.500963644999999</v>
      </c>
      <c r="G144" s="209">
        <v>26.185270426999999</v>
      </c>
      <c r="H144" s="209">
        <v>27.428314532000002</v>
      </c>
      <c r="I144" s="209">
        <v>28.118191659000001</v>
      </c>
      <c r="J144" s="209">
        <v>26.640205905999998</v>
      </c>
      <c r="K144" s="209">
        <v>30.245871136000002</v>
      </c>
      <c r="L144" s="209">
        <v>32.618364167999999</v>
      </c>
      <c r="M144" s="209">
        <v>32.586081301999997</v>
      </c>
      <c r="N144" s="209">
        <v>34.548959902</v>
      </c>
      <c r="O144" s="209">
        <v>36.555491766999999</v>
      </c>
      <c r="P144" s="209">
        <v>31.415386645000002</v>
      </c>
      <c r="Q144" s="209">
        <v>31.625371120000001</v>
      </c>
      <c r="R144" s="209">
        <v>30.847454472999999</v>
      </c>
      <c r="S144" s="325"/>
      <c r="T144"/>
      <c r="U144"/>
      <c r="V144"/>
      <c r="W144"/>
      <c r="X144"/>
    </row>
    <row r="145" spans="1:24" s="137" customFormat="1" ht="24" customHeight="1">
      <c r="A145" s="184" t="s">
        <v>84</v>
      </c>
      <c r="B145" s="1212" t="s">
        <v>634</v>
      </c>
      <c r="C145" s="209">
        <v>3094.6614291380001</v>
      </c>
      <c r="D145" s="209">
        <v>5676.3023723679999</v>
      </c>
      <c r="E145" s="209">
        <v>5916.8196321619998</v>
      </c>
      <c r="F145" s="209">
        <v>6333.8086851139997</v>
      </c>
      <c r="G145" s="209">
        <v>6322.0113135129995</v>
      </c>
      <c r="H145" s="209">
        <v>6275.1729026040002</v>
      </c>
      <c r="I145" s="209">
        <v>6208.7559918919997</v>
      </c>
      <c r="J145" s="209">
        <v>6138.4623476959996</v>
      </c>
      <c r="K145" s="209">
        <v>5963.3563886390002</v>
      </c>
      <c r="L145" s="209">
        <v>6076.504478031</v>
      </c>
      <c r="M145" s="209">
        <v>6182.215375064</v>
      </c>
      <c r="N145" s="209">
        <v>6237.2101620390004</v>
      </c>
      <c r="O145" s="209">
        <v>6096.0727887869998</v>
      </c>
      <c r="P145" s="209">
        <v>6212.6638693020004</v>
      </c>
      <c r="Q145" s="209">
        <v>6251.1555614640001</v>
      </c>
      <c r="R145" s="209">
        <v>6281.6998067900004</v>
      </c>
      <c r="S145" s="325"/>
      <c r="T145"/>
      <c r="U145"/>
      <c r="V145"/>
      <c r="W145"/>
      <c r="X145"/>
    </row>
    <row r="146" spans="1:24" s="137" customFormat="1" ht="15">
      <c r="A146" s="184"/>
      <c r="B146" s="1212" t="s">
        <v>793</v>
      </c>
      <c r="C146" s="209">
        <v>292.60173732200002</v>
      </c>
      <c r="D146" s="209">
        <v>333.60448705900001</v>
      </c>
      <c r="E146" s="209">
        <v>215.612204765</v>
      </c>
      <c r="F146" s="209">
        <v>240.61466939499999</v>
      </c>
      <c r="G146" s="209">
        <v>228.516837724</v>
      </c>
      <c r="H146" s="209">
        <v>222.80486897200001</v>
      </c>
      <c r="I146" s="209">
        <v>229.998370239</v>
      </c>
      <c r="J146" s="209">
        <v>196.68656427499999</v>
      </c>
      <c r="K146" s="209">
        <v>200.44367362700001</v>
      </c>
      <c r="L146" s="209">
        <v>206.926402825</v>
      </c>
      <c r="M146" s="209">
        <v>221.099475818</v>
      </c>
      <c r="N146" s="209">
        <v>228.26863999400001</v>
      </c>
      <c r="O146" s="209">
        <v>225.92625939499999</v>
      </c>
      <c r="P146" s="209">
        <v>220.27637753499999</v>
      </c>
      <c r="Q146" s="209">
        <v>256.36007117499997</v>
      </c>
      <c r="R146" s="209">
        <v>252.24529233600001</v>
      </c>
      <c r="S146" s="325"/>
      <c r="T146"/>
      <c r="U146"/>
      <c r="V146"/>
      <c r="W146"/>
      <c r="X146"/>
    </row>
    <row r="147" spans="1:24" s="137" customFormat="1" ht="26.25" customHeight="1">
      <c r="A147" s="184" t="s">
        <v>85</v>
      </c>
      <c r="B147" s="1212" t="s">
        <v>635</v>
      </c>
      <c r="C147" s="209">
        <v>222.07193069600001</v>
      </c>
      <c r="D147" s="209">
        <v>213.63245466699999</v>
      </c>
      <c r="E147" s="209">
        <v>218.52170356100001</v>
      </c>
      <c r="F147" s="209">
        <v>213.313665364</v>
      </c>
      <c r="G147" s="209">
        <v>209.13190935599999</v>
      </c>
      <c r="H147" s="209">
        <v>204.84320915199999</v>
      </c>
      <c r="I147" s="209">
        <v>217.523643083</v>
      </c>
      <c r="J147" s="209">
        <v>255.858979371</v>
      </c>
      <c r="K147" s="209">
        <v>202.12924220400001</v>
      </c>
      <c r="L147" s="209">
        <v>203.92659068500001</v>
      </c>
      <c r="M147" s="209">
        <v>221.70458068600001</v>
      </c>
      <c r="N147" s="209">
        <v>211.872205627</v>
      </c>
      <c r="O147" s="209">
        <v>209.617952444</v>
      </c>
      <c r="P147" s="209">
        <v>216.258624258</v>
      </c>
      <c r="Q147" s="209">
        <v>205.283439106</v>
      </c>
      <c r="R147" s="209">
        <v>222.441718487</v>
      </c>
      <c r="S147" s="325"/>
      <c r="T147"/>
      <c r="U147"/>
      <c r="V147"/>
      <c r="W147"/>
      <c r="X147"/>
    </row>
    <row r="148" spans="1:24" s="137" customFormat="1" ht="15">
      <c r="A148" s="184"/>
      <c r="B148" s="1212" t="s">
        <v>793</v>
      </c>
      <c r="C148" s="209">
        <v>11.639308102999999</v>
      </c>
      <c r="D148" s="209">
        <v>5.7375055799999997</v>
      </c>
      <c r="E148" s="209">
        <v>6.0364119990000003</v>
      </c>
      <c r="F148" s="209">
        <v>9.9299550409999995</v>
      </c>
      <c r="G148" s="209">
        <v>9.2636050999999995</v>
      </c>
      <c r="H148" s="209">
        <v>8.9428364269999996</v>
      </c>
      <c r="I148" s="209">
        <v>9.1837155280000005</v>
      </c>
      <c r="J148" s="209">
        <v>7.5473547400000003</v>
      </c>
      <c r="K148" s="209">
        <v>8.1607531089999998</v>
      </c>
      <c r="L148" s="209">
        <v>8.2076717549999998</v>
      </c>
      <c r="M148" s="209">
        <v>8.3408319510000002</v>
      </c>
      <c r="N148" s="209">
        <v>10.337842491</v>
      </c>
      <c r="O148" s="209">
        <v>9.0119269620000004</v>
      </c>
      <c r="P148" s="209">
        <v>7.9441338310000003</v>
      </c>
      <c r="Q148" s="209">
        <v>9.048838946</v>
      </c>
      <c r="R148" s="209">
        <v>9.0557883270000001</v>
      </c>
      <c r="S148" s="325"/>
      <c r="T148"/>
      <c r="U148"/>
      <c r="V148"/>
      <c r="W148"/>
      <c r="X148"/>
    </row>
    <row r="149" spans="1:24" s="137" customFormat="1" ht="22.8">
      <c r="A149" s="184" t="s">
        <v>86</v>
      </c>
      <c r="B149" s="1212" t="s">
        <v>636</v>
      </c>
      <c r="C149" s="209">
        <v>0.33989125599999997</v>
      </c>
      <c r="D149" s="209">
        <v>1.1078508000000001E-2</v>
      </c>
      <c r="E149" s="209">
        <v>0.95</v>
      </c>
      <c r="F149" s="209">
        <v>0.05</v>
      </c>
      <c r="G149" s="209">
        <v>4.8856969E-2</v>
      </c>
      <c r="H149" s="209">
        <v>0</v>
      </c>
      <c r="I149" s="209">
        <v>0</v>
      </c>
      <c r="J149" s="209">
        <v>0</v>
      </c>
      <c r="K149" s="209">
        <v>0</v>
      </c>
      <c r="L149" s="209">
        <v>2.7991600000000001</v>
      </c>
      <c r="M149" s="209">
        <v>2.7613937609999999</v>
      </c>
      <c r="N149" s="209">
        <v>0.80616473700000002</v>
      </c>
      <c r="O149" s="209">
        <v>0.49935176999999997</v>
      </c>
      <c r="P149" s="209">
        <v>0.49266070899999997</v>
      </c>
      <c r="Q149" s="209">
        <v>0.48589062599999999</v>
      </c>
      <c r="R149" s="209">
        <v>0.47943023000000001</v>
      </c>
      <c r="S149" s="325"/>
      <c r="T149"/>
      <c r="U149"/>
      <c r="V149"/>
      <c r="W149"/>
      <c r="X149"/>
    </row>
    <row r="150" spans="1:24" s="137" customFormat="1" ht="15">
      <c r="A150" s="184"/>
      <c r="B150" s="1212" t="s">
        <v>793</v>
      </c>
      <c r="C150" s="209">
        <v>0</v>
      </c>
      <c r="D150" s="209">
        <v>0</v>
      </c>
      <c r="E150" s="209">
        <v>0</v>
      </c>
      <c r="F150" s="209">
        <v>0</v>
      </c>
      <c r="G150" s="209">
        <v>0</v>
      </c>
      <c r="H150" s="209">
        <v>0</v>
      </c>
      <c r="I150" s="209">
        <v>0</v>
      </c>
      <c r="J150" s="209">
        <v>0</v>
      </c>
      <c r="K150" s="209">
        <v>0</v>
      </c>
      <c r="L150" s="209">
        <v>0</v>
      </c>
      <c r="M150" s="209">
        <v>0</v>
      </c>
      <c r="N150" s="209">
        <v>0</v>
      </c>
      <c r="O150" s="209">
        <v>0</v>
      </c>
      <c r="P150" s="209">
        <v>0</v>
      </c>
      <c r="Q150" s="209">
        <v>0</v>
      </c>
      <c r="R150" s="209">
        <v>0</v>
      </c>
      <c r="S150" s="325"/>
      <c r="T150"/>
      <c r="U150"/>
      <c r="V150"/>
      <c r="W150"/>
      <c r="X150"/>
    </row>
    <row r="151" spans="1:24" s="137" customFormat="1" ht="24.75" customHeight="1">
      <c r="A151" s="184" t="s">
        <v>87</v>
      </c>
      <c r="B151" s="1014" t="s">
        <v>637</v>
      </c>
      <c r="C151" s="209">
        <v>20.256319151</v>
      </c>
      <c r="D151" s="209">
        <v>86.557677940000005</v>
      </c>
      <c r="E151" s="209">
        <v>23.417374504000001</v>
      </c>
      <c r="F151" s="209">
        <v>0</v>
      </c>
      <c r="G151" s="209">
        <v>0</v>
      </c>
      <c r="H151" s="209">
        <v>0</v>
      </c>
      <c r="I151" s="209">
        <v>0</v>
      </c>
      <c r="J151" s="209">
        <v>0</v>
      </c>
      <c r="K151" s="209">
        <v>0</v>
      </c>
      <c r="L151" s="209">
        <v>0</v>
      </c>
      <c r="M151" s="209">
        <v>0</v>
      </c>
      <c r="N151" s="209">
        <v>0</v>
      </c>
      <c r="O151" s="209">
        <v>0</v>
      </c>
      <c r="P151" s="209">
        <v>0</v>
      </c>
      <c r="Q151" s="209">
        <v>0</v>
      </c>
      <c r="R151" s="209">
        <v>0</v>
      </c>
      <c r="S151" s="325"/>
      <c r="T151"/>
      <c r="U151"/>
      <c r="V151"/>
      <c r="W151"/>
      <c r="X151"/>
    </row>
    <row r="152" spans="1:24" s="1264" customFormat="1" ht="15">
      <c r="A152" s="1259"/>
      <c r="B152" s="1260" t="s">
        <v>793</v>
      </c>
      <c r="C152" s="1262">
        <v>1.775184874</v>
      </c>
      <c r="D152" s="1262">
        <v>1.2935365729999999</v>
      </c>
      <c r="E152" s="1262">
        <v>0.88262124099999995</v>
      </c>
      <c r="F152" s="1262">
        <v>0</v>
      </c>
      <c r="G152" s="1262">
        <v>0</v>
      </c>
      <c r="H152" s="1262">
        <v>0</v>
      </c>
      <c r="I152" s="1262">
        <v>0</v>
      </c>
      <c r="J152" s="1262">
        <v>0</v>
      </c>
      <c r="K152" s="1262">
        <v>0</v>
      </c>
      <c r="L152" s="1262">
        <v>0</v>
      </c>
      <c r="M152" s="1262">
        <v>0</v>
      </c>
      <c r="N152" s="1262">
        <v>0</v>
      </c>
      <c r="O152" s="1262">
        <v>0</v>
      </c>
      <c r="P152" s="1262">
        <v>0</v>
      </c>
      <c r="Q152" s="1262">
        <v>0</v>
      </c>
      <c r="R152" s="1262">
        <v>0</v>
      </c>
      <c r="S152" s="1263"/>
      <c r="T152" s="1261"/>
      <c r="U152" s="1261"/>
      <c r="V152" s="1261"/>
      <c r="W152" s="1261"/>
      <c r="X152" s="1261"/>
    </row>
    <row r="153" spans="1:24" s="137" customFormat="1" ht="25.2" customHeight="1">
      <c r="A153" s="1488" t="s">
        <v>815</v>
      </c>
      <c r="B153" s="1489"/>
      <c r="C153" s="1"/>
      <c r="D153" s="1"/>
      <c r="E153" s="1"/>
      <c r="F153" s="1"/>
      <c r="G153" s="1"/>
      <c r="H153" s="1"/>
      <c r="I153" s="1"/>
      <c r="J153" s="1"/>
      <c r="K153" s="1"/>
      <c r="L153" s="1"/>
      <c r="M153" s="1"/>
      <c r="N153" s="1"/>
      <c r="O153" s="1"/>
      <c r="P153" s="1"/>
      <c r="Q153" s="1"/>
      <c r="R153" s="1"/>
      <c r="S153" s="627"/>
      <c r="T153"/>
      <c r="U153"/>
      <c r="V153"/>
      <c r="W153"/>
      <c r="X153"/>
    </row>
    <row r="154" spans="1:24" s="137" customFormat="1" ht="15">
      <c r="A154" s="1495" t="s">
        <v>638</v>
      </c>
      <c r="B154" s="1496"/>
      <c r="C154" s="1220"/>
      <c r="D154" s="1220"/>
      <c r="S154" s="597"/>
      <c r="T154"/>
      <c r="U154"/>
      <c r="V154"/>
      <c r="W154"/>
      <c r="X154"/>
    </row>
    <row r="155" spans="1:24" s="137" customFormat="1" ht="15">
      <c r="A155" s="188" t="s">
        <v>17</v>
      </c>
      <c r="B155" s="1212" t="s">
        <v>639</v>
      </c>
      <c r="C155" s="209">
        <v>20499.923905324998</v>
      </c>
      <c r="D155" s="209">
        <v>22845.085640043999</v>
      </c>
      <c r="E155" s="209">
        <v>24828.821878939001</v>
      </c>
      <c r="F155" s="137">
        <v>26089.888228483</v>
      </c>
      <c r="G155" s="137">
        <v>26377.942691991</v>
      </c>
      <c r="H155" s="137">
        <v>26548.949763728</v>
      </c>
      <c r="I155" s="137">
        <v>26871.303856187002</v>
      </c>
      <c r="J155" s="137">
        <v>26917.343351746</v>
      </c>
      <c r="K155" s="137">
        <v>26913.611669635</v>
      </c>
      <c r="L155" s="137">
        <v>27067.217486291</v>
      </c>
      <c r="M155" s="137">
        <v>27324.897567032</v>
      </c>
      <c r="N155" s="137">
        <v>27449.254197927999</v>
      </c>
      <c r="O155" s="137">
        <v>27643.807648233</v>
      </c>
      <c r="P155" s="137">
        <v>27914.204074934001</v>
      </c>
      <c r="Q155" s="137">
        <v>28137.809146127001</v>
      </c>
      <c r="R155" s="137">
        <v>28447.343562546001</v>
      </c>
      <c r="S155" s="325"/>
      <c r="T155"/>
      <c r="U155"/>
      <c r="V155"/>
      <c r="W155"/>
      <c r="X155"/>
    </row>
    <row r="156" spans="1:24" s="137" customFormat="1" ht="15">
      <c r="A156" s="184"/>
      <c r="B156" s="1212" t="s">
        <v>793</v>
      </c>
      <c r="C156" s="209">
        <v>1464.2796460090001</v>
      </c>
      <c r="D156" s="209">
        <v>1749.4617543419999</v>
      </c>
      <c r="E156" s="209">
        <v>1668.666821222</v>
      </c>
      <c r="F156" s="209">
        <v>1595.672898178</v>
      </c>
      <c r="G156" s="209">
        <v>1582.051602923</v>
      </c>
      <c r="H156" s="209">
        <v>1607.724041987</v>
      </c>
      <c r="I156" s="209">
        <v>1606.1588706279999</v>
      </c>
      <c r="J156" s="209">
        <v>1497.132229673</v>
      </c>
      <c r="K156" s="209">
        <v>1567.0065464090001</v>
      </c>
      <c r="L156" s="209">
        <v>1597.8510010089999</v>
      </c>
      <c r="M156" s="209">
        <v>1586.8821139520001</v>
      </c>
      <c r="N156" s="209">
        <v>1697.2269344460001</v>
      </c>
      <c r="O156" s="209">
        <v>1731.453269593</v>
      </c>
      <c r="P156" s="209">
        <v>1699.5752287109999</v>
      </c>
      <c r="Q156" s="209">
        <v>1739.705790661</v>
      </c>
      <c r="R156" s="209">
        <v>1742.4583598260001</v>
      </c>
      <c r="S156" s="325"/>
      <c r="T156"/>
      <c r="U156"/>
      <c r="V156"/>
      <c r="W156"/>
      <c r="X156"/>
    </row>
    <row r="157" spans="1:24" s="137" customFormat="1" ht="12" customHeight="1">
      <c r="A157" s="188" t="s">
        <v>17</v>
      </c>
      <c r="B157" s="1212" t="s">
        <v>640</v>
      </c>
      <c r="C157" s="209">
        <v>409.50512118400002</v>
      </c>
      <c r="D157" s="209">
        <v>447.00054099200003</v>
      </c>
      <c r="E157" s="209">
        <v>500.61074365799999</v>
      </c>
      <c r="F157" s="209">
        <v>477.23658962399998</v>
      </c>
      <c r="G157" s="209">
        <v>485.30917894300001</v>
      </c>
      <c r="H157" s="209">
        <v>484.50169111100001</v>
      </c>
      <c r="I157" s="209">
        <v>508.76736012700002</v>
      </c>
      <c r="J157" s="209">
        <v>502.82420892599998</v>
      </c>
      <c r="K157" s="209">
        <v>507.81779036799998</v>
      </c>
      <c r="L157" s="209">
        <v>514.05150404799997</v>
      </c>
      <c r="M157" s="209">
        <v>522.280124925</v>
      </c>
      <c r="N157" s="209">
        <v>522.14831115200002</v>
      </c>
      <c r="O157" s="209">
        <v>526.50810607000005</v>
      </c>
      <c r="P157" s="209">
        <v>533.10395438900002</v>
      </c>
      <c r="Q157" s="209">
        <v>547.72726561499996</v>
      </c>
      <c r="R157" s="209">
        <v>550.42165030000001</v>
      </c>
      <c r="S157" s="325"/>
      <c r="T157"/>
      <c r="U157"/>
      <c r="V157"/>
      <c r="W157"/>
      <c r="X157"/>
    </row>
    <row r="158" spans="1:24" s="137" customFormat="1" ht="15">
      <c r="A158" s="184"/>
      <c r="B158" s="1212" t="s">
        <v>793</v>
      </c>
      <c r="C158" s="209">
        <v>76.425340904999999</v>
      </c>
      <c r="D158" s="209">
        <v>34.289307520000001</v>
      </c>
      <c r="E158" s="209">
        <v>35.632577716</v>
      </c>
      <c r="F158" s="209">
        <v>21.683001158</v>
      </c>
      <c r="G158" s="209">
        <v>22.06347968</v>
      </c>
      <c r="H158" s="209">
        <v>22.941831345000001</v>
      </c>
      <c r="I158" s="209">
        <v>23.242919308000001</v>
      </c>
      <c r="J158" s="209">
        <v>23.146532350000001</v>
      </c>
      <c r="K158" s="209">
        <v>24.784418301999999</v>
      </c>
      <c r="L158" s="209">
        <v>26.700383380000002</v>
      </c>
      <c r="M158" s="209">
        <v>27.484828778000001</v>
      </c>
      <c r="N158" s="209">
        <v>30.006751244</v>
      </c>
      <c r="O158" s="209">
        <v>32.414060630999998</v>
      </c>
      <c r="P158" s="209">
        <v>33.669378389999999</v>
      </c>
      <c r="Q158" s="209">
        <v>39.032550796999999</v>
      </c>
      <c r="R158" s="209">
        <v>36.571768507000002</v>
      </c>
      <c r="S158" s="325"/>
      <c r="T158"/>
      <c r="U158"/>
      <c r="V158"/>
      <c r="W158"/>
      <c r="X158"/>
    </row>
    <row r="159" spans="1:24" s="137" customFormat="1" ht="15" customHeight="1">
      <c r="A159" s="188" t="s">
        <v>17</v>
      </c>
      <c r="B159" s="1212" t="s">
        <v>641</v>
      </c>
      <c r="C159" s="209">
        <v>395.36244082600001</v>
      </c>
      <c r="D159" s="209">
        <v>452.38039664500002</v>
      </c>
      <c r="E159" s="209">
        <v>408.09967514800002</v>
      </c>
      <c r="F159" s="209">
        <v>408.41822686699999</v>
      </c>
      <c r="G159" s="209">
        <v>404.40560554400003</v>
      </c>
      <c r="H159" s="209">
        <v>406.75004551199999</v>
      </c>
      <c r="I159" s="209">
        <v>415.19046072899999</v>
      </c>
      <c r="J159" s="209">
        <v>411.68243833000002</v>
      </c>
      <c r="K159" s="209">
        <v>407.40476360999997</v>
      </c>
      <c r="L159" s="209">
        <v>406.103058675</v>
      </c>
      <c r="M159" s="209">
        <v>405.28390440200002</v>
      </c>
      <c r="N159" s="209">
        <v>405.91435377599998</v>
      </c>
      <c r="O159" s="209">
        <v>403.14485653499997</v>
      </c>
      <c r="P159" s="209">
        <v>397.45195145700001</v>
      </c>
      <c r="Q159" s="209">
        <v>392.224913802</v>
      </c>
      <c r="R159" s="209">
        <v>396.377495727</v>
      </c>
      <c r="S159" s="325"/>
      <c r="T159"/>
      <c r="U159"/>
      <c r="V159"/>
      <c r="W159"/>
      <c r="X159"/>
    </row>
    <row r="160" spans="1:24" s="137" customFormat="1" ht="15">
      <c r="A160" s="184"/>
      <c r="B160" s="1212" t="s">
        <v>793</v>
      </c>
      <c r="C160" s="209">
        <v>85.958941748000001</v>
      </c>
      <c r="D160" s="209">
        <v>105.57459065800001</v>
      </c>
      <c r="E160" s="209">
        <v>94.316064240000003</v>
      </c>
      <c r="F160" s="209">
        <v>87.645061158000004</v>
      </c>
      <c r="G160" s="209">
        <v>86.650483858000001</v>
      </c>
      <c r="H160" s="209">
        <v>90.410632359999994</v>
      </c>
      <c r="I160" s="209">
        <v>89.532618885000005</v>
      </c>
      <c r="J160" s="209">
        <v>82.854489285</v>
      </c>
      <c r="K160" s="209">
        <v>83.795184406999994</v>
      </c>
      <c r="L160" s="209">
        <v>84.104805221999996</v>
      </c>
      <c r="M160" s="209">
        <v>83.743075726000001</v>
      </c>
      <c r="N160" s="209">
        <v>84.855916988999994</v>
      </c>
      <c r="O160" s="209">
        <v>87.914093507999993</v>
      </c>
      <c r="P160" s="209">
        <v>88.671294501999995</v>
      </c>
      <c r="Q160" s="209">
        <v>89.640680200000006</v>
      </c>
      <c r="R160" s="209">
        <v>92.949167381999999</v>
      </c>
      <c r="S160" s="325"/>
      <c r="T160"/>
      <c r="U160"/>
      <c r="V160"/>
      <c r="W160"/>
      <c r="X160"/>
    </row>
    <row r="161" spans="1:27" s="137" customFormat="1" ht="12" customHeight="1">
      <c r="A161" s="188" t="s">
        <v>17</v>
      </c>
      <c r="B161" s="1212" t="s">
        <v>642</v>
      </c>
      <c r="C161" s="209">
        <v>513.50085200000001</v>
      </c>
      <c r="D161" s="209">
        <v>481.62661801299998</v>
      </c>
      <c r="E161" s="209">
        <v>592.24541535200001</v>
      </c>
      <c r="F161" s="209">
        <v>669.24685409200004</v>
      </c>
      <c r="G161" s="209">
        <v>682.11556462399994</v>
      </c>
      <c r="H161" s="209">
        <v>682.35250332999999</v>
      </c>
      <c r="I161" s="209">
        <v>685.73013813499995</v>
      </c>
      <c r="J161" s="209">
        <v>700.67685602500001</v>
      </c>
      <c r="K161" s="209">
        <v>708.38939977899997</v>
      </c>
      <c r="L161" s="209">
        <v>717.70991953500004</v>
      </c>
      <c r="M161" s="209">
        <v>729.80175973300004</v>
      </c>
      <c r="N161" s="209">
        <v>756.23707753199994</v>
      </c>
      <c r="O161" s="209">
        <v>784.63376087999995</v>
      </c>
      <c r="P161" s="209">
        <v>805.37219380399995</v>
      </c>
      <c r="Q161" s="209">
        <v>833.92018874799999</v>
      </c>
      <c r="R161" s="209">
        <v>889.62345818599999</v>
      </c>
      <c r="S161" s="325"/>
      <c r="T161"/>
      <c r="U161"/>
      <c r="V161"/>
      <c r="W161"/>
      <c r="X161"/>
    </row>
    <row r="162" spans="1:27" s="1" customFormat="1" ht="11.4">
      <c r="A162" s="184"/>
      <c r="B162" s="1212" t="s">
        <v>793</v>
      </c>
      <c r="C162" s="209">
        <v>3.3619253090000001</v>
      </c>
      <c r="D162" s="209">
        <v>3.348408359</v>
      </c>
      <c r="E162" s="209">
        <v>2.7242707749999999</v>
      </c>
      <c r="F162" s="209">
        <v>2.7486763930000002</v>
      </c>
      <c r="G162" s="209">
        <v>2.7420755250000002</v>
      </c>
      <c r="H162" s="209">
        <v>3.0260037999999998</v>
      </c>
      <c r="I162" s="209">
        <v>2.982732801</v>
      </c>
      <c r="J162" s="209">
        <v>3.5701310949999998</v>
      </c>
      <c r="K162" s="209">
        <v>3.618828546</v>
      </c>
      <c r="L162" s="209">
        <v>3.675930261</v>
      </c>
      <c r="M162" s="209">
        <v>4.9905069659999999</v>
      </c>
      <c r="N162" s="209">
        <v>5.7038370499999997</v>
      </c>
      <c r="O162" s="209">
        <v>6.3730372949999996</v>
      </c>
      <c r="P162" s="209">
        <v>6.2852396700000002</v>
      </c>
      <c r="Q162" s="209">
        <v>7.4103320930000001</v>
      </c>
      <c r="R162" s="209">
        <v>7.2276646019999999</v>
      </c>
      <c r="S162" s="325"/>
      <c r="T162" s="137"/>
    </row>
    <row r="163" spans="1:27" s="1" customFormat="1" ht="25.5" customHeight="1">
      <c r="A163" s="188" t="s">
        <v>17</v>
      </c>
      <c r="B163" s="1212" t="s">
        <v>643</v>
      </c>
      <c r="C163" s="209">
        <v>142625.22647156499</v>
      </c>
      <c r="D163" s="209">
        <v>196715.86842261101</v>
      </c>
      <c r="E163" s="209">
        <v>210003.83127587399</v>
      </c>
      <c r="F163" s="209">
        <v>217796.50939939899</v>
      </c>
      <c r="G163" s="209">
        <v>219910.86212381101</v>
      </c>
      <c r="H163" s="209">
        <v>220846.030267322</v>
      </c>
      <c r="I163" s="209">
        <v>222286.01541126799</v>
      </c>
      <c r="J163" s="209">
        <v>224467.76783944899</v>
      </c>
      <c r="K163" s="209">
        <v>225014.45532945701</v>
      </c>
      <c r="L163" s="209">
        <v>226778.56774695101</v>
      </c>
      <c r="M163" s="209">
        <v>228406.04706583201</v>
      </c>
      <c r="N163" s="209">
        <v>228285.08523948799</v>
      </c>
      <c r="O163" s="209">
        <v>229436.14697773301</v>
      </c>
      <c r="P163" s="209">
        <v>230274.69646417201</v>
      </c>
      <c r="Q163" s="209">
        <v>231606.669420858</v>
      </c>
      <c r="R163" s="209">
        <v>233805.66527428199</v>
      </c>
      <c r="S163" s="325"/>
      <c r="T163" s="137"/>
    </row>
    <row r="164" spans="1:27" s="1" customFormat="1" ht="11.4">
      <c r="A164" s="184"/>
      <c r="B164" s="1212" t="s">
        <v>793</v>
      </c>
      <c r="C164" s="209">
        <v>715.98584917300002</v>
      </c>
      <c r="D164" s="209">
        <v>884.28457700900003</v>
      </c>
      <c r="E164" s="209">
        <v>1320.040913374</v>
      </c>
      <c r="F164" s="209">
        <v>1456.1007774130001</v>
      </c>
      <c r="G164" s="209">
        <v>1428.57442285</v>
      </c>
      <c r="H164" s="209">
        <v>1473.34917077</v>
      </c>
      <c r="I164" s="209">
        <v>1486.6003880180001</v>
      </c>
      <c r="J164" s="209">
        <v>1403.793842623</v>
      </c>
      <c r="K164" s="209">
        <v>1486.8479093230001</v>
      </c>
      <c r="L164" s="209">
        <v>1478.8715311389999</v>
      </c>
      <c r="M164" s="209">
        <v>1472.417132541</v>
      </c>
      <c r="N164" s="209">
        <v>1560.1058872680001</v>
      </c>
      <c r="O164" s="209">
        <v>1612.1059092329999</v>
      </c>
      <c r="P164" s="209">
        <v>1530.522734142</v>
      </c>
      <c r="Q164" s="209">
        <v>1603.5763105250001</v>
      </c>
      <c r="R164" s="209">
        <v>1595.07240097</v>
      </c>
      <c r="S164" s="325"/>
      <c r="T164" s="137"/>
    </row>
    <row r="165" spans="1:27" s="1" customFormat="1" ht="11.4">
      <c r="A165" s="1490" t="s">
        <v>644</v>
      </c>
      <c r="B165" s="1491"/>
      <c r="C165" s="209">
        <v>127768.798632469</v>
      </c>
      <c r="D165" s="209">
        <v>118982.330917417</v>
      </c>
      <c r="E165" s="209">
        <v>120110.222298225</v>
      </c>
      <c r="F165" s="209">
        <v>120983.51190958099</v>
      </c>
      <c r="G165" s="209">
        <v>121604.348293558</v>
      </c>
      <c r="H165" s="209">
        <v>121887.26803364301</v>
      </c>
      <c r="I165" s="209">
        <v>122209.24462382701</v>
      </c>
      <c r="J165" s="209">
        <v>122923.518455628</v>
      </c>
      <c r="K165" s="209">
        <v>122642.74866793001</v>
      </c>
      <c r="L165" s="209">
        <v>122905.777788272</v>
      </c>
      <c r="M165" s="209">
        <v>123089.380119131</v>
      </c>
      <c r="N165" s="209">
        <v>122632.226572164</v>
      </c>
      <c r="O165" s="209">
        <v>122849.66975508</v>
      </c>
      <c r="P165" s="209">
        <v>123116.429583929</v>
      </c>
      <c r="Q165" s="209">
        <v>123131.60786820699</v>
      </c>
      <c r="R165" s="209">
        <v>123370.423710377</v>
      </c>
      <c r="S165" s="325"/>
      <c r="T165" s="137"/>
    </row>
    <row r="166" spans="1:27" s="1" customFormat="1" ht="12" thickBot="1">
      <c r="A166" s="189"/>
      <c r="B166" s="598" t="s">
        <v>793</v>
      </c>
      <c r="C166" s="628">
        <v>517.74833188599996</v>
      </c>
      <c r="D166" s="628">
        <v>488.50278997800001</v>
      </c>
      <c r="E166" s="628">
        <v>635.12475043200004</v>
      </c>
      <c r="F166" s="628">
        <v>692.00827013699995</v>
      </c>
      <c r="G166" s="628">
        <v>661.44169615999999</v>
      </c>
      <c r="H166" s="628">
        <v>676.11820170500005</v>
      </c>
      <c r="I166" s="628">
        <v>679.39156017100004</v>
      </c>
      <c r="J166" s="628">
        <v>630.44764434000001</v>
      </c>
      <c r="K166" s="628">
        <v>667.11122458700004</v>
      </c>
      <c r="L166" s="628">
        <v>697.74467156599997</v>
      </c>
      <c r="M166" s="628">
        <v>698.00097276300005</v>
      </c>
      <c r="N166" s="628">
        <v>726.13200056599999</v>
      </c>
      <c r="O166" s="628">
        <v>732.314148133</v>
      </c>
      <c r="P166" s="628">
        <v>729.12748927799998</v>
      </c>
      <c r="Q166" s="628">
        <v>755.99962354499996</v>
      </c>
      <c r="R166" s="628">
        <v>759.17890622899995</v>
      </c>
      <c r="S166" s="629"/>
      <c r="T166" s="137"/>
    </row>
    <row r="167" spans="1:27" s="49" customFormat="1" ht="28.5" hidden="1" customHeight="1" thickBot="1">
      <c r="A167" s="1516" t="s">
        <v>239</v>
      </c>
      <c r="B167" s="1517"/>
      <c r="C167" s="625"/>
      <c r="D167" s="625"/>
      <c r="E167" s="625"/>
      <c r="F167" s="625"/>
      <c r="G167" s="625"/>
      <c r="H167" s="625"/>
      <c r="I167" s="625"/>
      <c r="J167" s="625"/>
      <c r="K167" s="625"/>
      <c r="L167" s="625"/>
      <c r="M167" s="625"/>
      <c r="N167" s="625"/>
      <c r="O167" s="625">
        <v>570602.42659488693</v>
      </c>
      <c r="P167" s="625"/>
      <c r="Q167" s="625"/>
      <c r="R167" s="625"/>
      <c r="S167" s="901"/>
      <c r="T167" s="626"/>
      <c r="U167" s="215"/>
      <c r="V167" s="215"/>
      <c r="W167" s="215"/>
      <c r="X167" s="215"/>
    </row>
    <row r="168" spans="1:27" s="1" customFormat="1" ht="48.75" hidden="1" customHeight="1">
      <c r="A168" s="1514" t="s">
        <v>249</v>
      </c>
      <c r="B168" s="1515"/>
      <c r="C168" s="102"/>
      <c r="D168" s="102"/>
      <c r="E168" s="102"/>
      <c r="F168" s="102"/>
      <c r="G168" s="102"/>
      <c r="H168" s="102"/>
      <c r="I168" s="102"/>
      <c r="J168" s="102"/>
      <c r="K168" s="102"/>
      <c r="L168" s="102"/>
      <c r="M168" s="102"/>
      <c r="N168" s="102"/>
      <c r="O168" s="102">
        <v>13478.825193571998</v>
      </c>
      <c r="P168" s="102"/>
      <c r="Q168" s="102"/>
      <c r="R168" s="102"/>
      <c r="S168" s="902"/>
      <c r="T168" s="137"/>
    </row>
    <row r="169" spans="1:27" s="1" customFormat="1" ht="75" customHeight="1">
      <c r="A169" s="1393" t="s">
        <v>848</v>
      </c>
      <c r="B169" s="1394"/>
      <c r="C169" s="1394"/>
      <c r="D169" s="1394"/>
      <c r="E169" s="1394"/>
      <c r="F169" s="1394"/>
      <c r="G169" s="1394"/>
      <c r="H169" s="1394"/>
      <c r="I169" s="1394"/>
      <c r="J169" s="1394"/>
      <c r="K169" s="1394"/>
      <c r="L169" s="1394"/>
      <c r="M169" s="1394"/>
      <c r="N169" s="1394"/>
      <c r="O169" s="1394"/>
      <c r="P169" s="1394"/>
      <c r="Q169" s="1394"/>
      <c r="R169" s="1394"/>
      <c r="S169" s="1395"/>
      <c r="T169" s="137"/>
    </row>
    <row r="170" spans="1:27" s="1" customFormat="1" ht="22.2" customHeight="1">
      <c r="A170" s="1348" t="s">
        <v>426</v>
      </c>
      <c r="B170" s="1465"/>
      <c r="C170" s="1518" t="s">
        <v>277</v>
      </c>
      <c r="D170" s="1357" t="s">
        <v>854</v>
      </c>
      <c r="E170" s="1311">
        <v>2021</v>
      </c>
      <c r="F170" s="1311">
        <v>2022</v>
      </c>
      <c r="G170" s="1311"/>
      <c r="H170" s="1311"/>
      <c r="I170" s="1311"/>
      <c r="J170" s="1311"/>
      <c r="K170" s="1359">
        <v>2023</v>
      </c>
      <c r="L170" s="1359"/>
      <c r="M170" s="1359"/>
      <c r="N170" s="1359"/>
      <c r="O170" s="1359"/>
      <c r="P170" s="1359"/>
      <c r="Q170" s="1359"/>
      <c r="R170" s="1359"/>
      <c r="S170" s="895"/>
      <c r="T170" s="137"/>
    </row>
    <row r="171" spans="1:27" s="1" customFormat="1" ht="22.2" customHeight="1">
      <c r="A171" s="1348"/>
      <c r="B171" s="1465"/>
      <c r="C171" s="1519"/>
      <c r="D171" s="1358"/>
      <c r="E171" s="1317"/>
      <c r="F171" s="809" t="s">
        <v>267</v>
      </c>
      <c r="G171" s="809" t="s">
        <v>7</v>
      </c>
      <c r="H171" s="809" t="s">
        <v>13</v>
      </c>
      <c r="I171" s="809" t="s">
        <v>14</v>
      </c>
      <c r="J171" s="809" t="s">
        <v>15</v>
      </c>
      <c r="K171" s="809" t="s">
        <v>0</v>
      </c>
      <c r="L171" s="934" t="s">
        <v>1</v>
      </c>
      <c r="M171" s="934" t="s">
        <v>2</v>
      </c>
      <c r="N171" s="934" t="s">
        <v>3</v>
      </c>
      <c r="O171" s="934" t="s">
        <v>4</v>
      </c>
      <c r="P171" s="934" t="s">
        <v>5</v>
      </c>
      <c r="Q171" s="934" t="s">
        <v>6</v>
      </c>
      <c r="R171" s="934" t="s">
        <v>267</v>
      </c>
      <c r="S171" s="807"/>
      <c r="T171" s="137"/>
    </row>
    <row r="172" spans="1:27" s="1" customFormat="1" ht="25.2" customHeight="1">
      <c r="A172" s="1522" t="s">
        <v>795</v>
      </c>
      <c r="B172" s="1314"/>
      <c r="C172" s="595"/>
      <c r="D172" s="595"/>
      <c r="E172" s="595"/>
      <c r="F172" s="595"/>
      <c r="G172" s="595"/>
      <c r="H172" s="595"/>
      <c r="I172" s="595"/>
      <c r="J172" s="595"/>
      <c r="K172" s="595"/>
      <c r="L172" s="595"/>
      <c r="M172" s="595"/>
      <c r="N172" s="595"/>
      <c r="O172" s="595"/>
      <c r="P172" s="595"/>
      <c r="Q172" s="595"/>
      <c r="R172" s="595"/>
      <c r="S172" s="596"/>
      <c r="T172" s="137"/>
    </row>
    <row r="173" spans="1:27" s="1" customFormat="1" ht="11.4">
      <c r="A173" s="184" t="s">
        <v>18</v>
      </c>
      <c r="B173" s="1212" t="s">
        <v>621</v>
      </c>
      <c r="C173" s="209">
        <v>121433.32098482101</v>
      </c>
      <c r="D173" s="209">
        <v>119280.456366866</v>
      </c>
      <c r="E173" s="209">
        <v>120531.665214401</v>
      </c>
      <c r="F173" s="209">
        <v>125270.179815039</v>
      </c>
      <c r="G173" s="209">
        <v>126248.133175079</v>
      </c>
      <c r="H173" s="209">
        <v>127421.35378641399</v>
      </c>
      <c r="I173" s="209">
        <v>129948.729792529</v>
      </c>
      <c r="J173" s="209">
        <v>128689.769409518</v>
      </c>
      <c r="K173" s="209">
        <v>125843.40356306999</v>
      </c>
      <c r="L173" s="209">
        <v>128074.07468575001</v>
      </c>
      <c r="M173" s="209">
        <v>126092.133569381</v>
      </c>
      <c r="N173" s="209">
        <v>125075.440797962</v>
      </c>
      <c r="O173" s="209">
        <v>127571.30792717601</v>
      </c>
      <c r="P173" s="209">
        <v>127214.24485152301</v>
      </c>
      <c r="Q173" s="209">
        <v>121873.570714022</v>
      </c>
      <c r="R173" s="209">
        <v>121632.44719689499</v>
      </c>
      <c r="S173" s="325"/>
      <c r="T173" s="137"/>
      <c r="U173" s="137"/>
      <c r="V173" s="137">
        <f>Q173+Q175+Q177+Q179+Q181+Q183+Q185+Q187+Q189+Q191+Q193+Q195+Q197+Q199+Q201+Q203+Q205+Q207+Q211+Q213+Q215+Q217+Q219+Q221</f>
        <v>2889176.1217206283</v>
      </c>
      <c r="W173" s="137">
        <f>R173+R175+R177+R179+R181+R183+R185+R187+R189+R191+R193+R195+R197+R199+R201+R203+R205+R207+R211+R213+R215+R217+R219+R221</f>
        <v>2903177.3777446607</v>
      </c>
      <c r="X173" s="137"/>
      <c r="Y173" s="137"/>
      <c r="Z173" s="137"/>
      <c r="AA173" s="137"/>
    </row>
    <row r="174" spans="1:27" s="1" customFormat="1" ht="12.75" customHeight="1">
      <c r="A174" s="184"/>
      <c r="B174" s="1212" t="s">
        <v>793</v>
      </c>
      <c r="C174" s="209">
        <v>1233.8801063920002</v>
      </c>
      <c r="D174" s="209">
        <v>2171.777993232</v>
      </c>
      <c r="E174" s="209">
        <v>1876.143915268</v>
      </c>
      <c r="F174" s="209">
        <v>1614.730388919</v>
      </c>
      <c r="G174" s="209">
        <v>1607.921180803</v>
      </c>
      <c r="H174" s="209">
        <v>1783.598613094</v>
      </c>
      <c r="I174" s="209">
        <v>1599.197246666</v>
      </c>
      <c r="J174" s="209">
        <v>1420.648181153</v>
      </c>
      <c r="K174" s="209">
        <v>1458.318505772</v>
      </c>
      <c r="L174" s="209">
        <v>1462.6217320850001</v>
      </c>
      <c r="M174" s="209">
        <v>1325.06954971</v>
      </c>
      <c r="N174" s="209">
        <v>1419.182218314</v>
      </c>
      <c r="O174" s="209">
        <v>1417.1385463669999</v>
      </c>
      <c r="P174" s="209">
        <v>1653.3003077660001</v>
      </c>
      <c r="Q174" s="209">
        <v>1676.1009590389999</v>
      </c>
      <c r="R174" s="209">
        <v>1664.052826916</v>
      </c>
      <c r="S174" s="325"/>
      <c r="T174" s="137"/>
      <c r="U174" s="137"/>
      <c r="V174" s="137">
        <f>Q174+Q176+Q178+Q180+Q182+Q184+Q186+Q188+Q190+Q192+Q194+Q196+Q198+Q200+Q202+Q204+Q206+Q208+Q212+Q214+Q216+Q218+Q220+Q222</f>
        <v>73648.900237354988</v>
      </c>
      <c r="W174" s="137">
        <f>R174+R176+R178+R180+R182+R184+R186+R188+R190+R192+R194+R196+R198+R200+R202+R204+R206+R208+R212+R214+R216+R218+R220+R222</f>
        <v>73392.675824114995</v>
      </c>
      <c r="X174" s="137"/>
      <c r="Y174" s="137"/>
      <c r="Z174" s="137"/>
      <c r="AA174" s="137"/>
    </row>
    <row r="175" spans="1:27" s="1" customFormat="1" ht="12.75" customHeight="1">
      <c r="A175" s="184" t="s">
        <v>19</v>
      </c>
      <c r="B175" s="1212" t="s">
        <v>622</v>
      </c>
      <c r="C175" s="209">
        <v>5477.68282636</v>
      </c>
      <c r="D175" s="209">
        <v>6001.2407215450003</v>
      </c>
      <c r="E175" s="209">
        <v>5996.4573611489996</v>
      </c>
      <c r="F175" s="209">
        <v>5720.1093724829998</v>
      </c>
      <c r="G175" s="209">
        <v>5523.7246288890001</v>
      </c>
      <c r="H175" s="209">
        <v>5515.197063095</v>
      </c>
      <c r="I175" s="209">
        <v>5464.0260212120002</v>
      </c>
      <c r="J175" s="209">
        <v>5256.3324881110002</v>
      </c>
      <c r="K175" s="209">
        <v>5154.4006140869997</v>
      </c>
      <c r="L175" s="209">
        <v>5202.0118236460003</v>
      </c>
      <c r="M175" s="209">
        <v>4981.4224130479997</v>
      </c>
      <c r="N175" s="209">
        <v>5013.9259479459997</v>
      </c>
      <c r="O175" s="209">
        <v>5072.8621338049998</v>
      </c>
      <c r="P175" s="209">
        <v>5384.6545528750003</v>
      </c>
      <c r="Q175" s="209">
        <v>5354.8334755779997</v>
      </c>
      <c r="R175" s="209">
        <v>5496.4074276270003</v>
      </c>
      <c r="S175" s="325"/>
      <c r="T175" s="137"/>
    </row>
    <row r="176" spans="1:27" s="1" customFormat="1" ht="12.75" customHeight="1">
      <c r="A176" s="184"/>
      <c r="B176" s="1212" t="s">
        <v>793</v>
      </c>
      <c r="C176" s="209">
        <v>88.077197933000008</v>
      </c>
      <c r="D176" s="209">
        <v>306.362724388</v>
      </c>
      <c r="E176" s="209">
        <v>194.06635820899999</v>
      </c>
      <c r="F176" s="209">
        <v>392.00640381400001</v>
      </c>
      <c r="G176" s="209">
        <v>425.70797249600002</v>
      </c>
      <c r="H176" s="209">
        <v>415.28618744300002</v>
      </c>
      <c r="I176" s="209">
        <v>413.324656038</v>
      </c>
      <c r="J176" s="209">
        <v>388.51467068300002</v>
      </c>
      <c r="K176" s="209">
        <v>442.29872692100002</v>
      </c>
      <c r="L176" s="209">
        <v>434.82423058099999</v>
      </c>
      <c r="M176" s="209">
        <v>385.96780419200002</v>
      </c>
      <c r="N176" s="209">
        <v>395.97488035100002</v>
      </c>
      <c r="O176" s="209">
        <v>396.32166904500002</v>
      </c>
      <c r="P176" s="209">
        <v>399.55895923600002</v>
      </c>
      <c r="Q176" s="209">
        <v>408.28701866500001</v>
      </c>
      <c r="R176" s="209">
        <v>420.30375103199998</v>
      </c>
      <c r="S176" s="325"/>
      <c r="T176" s="137"/>
    </row>
    <row r="177" spans="1:24" s="1" customFormat="1" ht="12.75" customHeight="1">
      <c r="A177" s="184" t="s">
        <v>20</v>
      </c>
      <c r="B177" s="1212" t="s">
        <v>623</v>
      </c>
      <c r="C177" s="209">
        <v>61794.145078193003</v>
      </c>
      <c r="D177" s="209">
        <v>50554.363706693999</v>
      </c>
      <c r="E177" s="209">
        <v>57715.734690577003</v>
      </c>
      <c r="F177" s="209">
        <v>90469.240269411006</v>
      </c>
      <c r="G177" s="209">
        <v>91260.352187811994</v>
      </c>
      <c r="H177" s="209">
        <v>93425.805544200994</v>
      </c>
      <c r="I177" s="209">
        <v>89081.616950748998</v>
      </c>
      <c r="J177" s="209">
        <v>87142.060032349007</v>
      </c>
      <c r="K177" s="209">
        <v>84279.346442252005</v>
      </c>
      <c r="L177" s="209">
        <v>88299.366255071</v>
      </c>
      <c r="M177" s="209">
        <v>83882.185610547007</v>
      </c>
      <c r="N177" s="209">
        <v>84195.377265022005</v>
      </c>
      <c r="O177" s="209">
        <v>94232.107734096993</v>
      </c>
      <c r="P177" s="209">
        <v>96218.943308639995</v>
      </c>
      <c r="Q177" s="209">
        <v>94608.116008373996</v>
      </c>
      <c r="R177" s="209">
        <v>98858.808960519993</v>
      </c>
      <c r="S177" s="325"/>
      <c r="T177" s="137"/>
    </row>
    <row r="178" spans="1:24" s="137" customFormat="1" ht="12.75" customHeight="1">
      <c r="A178" s="187"/>
      <c r="B178" s="1212" t="s">
        <v>793</v>
      </c>
      <c r="C178" s="209">
        <v>3003.4560329899996</v>
      </c>
      <c r="D178" s="209">
        <v>1706.503768281</v>
      </c>
      <c r="E178" s="209">
        <v>864.02855613899999</v>
      </c>
      <c r="F178" s="209">
        <v>916.80516904800004</v>
      </c>
      <c r="G178" s="209">
        <v>895.50177144300005</v>
      </c>
      <c r="H178" s="209">
        <v>846.55854746800003</v>
      </c>
      <c r="I178" s="209">
        <v>798.48155447600004</v>
      </c>
      <c r="J178" s="209">
        <v>708.10779289300001</v>
      </c>
      <c r="K178" s="209">
        <v>718.95677572700004</v>
      </c>
      <c r="L178" s="209">
        <v>708.13539569299996</v>
      </c>
      <c r="M178" s="209">
        <v>803.16295607799998</v>
      </c>
      <c r="N178" s="209">
        <v>792.81713282800001</v>
      </c>
      <c r="O178" s="209">
        <v>783.68780147999996</v>
      </c>
      <c r="P178" s="209">
        <v>1528.270049468</v>
      </c>
      <c r="Q178" s="209">
        <v>1511.229876113</v>
      </c>
      <c r="R178" s="209">
        <v>1506.5985925059999</v>
      </c>
      <c r="S178" s="325"/>
      <c r="T178"/>
      <c r="U178"/>
      <c r="V178"/>
      <c r="W178"/>
      <c r="X178"/>
    </row>
    <row r="179" spans="1:24" s="137" customFormat="1" ht="12.75" customHeight="1">
      <c r="A179" s="184" t="s">
        <v>22</v>
      </c>
      <c r="B179" s="1212" t="s">
        <v>624</v>
      </c>
      <c r="C179" s="209">
        <v>490364.96650779998</v>
      </c>
      <c r="D179" s="209">
        <v>495326.74726850801</v>
      </c>
      <c r="E179" s="209">
        <v>517323.36327195098</v>
      </c>
      <c r="F179" s="209">
        <v>569425.22695837996</v>
      </c>
      <c r="G179" s="209">
        <v>575218.62562440697</v>
      </c>
      <c r="H179" s="209">
        <v>579066.05578220799</v>
      </c>
      <c r="I179" s="209">
        <v>579183.41704691097</v>
      </c>
      <c r="J179" s="209">
        <v>584901.41397861904</v>
      </c>
      <c r="K179" s="209">
        <v>565503.08021477901</v>
      </c>
      <c r="L179" s="209">
        <v>572260.17222579196</v>
      </c>
      <c r="M179" s="209">
        <v>564860.13345762005</v>
      </c>
      <c r="N179" s="209">
        <v>565698.77575457306</v>
      </c>
      <c r="O179" s="209">
        <v>569406.69327771896</v>
      </c>
      <c r="P179" s="209">
        <v>574435.55641756102</v>
      </c>
      <c r="Q179" s="209">
        <v>583771.31551598699</v>
      </c>
      <c r="R179" s="209">
        <v>586201.83591065102</v>
      </c>
      <c r="S179" s="325"/>
      <c r="T179"/>
      <c r="U179"/>
      <c r="V179"/>
      <c r="W179"/>
      <c r="X179"/>
    </row>
    <row r="180" spans="1:24" s="137" customFormat="1" ht="12.75" customHeight="1">
      <c r="A180" s="184"/>
      <c r="B180" s="1212" t="s">
        <v>793</v>
      </c>
      <c r="C180" s="209">
        <v>9105.054028736</v>
      </c>
      <c r="D180" s="209">
        <v>13783.750816218999</v>
      </c>
      <c r="E180" s="209">
        <v>22698.938182050999</v>
      </c>
      <c r="F180" s="209">
        <v>23761.050014347002</v>
      </c>
      <c r="G180" s="209">
        <v>24315.533188182999</v>
      </c>
      <c r="H180" s="209">
        <v>23761.737009109002</v>
      </c>
      <c r="I180" s="209">
        <v>23263.888889987</v>
      </c>
      <c r="J180" s="209">
        <v>22329.573863452999</v>
      </c>
      <c r="K180" s="209">
        <v>22547.406004966</v>
      </c>
      <c r="L180" s="209">
        <v>22615.829439109999</v>
      </c>
      <c r="M180" s="209">
        <v>22380.159356380998</v>
      </c>
      <c r="N180" s="209">
        <v>21988.268614754001</v>
      </c>
      <c r="O180" s="209">
        <v>22108.823412532001</v>
      </c>
      <c r="P180" s="209">
        <v>22108.758868191999</v>
      </c>
      <c r="Q180" s="209">
        <v>20801.567807735999</v>
      </c>
      <c r="R180" s="209">
        <v>20809.871147006001</v>
      </c>
      <c r="S180" s="325"/>
      <c r="T180"/>
      <c r="U180"/>
      <c r="V180"/>
      <c r="W180"/>
      <c r="X180"/>
    </row>
    <row r="181" spans="1:24" s="137" customFormat="1" ht="12.75" customHeight="1">
      <c r="A181" s="184" t="s">
        <v>23</v>
      </c>
      <c r="B181" s="1212" t="s">
        <v>625</v>
      </c>
      <c r="C181" s="209">
        <v>60234.305646772998</v>
      </c>
      <c r="D181" s="209">
        <v>57960.128001534002</v>
      </c>
      <c r="E181" s="209">
        <v>54148.161827885</v>
      </c>
      <c r="F181" s="209">
        <v>50415.309258023</v>
      </c>
      <c r="G181" s="209">
        <v>50529.998092756003</v>
      </c>
      <c r="H181" s="209">
        <v>51305.596468058</v>
      </c>
      <c r="I181" s="209">
        <v>51048.704928182</v>
      </c>
      <c r="J181" s="209">
        <v>51601.568246725998</v>
      </c>
      <c r="K181" s="209">
        <v>50672.813267443998</v>
      </c>
      <c r="L181" s="209">
        <v>50134.958784590999</v>
      </c>
      <c r="M181" s="209">
        <v>48797.737442660997</v>
      </c>
      <c r="N181" s="209">
        <v>48513.403665348997</v>
      </c>
      <c r="O181" s="209">
        <v>50101.413742343</v>
      </c>
      <c r="P181" s="209">
        <v>54302.823079451002</v>
      </c>
      <c r="Q181" s="209">
        <v>55868.776959772003</v>
      </c>
      <c r="R181" s="209">
        <v>54088.940499955999</v>
      </c>
      <c r="S181" s="325"/>
      <c r="T181"/>
      <c r="U181"/>
      <c r="V181"/>
      <c r="W181"/>
      <c r="X181"/>
    </row>
    <row r="182" spans="1:24" s="137" customFormat="1" ht="12.75" customHeight="1">
      <c r="A182" s="184"/>
      <c r="B182" s="1212" t="s">
        <v>793</v>
      </c>
      <c r="C182" s="209">
        <v>1003.670470673</v>
      </c>
      <c r="D182" s="209">
        <v>785.259888875</v>
      </c>
      <c r="E182" s="209">
        <v>692.23708333599996</v>
      </c>
      <c r="F182" s="209">
        <v>598.69069246900006</v>
      </c>
      <c r="G182" s="209">
        <v>581.85730141399995</v>
      </c>
      <c r="H182" s="209">
        <v>503.18492257000003</v>
      </c>
      <c r="I182" s="209">
        <v>507.05554279299997</v>
      </c>
      <c r="J182" s="209">
        <v>485.65053333200001</v>
      </c>
      <c r="K182" s="209">
        <v>464.981171206</v>
      </c>
      <c r="L182" s="209">
        <v>467.69173284599998</v>
      </c>
      <c r="M182" s="209">
        <v>449.12983688499997</v>
      </c>
      <c r="N182" s="209">
        <v>429.97425996300001</v>
      </c>
      <c r="O182" s="209">
        <v>436.07290930400001</v>
      </c>
      <c r="P182" s="209">
        <v>413.455991138</v>
      </c>
      <c r="Q182" s="209">
        <v>413.79229163899998</v>
      </c>
      <c r="R182" s="209">
        <v>414.70223709200002</v>
      </c>
      <c r="S182" s="325"/>
      <c r="T182"/>
      <c r="U182"/>
      <c r="V182"/>
      <c r="W182"/>
      <c r="X182"/>
    </row>
    <row r="183" spans="1:24" s="137" customFormat="1" ht="12.75" customHeight="1">
      <c r="A183" s="184" t="s">
        <v>24</v>
      </c>
      <c r="B183" s="1212" t="s">
        <v>578</v>
      </c>
      <c r="C183" s="209">
        <v>139260.85355360701</v>
      </c>
      <c r="D183" s="209">
        <v>163696.042688741</v>
      </c>
      <c r="E183" s="209">
        <v>163799.98465036799</v>
      </c>
      <c r="F183" s="209">
        <v>162544.937226006</v>
      </c>
      <c r="G183" s="209">
        <v>163163.39132486499</v>
      </c>
      <c r="H183" s="209">
        <v>168056.213903375</v>
      </c>
      <c r="I183" s="209">
        <v>167850.961314599</v>
      </c>
      <c r="J183" s="209">
        <v>169139.10496876799</v>
      </c>
      <c r="K183" s="209">
        <v>165816.465065595</v>
      </c>
      <c r="L183" s="209">
        <v>166601.39284348799</v>
      </c>
      <c r="M183" s="209">
        <v>167849.09068761201</v>
      </c>
      <c r="N183" s="209">
        <v>167635.35649689601</v>
      </c>
      <c r="O183" s="209">
        <v>165872.84458680899</v>
      </c>
      <c r="P183" s="209">
        <v>169238.78888559199</v>
      </c>
      <c r="Q183" s="209">
        <v>165148.623931218</v>
      </c>
      <c r="R183" s="209">
        <v>158371.580518506</v>
      </c>
      <c r="S183" s="325"/>
      <c r="T183"/>
      <c r="U183"/>
      <c r="V183"/>
      <c r="W183"/>
      <c r="X183"/>
    </row>
    <row r="184" spans="1:24" s="137" customFormat="1" ht="12.75" customHeight="1">
      <c r="A184" s="187"/>
      <c r="B184" s="1212" t="s">
        <v>793</v>
      </c>
      <c r="C184" s="209">
        <v>3083.3563249939998</v>
      </c>
      <c r="D184" s="209">
        <v>3134.3440732280005</v>
      </c>
      <c r="E184" s="209">
        <v>2984.9168275450002</v>
      </c>
      <c r="F184" s="209">
        <v>2985.4225828849999</v>
      </c>
      <c r="G184" s="209">
        <v>2772.5457625489998</v>
      </c>
      <c r="H184" s="209">
        <v>2711.228049673</v>
      </c>
      <c r="I184" s="209">
        <v>2699.856417896</v>
      </c>
      <c r="J184" s="209">
        <v>2373.2585561370001</v>
      </c>
      <c r="K184" s="209">
        <v>2423.1215644929998</v>
      </c>
      <c r="L184" s="209">
        <v>2427.9109643729998</v>
      </c>
      <c r="M184" s="209">
        <v>2462.0845954870001</v>
      </c>
      <c r="N184" s="209">
        <v>3116.0481391640001</v>
      </c>
      <c r="O184" s="209">
        <v>3304.3186042329999</v>
      </c>
      <c r="P184" s="209">
        <v>3471.7287164029999</v>
      </c>
      <c r="Q184" s="209">
        <v>4551.4906507369997</v>
      </c>
      <c r="R184" s="209">
        <v>4567.3440423109996</v>
      </c>
      <c r="S184" s="325"/>
      <c r="T184"/>
      <c r="U184"/>
      <c r="V184"/>
      <c r="W184"/>
      <c r="X184"/>
    </row>
    <row r="185" spans="1:24" s="137" customFormat="1" ht="12.75" customHeight="1">
      <c r="A185" s="184" t="s">
        <v>25</v>
      </c>
      <c r="B185" s="1212" t="s">
        <v>626</v>
      </c>
      <c r="C185" s="70">
        <v>466210.88125884999</v>
      </c>
      <c r="D185" s="70">
        <v>431213.12592854601</v>
      </c>
      <c r="E185" s="70">
        <v>425856.66172089701</v>
      </c>
      <c r="F185" s="70">
        <v>457892.89824889402</v>
      </c>
      <c r="G185" s="70">
        <v>467091.35756101803</v>
      </c>
      <c r="H185" s="70">
        <v>471384.43082721398</v>
      </c>
      <c r="I185" s="70">
        <v>458593.77295302</v>
      </c>
      <c r="J185" s="70">
        <v>453003.55141567701</v>
      </c>
      <c r="K185" s="70">
        <v>443696.432841209</v>
      </c>
      <c r="L185" s="70">
        <v>449492.97515307798</v>
      </c>
      <c r="M185" s="70">
        <v>460295.86957148701</v>
      </c>
      <c r="N185" s="70">
        <v>461927.63550977397</v>
      </c>
      <c r="O185" s="70">
        <v>467443.99936780799</v>
      </c>
      <c r="P185" s="70">
        <v>470522.76414063101</v>
      </c>
      <c r="Q185" s="70">
        <v>471267.708219252</v>
      </c>
      <c r="R185" s="70">
        <v>474014.16504652402</v>
      </c>
      <c r="S185" s="381"/>
      <c r="T185"/>
      <c r="U185"/>
      <c r="V185"/>
      <c r="W185"/>
      <c r="X185"/>
    </row>
    <row r="186" spans="1:24" s="137" customFormat="1" ht="12.75" customHeight="1">
      <c r="A186" s="184"/>
      <c r="B186" s="1212" t="s">
        <v>793</v>
      </c>
      <c r="C186" s="209">
        <v>18001.456011467002</v>
      </c>
      <c r="D186" s="209">
        <v>21104.729690630003</v>
      </c>
      <c r="E186" s="209">
        <v>17191.744374749</v>
      </c>
      <c r="F186" s="209">
        <v>18726.548544819001</v>
      </c>
      <c r="G186" s="209">
        <v>18870.578722596001</v>
      </c>
      <c r="H186" s="209">
        <v>18327.564839115999</v>
      </c>
      <c r="I186" s="209">
        <v>18301.079091398999</v>
      </c>
      <c r="J186" s="209">
        <v>15841.772668518999</v>
      </c>
      <c r="K186" s="209">
        <v>16489.272283881</v>
      </c>
      <c r="L186" s="209">
        <v>16723.557292360001</v>
      </c>
      <c r="M186" s="209">
        <v>16879.467532098999</v>
      </c>
      <c r="N186" s="209">
        <v>16876.846826344001</v>
      </c>
      <c r="O186" s="209">
        <v>17165.117028668999</v>
      </c>
      <c r="P186" s="209">
        <v>16930.055759428</v>
      </c>
      <c r="Q186" s="209">
        <v>18037.019903734999</v>
      </c>
      <c r="R186" s="209">
        <v>18104.363031088</v>
      </c>
      <c r="S186" s="325"/>
      <c r="T186"/>
      <c r="U186"/>
      <c r="V186"/>
      <c r="W186"/>
      <c r="X186"/>
    </row>
    <row r="187" spans="1:24" s="137" customFormat="1" ht="22.8">
      <c r="A187" s="184" t="s">
        <v>26</v>
      </c>
      <c r="B187" s="1212" t="s">
        <v>627</v>
      </c>
      <c r="C187" s="209">
        <v>60735.503315298003</v>
      </c>
      <c r="D187" s="209">
        <v>61347.885576556</v>
      </c>
      <c r="E187" s="209">
        <v>60859.329602450998</v>
      </c>
      <c r="F187" s="209">
        <v>60063.405048790002</v>
      </c>
      <c r="G187" s="209">
        <v>60243.563780199998</v>
      </c>
      <c r="H187" s="209">
        <v>60771.408565288999</v>
      </c>
      <c r="I187" s="209">
        <v>61000.310755969003</v>
      </c>
      <c r="J187" s="209">
        <v>60861.203653242999</v>
      </c>
      <c r="K187" s="209">
        <v>60420.506569113</v>
      </c>
      <c r="L187" s="209">
        <v>60084.326824185002</v>
      </c>
      <c r="M187" s="209">
        <v>60830.930875161997</v>
      </c>
      <c r="N187" s="209">
        <v>60787.744911866997</v>
      </c>
      <c r="O187" s="209">
        <v>60138.450983453004</v>
      </c>
      <c r="P187" s="209">
        <v>60283.767160586001</v>
      </c>
      <c r="Q187" s="209">
        <v>60228.729304514003</v>
      </c>
      <c r="R187" s="209">
        <v>60350.139322419003</v>
      </c>
      <c r="S187" s="325"/>
      <c r="T187"/>
      <c r="U187"/>
      <c r="V187"/>
      <c r="W187"/>
      <c r="X187"/>
    </row>
    <row r="188" spans="1:24" s="137" customFormat="1" ht="12" customHeight="1">
      <c r="A188" s="184"/>
      <c r="B188" s="1212" t="s">
        <v>793</v>
      </c>
      <c r="C188" s="209">
        <v>4330.0219729649998</v>
      </c>
      <c r="D188" s="209">
        <v>2954.0912779830001</v>
      </c>
      <c r="E188" s="209">
        <v>4280.6441434890003</v>
      </c>
      <c r="F188" s="209">
        <v>3864.9731354679998</v>
      </c>
      <c r="G188" s="209">
        <v>3504.6827823509998</v>
      </c>
      <c r="H188" s="209">
        <v>3652.9497549130001</v>
      </c>
      <c r="I188" s="209">
        <v>3627.7822958370002</v>
      </c>
      <c r="J188" s="209">
        <v>3969.069575812</v>
      </c>
      <c r="K188" s="209">
        <v>3982.0541033579998</v>
      </c>
      <c r="L188" s="209">
        <v>3424.2591615589999</v>
      </c>
      <c r="M188" s="209">
        <v>3263.1060107019998</v>
      </c>
      <c r="N188" s="209">
        <v>2845.4081595470002</v>
      </c>
      <c r="O188" s="209">
        <v>2059.489126379</v>
      </c>
      <c r="P188" s="209">
        <v>2084.696937746</v>
      </c>
      <c r="Q188" s="209">
        <v>2234.6387453839998</v>
      </c>
      <c r="R188" s="209">
        <v>2077.365208876</v>
      </c>
      <c r="S188" s="325"/>
      <c r="T188"/>
      <c r="U188"/>
      <c r="V188"/>
      <c r="W188"/>
      <c r="X188"/>
    </row>
    <row r="189" spans="1:24" s="137" customFormat="1" ht="26.25" customHeight="1">
      <c r="A189" s="184" t="s">
        <v>27</v>
      </c>
      <c r="B189" s="1212" t="s">
        <v>653</v>
      </c>
      <c r="C189" s="209">
        <v>111121.41564673001</v>
      </c>
      <c r="D189" s="209">
        <v>120464.169243838</v>
      </c>
      <c r="E189" s="209">
        <v>150553.73034454999</v>
      </c>
      <c r="F189" s="209">
        <v>149938.39186390399</v>
      </c>
      <c r="G189" s="209">
        <v>151804.553799838</v>
      </c>
      <c r="H189" s="209">
        <v>151272.23113375501</v>
      </c>
      <c r="I189" s="209">
        <v>152152.55497506101</v>
      </c>
      <c r="J189" s="209">
        <v>151930.292450799</v>
      </c>
      <c r="K189" s="209">
        <v>150035.359970755</v>
      </c>
      <c r="L189" s="209">
        <v>153870.531867938</v>
      </c>
      <c r="M189" s="209">
        <v>151741.966424969</v>
      </c>
      <c r="N189" s="209">
        <v>160474.79359202899</v>
      </c>
      <c r="O189" s="209">
        <v>169230.833021206</v>
      </c>
      <c r="P189" s="209">
        <v>170635.90420633901</v>
      </c>
      <c r="Q189" s="209">
        <v>170661.32040519299</v>
      </c>
      <c r="R189" s="209">
        <v>171254.850312959</v>
      </c>
      <c r="S189" s="325"/>
      <c r="T189"/>
      <c r="U189"/>
      <c r="V189"/>
      <c r="W189"/>
      <c r="X189"/>
    </row>
    <row r="190" spans="1:24" s="137" customFormat="1" ht="12" customHeight="1">
      <c r="A190" s="184"/>
      <c r="B190" s="1212" t="s">
        <v>793</v>
      </c>
      <c r="C190" s="209">
        <v>3263.7027816150003</v>
      </c>
      <c r="D190" s="209">
        <v>2541.4363881360005</v>
      </c>
      <c r="E190" s="209">
        <v>2391.3166015649999</v>
      </c>
      <c r="F190" s="209">
        <v>2279.0680512909998</v>
      </c>
      <c r="G190" s="209">
        <v>2202.2521078770001</v>
      </c>
      <c r="H190" s="209">
        <v>2221.0128980700001</v>
      </c>
      <c r="I190" s="209">
        <v>2261.925342261</v>
      </c>
      <c r="J190" s="209">
        <v>1882.9506202780001</v>
      </c>
      <c r="K190" s="209">
        <v>2062.2330268800001</v>
      </c>
      <c r="L190" s="209">
        <v>2006.653387587</v>
      </c>
      <c r="M190" s="209">
        <v>2013.4254444759999</v>
      </c>
      <c r="N190" s="209">
        <v>2042.2982118269999</v>
      </c>
      <c r="O190" s="209">
        <v>2144.3164913239998</v>
      </c>
      <c r="P190" s="209">
        <v>2287.2964808639999</v>
      </c>
      <c r="Q190" s="209">
        <v>2297.6950774500001</v>
      </c>
      <c r="R190" s="209">
        <v>2311.771101024</v>
      </c>
      <c r="S190" s="325"/>
      <c r="T190"/>
      <c r="U190"/>
      <c r="V190"/>
      <c r="W190"/>
      <c r="X190"/>
    </row>
    <row r="191" spans="1:24" s="137" customFormat="1" ht="12" customHeight="1">
      <c r="A191" s="184" t="s">
        <v>28</v>
      </c>
      <c r="B191" s="1212" t="s">
        <v>629</v>
      </c>
      <c r="C191" s="209">
        <v>143306.88930104999</v>
      </c>
      <c r="D191" s="209">
        <v>138303.56099625299</v>
      </c>
      <c r="E191" s="209">
        <v>144435.986925921</v>
      </c>
      <c r="F191" s="209">
        <v>173857.31059531699</v>
      </c>
      <c r="G191" s="209">
        <v>167908.93928870701</v>
      </c>
      <c r="H191" s="209">
        <v>176314.08615666899</v>
      </c>
      <c r="I191" s="209">
        <v>176835.401979057</v>
      </c>
      <c r="J191" s="209">
        <v>192610.137333197</v>
      </c>
      <c r="K191" s="209">
        <v>184843.10663990901</v>
      </c>
      <c r="L191" s="209">
        <v>190298.72174147499</v>
      </c>
      <c r="M191" s="209">
        <v>203897.20130707699</v>
      </c>
      <c r="N191" s="209">
        <v>209144.86025785399</v>
      </c>
      <c r="O191" s="209">
        <v>212362.28116552901</v>
      </c>
      <c r="P191" s="209">
        <v>210881.63774893299</v>
      </c>
      <c r="Q191" s="209">
        <v>211697.404402338</v>
      </c>
      <c r="R191" s="209">
        <v>213963.54181150199</v>
      </c>
      <c r="S191" s="325"/>
      <c r="T191"/>
      <c r="U191"/>
      <c r="V191"/>
      <c r="W191"/>
      <c r="X191"/>
    </row>
    <row r="192" spans="1:24" s="137" customFormat="1" ht="12" customHeight="1">
      <c r="A192" s="184"/>
      <c r="B192" s="1212" t="s">
        <v>793</v>
      </c>
      <c r="C192" s="209">
        <v>1060.9215629519999</v>
      </c>
      <c r="D192" s="209">
        <v>720.11687166000002</v>
      </c>
      <c r="E192" s="209">
        <v>2282.4290026799999</v>
      </c>
      <c r="F192" s="209">
        <v>1912.2707873510001</v>
      </c>
      <c r="G192" s="209">
        <v>1947.435536704</v>
      </c>
      <c r="H192" s="209">
        <v>1660.7808721930001</v>
      </c>
      <c r="I192" s="209">
        <v>1769.609218716</v>
      </c>
      <c r="J192" s="209">
        <v>1574.541083501</v>
      </c>
      <c r="K192" s="209">
        <v>1572.60829657</v>
      </c>
      <c r="L192" s="209">
        <v>1315.18506639</v>
      </c>
      <c r="M192" s="209">
        <v>1168.4630968869999</v>
      </c>
      <c r="N192" s="209">
        <v>1114.286511691</v>
      </c>
      <c r="O192" s="209">
        <v>1151.7482356590001</v>
      </c>
      <c r="P192" s="209">
        <v>1141.180910648</v>
      </c>
      <c r="Q192" s="209">
        <v>1169.2014787630001</v>
      </c>
      <c r="R192" s="209">
        <v>1255.328398012</v>
      </c>
      <c r="S192" s="325"/>
      <c r="T192"/>
      <c r="U192"/>
      <c r="V192"/>
      <c r="W192"/>
      <c r="X192"/>
    </row>
    <row r="193" spans="1:24" s="137" customFormat="1" ht="24" customHeight="1">
      <c r="A193" s="184" t="s">
        <v>119</v>
      </c>
      <c r="B193" s="1212" t="s">
        <v>630</v>
      </c>
      <c r="C193" s="209">
        <v>157840.651493196</v>
      </c>
      <c r="D193" s="209">
        <v>163379.531859198</v>
      </c>
      <c r="E193" s="209">
        <v>174669.97391147699</v>
      </c>
      <c r="F193" s="209">
        <v>202525.04172518101</v>
      </c>
      <c r="G193" s="209">
        <v>217816.11411082899</v>
      </c>
      <c r="H193" s="209">
        <v>219588.74596006199</v>
      </c>
      <c r="I193" s="209">
        <v>222873.96236732701</v>
      </c>
      <c r="J193" s="209">
        <v>226992.40286419599</v>
      </c>
      <c r="K193" s="209">
        <v>225594.28176784201</v>
      </c>
      <c r="L193" s="209">
        <v>225946.85261330401</v>
      </c>
      <c r="M193" s="209">
        <v>230901.93988001699</v>
      </c>
      <c r="N193" s="209">
        <v>230301.10978027599</v>
      </c>
      <c r="O193" s="209">
        <v>230586.734851332</v>
      </c>
      <c r="P193" s="209">
        <v>234622.46774236101</v>
      </c>
      <c r="Q193" s="209">
        <v>238640.65178194601</v>
      </c>
      <c r="R193" s="209">
        <v>239398.255885708</v>
      </c>
      <c r="S193" s="325"/>
      <c r="T193"/>
      <c r="U193"/>
      <c r="V193"/>
      <c r="W193"/>
      <c r="X193"/>
    </row>
    <row r="194" spans="1:24" s="137" customFormat="1" ht="15">
      <c r="A194" s="184"/>
      <c r="B194" s="1212" t="s">
        <v>793</v>
      </c>
      <c r="C194" s="209">
        <v>3338.107280142</v>
      </c>
      <c r="D194" s="209">
        <v>4120.1461949209997</v>
      </c>
      <c r="E194" s="209">
        <v>3477.7866704150001</v>
      </c>
      <c r="F194" s="209">
        <v>4405.8637029940001</v>
      </c>
      <c r="G194" s="209">
        <v>4007.6607389310002</v>
      </c>
      <c r="H194" s="209">
        <v>4124.6911829809997</v>
      </c>
      <c r="I194" s="209">
        <v>4056.1889723509998</v>
      </c>
      <c r="J194" s="209">
        <v>3839.3024331669999</v>
      </c>
      <c r="K194" s="209">
        <v>3817.3531716560001</v>
      </c>
      <c r="L194" s="209">
        <v>3766.5761504719999</v>
      </c>
      <c r="M194" s="209">
        <v>3788.1888222160001</v>
      </c>
      <c r="N194" s="209">
        <v>4335.3902203790003</v>
      </c>
      <c r="O194" s="209">
        <v>4434.5289468499996</v>
      </c>
      <c r="P194" s="209">
        <v>4690.2326529089996</v>
      </c>
      <c r="Q194" s="209">
        <v>5176.021232481</v>
      </c>
      <c r="R194" s="209">
        <v>4845.6217194700002</v>
      </c>
      <c r="S194" s="325"/>
      <c r="T194"/>
      <c r="U194"/>
      <c r="V194"/>
      <c r="W194"/>
      <c r="X194"/>
    </row>
    <row r="195" spans="1:24" s="137" customFormat="1" ht="27.75" customHeight="1">
      <c r="A195" s="184" t="s">
        <v>81</v>
      </c>
      <c r="B195" s="1212" t="s">
        <v>631</v>
      </c>
      <c r="C195" s="209">
        <v>434.93363343800002</v>
      </c>
      <c r="D195" s="209">
        <v>27.277266211999997</v>
      </c>
      <c r="E195" s="209">
        <v>18.411266949000002</v>
      </c>
      <c r="F195" s="209">
        <v>67.204065686999996</v>
      </c>
      <c r="G195" s="209">
        <v>68.236402975999994</v>
      </c>
      <c r="H195" s="209">
        <v>67.097463301000005</v>
      </c>
      <c r="I195" s="209">
        <v>69.507136482999996</v>
      </c>
      <c r="J195" s="209">
        <v>73.188318772000002</v>
      </c>
      <c r="K195" s="209">
        <v>77.793743902000003</v>
      </c>
      <c r="L195" s="209">
        <v>74.351591549999995</v>
      </c>
      <c r="M195" s="209">
        <v>77.029558589000004</v>
      </c>
      <c r="N195" s="209">
        <v>80.957108026</v>
      </c>
      <c r="O195" s="209">
        <v>82.586597416999993</v>
      </c>
      <c r="P195" s="209">
        <v>79.299618100999993</v>
      </c>
      <c r="Q195" s="209">
        <v>75.059284599999998</v>
      </c>
      <c r="R195" s="209">
        <v>73.545889313999993</v>
      </c>
      <c r="S195" s="325"/>
      <c r="T195"/>
      <c r="U195"/>
      <c r="V195"/>
      <c r="W195"/>
      <c r="X195"/>
    </row>
    <row r="196" spans="1:24" s="137" customFormat="1" ht="15">
      <c r="A196" s="184"/>
      <c r="B196" s="1212" t="s">
        <v>793</v>
      </c>
      <c r="C196" s="209">
        <v>0.42575556599999997</v>
      </c>
      <c r="D196" s="209">
        <v>0.60052873900000003</v>
      </c>
      <c r="E196" s="209">
        <v>5.7390089999999998E-2</v>
      </c>
      <c r="F196" s="209">
        <v>0.13317029</v>
      </c>
      <c r="G196" s="209">
        <v>0.41638640199999999</v>
      </c>
      <c r="H196" s="209">
        <v>0.17088521700000001</v>
      </c>
      <c r="I196" s="209">
        <v>0.12474460900000001</v>
      </c>
      <c r="J196" s="209">
        <v>3.079051E-2</v>
      </c>
      <c r="K196" s="209">
        <v>3.079051E-2</v>
      </c>
      <c r="L196" s="209">
        <v>0.16111629399999999</v>
      </c>
      <c r="M196" s="209">
        <v>0.318468423</v>
      </c>
      <c r="N196" s="209">
        <v>0.52930112299999998</v>
      </c>
      <c r="O196" s="209">
        <v>0.85112330999999997</v>
      </c>
      <c r="P196" s="209">
        <v>0.93825072300000001</v>
      </c>
      <c r="Q196" s="209">
        <v>0.85669203699999996</v>
      </c>
      <c r="R196" s="209">
        <v>0.85637724800000004</v>
      </c>
      <c r="S196" s="325"/>
      <c r="T196"/>
      <c r="U196"/>
      <c r="V196"/>
      <c r="W196"/>
      <c r="X196"/>
    </row>
    <row r="197" spans="1:24" s="137" customFormat="1" ht="15">
      <c r="A197" s="184" t="s">
        <v>82</v>
      </c>
      <c r="B197" s="1212" t="s">
        <v>632</v>
      </c>
      <c r="C197" s="209">
        <v>8287.7274613110003</v>
      </c>
      <c r="D197" s="209">
        <v>9813.8712392950001</v>
      </c>
      <c r="E197" s="209">
        <v>10160.397530236</v>
      </c>
      <c r="F197" s="209">
        <v>10626.20544693</v>
      </c>
      <c r="G197" s="209">
        <v>10648.621257571</v>
      </c>
      <c r="H197" s="209">
        <v>10617.861498945</v>
      </c>
      <c r="I197" s="209">
        <v>10696.474114569</v>
      </c>
      <c r="J197" s="209">
        <v>11099.698511959001</v>
      </c>
      <c r="K197" s="209">
        <v>10993.892434214</v>
      </c>
      <c r="L197" s="209">
        <v>10912.621741167</v>
      </c>
      <c r="M197" s="209">
        <v>11079.018214891999</v>
      </c>
      <c r="N197" s="209">
        <v>11361.278598336999</v>
      </c>
      <c r="O197" s="209">
        <v>11571.299504741</v>
      </c>
      <c r="P197" s="209">
        <v>11631.143474772</v>
      </c>
      <c r="Q197" s="209">
        <v>11647.683045629999</v>
      </c>
      <c r="R197" s="209">
        <v>11726.347033639</v>
      </c>
      <c r="S197" s="325"/>
      <c r="T197"/>
      <c r="U197"/>
      <c r="V197"/>
      <c r="W197"/>
      <c r="X197"/>
    </row>
    <row r="198" spans="1:24" s="137" customFormat="1" ht="15">
      <c r="A198" s="184"/>
      <c r="B198" s="1212" t="s">
        <v>793</v>
      </c>
      <c r="C198" s="209">
        <v>59.844398280999997</v>
      </c>
      <c r="D198" s="209">
        <v>159.258925869</v>
      </c>
      <c r="E198" s="209">
        <v>146.91724530299999</v>
      </c>
      <c r="F198" s="209">
        <v>180.964622593</v>
      </c>
      <c r="G198" s="209">
        <v>188.52740600300001</v>
      </c>
      <c r="H198" s="209">
        <v>183.49991699500001</v>
      </c>
      <c r="I198" s="209">
        <v>156.55039113000001</v>
      </c>
      <c r="J198" s="209">
        <v>195.405224164</v>
      </c>
      <c r="K198" s="209">
        <v>207.17764946700001</v>
      </c>
      <c r="L198" s="209">
        <v>204.12977531600001</v>
      </c>
      <c r="M198" s="209">
        <v>222.08988574899999</v>
      </c>
      <c r="N198" s="209">
        <v>202.133192302</v>
      </c>
      <c r="O198" s="209">
        <v>198.03030217599999</v>
      </c>
      <c r="P198" s="209">
        <v>195.34066340999999</v>
      </c>
      <c r="Q198" s="209">
        <v>202.873506322</v>
      </c>
      <c r="R198" s="209">
        <v>182.289189838</v>
      </c>
      <c r="S198" s="325"/>
      <c r="T198"/>
      <c r="U198"/>
      <c r="V198"/>
      <c r="W198"/>
      <c r="X198"/>
    </row>
    <row r="199" spans="1:24" s="137" customFormat="1" ht="12" customHeight="1">
      <c r="A199" s="184" t="s">
        <v>83</v>
      </c>
      <c r="B199" s="1212" t="s">
        <v>633</v>
      </c>
      <c r="C199" s="209">
        <v>12053.087915118998</v>
      </c>
      <c r="D199" s="209">
        <v>14367.111705943</v>
      </c>
      <c r="E199" s="209">
        <v>16564.617262847001</v>
      </c>
      <c r="F199" s="209">
        <v>17722.380224983001</v>
      </c>
      <c r="G199" s="209">
        <v>17963.553606459001</v>
      </c>
      <c r="H199" s="209">
        <v>18012.611540580001</v>
      </c>
      <c r="I199" s="209">
        <v>18387.311528586</v>
      </c>
      <c r="J199" s="209">
        <v>19081.736592468998</v>
      </c>
      <c r="K199" s="209">
        <v>18909.239931823999</v>
      </c>
      <c r="L199" s="209">
        <v>19005.469494623001</v>
      </c>
      <c r="M199" s="209">
        <v>19207.634663807999</v>
      </c>
      <c r="N199" s="209">
        <v>19418.549897019999</v>
      </c>
      <c r="O199" s="209">
        <v>19875.384171775</v>
      </c>
      <c r="P199" s="209">
        <v>20325.000775987999</v>
      </c>
      <c r="Q199" s="209">
        <v>19361.869772597998</v>
      </c>
      <c r="R199" s="209">
        <v>19868.104166612</v>
      </c>
      <c r="S199" s="325"/>
      <c r="T199"/>
      <c r="U199"/>
      <c r="V199"/>
      <c r="W199"/>
      <c r="X199"/>
    </row>
    <row r="200" spans="1:24" s="137" customFormat="1" ht="15">
      <c r="A200" s="184"/>
      <c r="B200" s="1212" t="s">
        <v>793</v>
      </c>
      <c r="C200" s="209">
        <v>132.84155145299999</v>
      </c>
      <c r="D200" s="209">
        <v>140.96942084</v>
      </c>
      <c r="E200" s="209">
        <v>85.428636724</v>
      </c>
      <c r="F200" s="209">
        <v>39.983853185000001</v>
      </c>
      <c r="G200" s="209">
        <v>42.149357901000002</v>
      </c>
      <c r="H200" s="209">
        <v>45.592261174000001</v>
      </c>
      <c r="I200" s="209">
        <v>48.000121165000003</v>
      </c>
      <c r="J200" s="209">
        <v>142.12547203</v>
      </c>
      <c r="K200" s="209">
        <v>141.230371453</v>
      </c>
      <c r="L200" s="209">
        <v>143.748989206</v>
      </c>
      <c r="M200" s="209">
        <v>144.35457535399999</v>
      </c>
      <c r="N200" s="209">
        <v>143.205069907</v>
      </c>
      <c r="O200" s="209">
        <v>147.18001545199999</v>
      </c>
      <c r="P200" s="209">
        <v>148.23066289600001</v>
      </c>
      <c r="Q200" s="209">
        <v>161.59431733599999</v>
      </c>
      <c r="R200" s="209">
        <v>165.818664372</v>
      </c>
      <c r="S200" s="325"/>
      <c r="T200"/>
      <c r="U200"/>
      <c r="V200"/>
      <c r="W200"/>
      <c r="X200"/>
    </row>
    <row r="201" spans="1:24" s="137" customFormat="1" ht="24" customHeight="1">
      <c r="A201" s="184" t="s">
        <v>84</v>
      </c>
      <c r="B201" s="1212" t="s">
        <v>634</v>
      </c>
      <c r="C201" s="209">
        <v>35402.159528942</v>
      </c>
      <c r="D201" s="209">
        <v>31129.088016881</v>
      </c>
      <c r="E201" s="209">
        <v>27998.275041453999</v>
      </c>
      <c r="F201" s="209">
        <v>26880.472746137999</v>
      </c>
      <c r="G201" s="209">
        <v>28745.097715432999</v>
      </c>
      <c r="H201" s="209">
        <v>26463.962546461</v>
      </c>
      <c r="I201" s="209">
        <v>26155.901383895001</v>
      </c>
      <c r="J201" s="209">
        <v>26531.817341097001</v>
      </c>
      <c r="K201" s="209">
        <v>26454.252133815</v>
      </c>
      <c r="L201" s="209">
        <v>27137.780666502</v>
      </c>
      <c r="M201" s="209">
        <v>26798.707885094998</v>
      </c>
      <c r="N201" s="209">
        <v>28486.725685019999</v>
      </c>
      <c r="O201" s="209">
        <v>29068.382731489</v>
      </c>
      <c r="P201" s="209">
        <v>29358.530383743</v>
      </c>
      <c r="Q201" s="209">
        <v>28332.232241598002</v>
      </c>
      <c r="R201" s="209">
        <v>30202.64760058</v>
      </c>
      <c r="S201" s="325"/>
      <c r="T201"/>
      <c r="U201"/>
      <c r="V201"/>
      <c r="W201"/>
      <c r="X201"/>
    </row>
    <row r="202" spans="1:24" s="137" customFormat="1" ht="15">
      <c r="A202" s="184"/>
      <c r="B202" s="1212" t="s">
        <v>793</v>
      </c>
      <c r="C202" s="209">
        <v>655.02057819699996</v>
      </c>
      <c r="D202" s="209">
        <v>1011.547768819</v>
      </c>
      <c r="E202" s="209">
        <v>500.75463868899999</v>
      </c>
      <c r="F202" s="209">
        <v>650.87195648299996</v>
      </c>
      <c r="G202" s="209">
        <v>590.55204017699998</v>
      </c>
      <c r="H202" s="209">
        <v>604.47784545900004</v>
      </c>
      <c r="I202" s="209">
        <v>584.23800117300004</v>
      </c>
      <c r="J202" s="209">
        <v>594.68384698800003</v>
      </c>
      <c r="K202" s="209">
        <v>608.95593786899997</v>
      </c>
      <c r="L202" s="209">
        <v>621.004736923</v>
      </c>
      <c r="M202" s="209">
        <v>605.79606463799996</v>
      </c>
      <c r="N202" s="209">
        <v>635.591137688</v>
      </c>
      <c r="O202" s="209">
        <v>621.31227136400003</v>
      </c>
      <c r="P202" s="209">
        <v>677.35402999099995</v>
      </c>
      <c r="Q202" s="209">
        <v>763.28111210600002</v>
      </c>
      <c r="R202" s="209">
        <v>657.76727499100002</v>
      </c>
      <c r="S202" s="325"/>
      <c r="T202"/>
      <c r="U202"/>
      <c r="V202"/>
      <c r="W202"/>
      <c r="X202"/>
    </row>
    <row r="203" spans="1:24" s="137" customFormat="1" ht="27.75" customHeight="1">
      <c r="A203" s="184" t="s">
        <v>85</v>
      </c>
      <c r="B203" s="1212" t="s">
        <v>635</v>
      </c>
      <c r="C203" s="209">
        <v>656.42589285199995</v>
      </c>
      <c r="D203" s="209">
        <v>1306.5624034589998</v>
      </c>
      <c r="E203" s="209">
        <v>2441.4881238889998</v>
      </c>
      <c r="F203" s="209">
        <v>2637.230265442</v>
      </c>
      <c r="G203" s="209">
        <v>2659.331192312</v>
      </c>
      <c r="H203" s="209">
        <v>2670.3355098239999</v>
      </c>
      <c r="I203" s="209">
        <v>2663.1174387450001</v>
      </c>
      <c r="J203" s="209">
        <v>2676.374179856</v>
      </c>
      <c r="K203" s="209">
        <v>2684.7120004909998</v>
      </c>
      <c r="L203" s="209">
        <v>2691.7193913719998</v>
      </c>
      <c r="M203" s="209">
        <v>2702.9323751500001</v>
      </c>
      <c r="N203" s="209">
        <v>2714.8527326809999</v>
      </c>
      <c r="O203" s="209">
        <v>2713.7663466449999</v>
      </c>
      <c r="P203" s="209">
        <v>2707.6669737500001</v>
      </c>
      <c r="Q203" s="209">
        <v>2707.0267349800001</v>
      </c>
      <c r="R203" s="209">
        <v>2678.3488556000002</v>
      </c>
      <c r="S203" s="325"/>
      <c r="T203"/>
      <c r="U203"/>
      <c r="V203"/>
      <c r="W203"/>
      <c r="X203"/>
    </row>
    <row r="204" spans="1:24" s="137" customFormat="1" ht="15">
      <c r="A204" s="184"/>
      <c r="B204" s="1212" t="s">
        <v>793</v>
      </c>
      <c r="C204" s="209">
        <v>14.583375472</v>
      </c>
      <c r="D204" s="209">
        <v>21.308266320000001</v>
      </c>
      <c r="E204" s="209">
        <v>34.994827823999998</v>
      </c>
      <c r="F204" s="209">
        <v>50.069832099999999</v>
      </c>
      <c r="G204" s="209">
        <v>49.033520121999999</v>
      </c>
      <c r="H204" s="209">
        <v>46.469217710999999</v>
      </c>
      <c r="I204" s="209">
        <v>45.168923321000001</v>
      </c>
      <c r="J204" s="209">
        <v>38.957622637</v>
      </c>
      <c r="K204" s="209">
        <v>38.680775840000003</v>
      </c>
      <c r="L204" s="209">
        <v>38.734675226</v>
      </c>
      <c r="M204" s="209">
        <v>43.538364184000002</v>
      </c>
      <c r="N204" s="209">
        <v>42.761176051</v>
      </c>
      <c r="O204" s="209">
        <v>43.490138201000001</v>
      </c>
      <c r="P204" s="209">
        <v>45.547733360999999</v>
      </c>
      <c r="Q204" s="209">
        <v>44.111422666000003</v>
      </c>
      <c r="R204" s="209">
        <v>44.569710649999998</v>
      </c>
      <c r="S204" s="325"/>
      <c r="T204"/>
      <c r="U204"/>
      <c r="V204"/>
      <c r="W204"/>
      <c r="X204"/>
    </row>
    <row r="205" spans="1:24" s="137" customFormat="1" ht="22.8">
      <c r="A205" s="184" t="s">
        <v>86</v>
      </c>
      <c r="B205" s="1212" t="s">
        <v>636</v>
      </c>
      <c r="C205" s="209">
        <v>3.40424982</v>
      </c>
      <c r="D205" s="209">
        <v>3.2889608909999999</v>
      </c>
      <c r="E205" s="209">
        <v>2.9379657680000002</v>
      </c>
      <c r="F205" s="209">
        <v>5.0049974089999996</v>
      </c>
      <c r="G205" s="209">
        <v>4.9208069459999999</v>
      </c>
      <c r="H205" s="209">
        <v>4.7502109900000002</v>
      </c>
      <c r="I205" s="209">
        <v>4.6005480030000001</v>
      </c>
      <c r="J205" s="209">
        <v>4.5050192720000002</v>
      </c>
      <c r="K205" s="209">
        <v>4.0969361209999997</v>
      </c>
      <c r="L205" s="209">
        <v>4.0229638479999998</v>
      </c>
      <c r="M205" s="209">
        <v>4.2016179840000003</v>
      </c>
      <c r="N205" s="209">
        <v>4.1699518299999996</v>
      </c>
      <c r="O205" s="209">
        <v>4.0891210300000003</v>
      </c>
      <c r="P205" s="209">
        <v>3.655905883</v>
      </c>
      <c r="Q205" s="209">
        <v>4.1022356049999997</v>
      </c>
      <c r="R205" s="209">
        <v>3.00807373</v>
      </c>
      <c r="S205" s="325"/>
      <c r="T205"/>
      <c r="U205"/>
      <c r="V205"/>
      <c r="W205"/>
      <c r="X205"/>
    </row>
    <row r="206" spans="1:24" s="137" customFormat="1" ht="15">
      <c r="A206" s="184"/>
      <c r="B206" s="1212" t="s">
        <v>793</v>
      </c>
      <c r="C206" s="209">
        <v>6.9558481000000005E-2</v>
      </c>
      <c r="D206" s="209">
        <v>1.5744985999999999E-2</v>
      </c>
      <c r="E206" s="209">
        <v>0</v>
      </c>
      <c r="F206" s="209">
        <v>0.117555485</v>
      </c>
      <c r="G206" s="209">
        <v>0.117555485</v>
      </c>
      <c r="H206" s="209">
        <v>0.117555485</v>
      </c>
      <c r="I206" s="209">
        <v>0</v>
      </c>
      <c r="J206" s="209">
        <v>0</v>
      </c>
      <c r="K206" s="209">
        <v>0</v>
      </c>
      <c r="L206" s="209">
        <v>0</v>
      </c>
      <c r="M206" s="209">
        <v>0</v>
      </c>
      <c r="N206" s="209">
        <v>0</v>
      </c>
      <c r="O206" s="209">
        <v>0</v>
      </c>
      <c r="P206" s="209">
        <v>0</v>
      </c>
      <c r="Q206" s="209">
        <v>0</v>
      </c>
      <c r="R206" s="209">
        <v>0</v>
      </c>
      <c r="S206" s="325"/>
      <c r="T206"/>
      <c r="U206"/>
      <c r="V206"/>
      <c r="W206"/>
      <c r="X206"/>
    </row>
    <row r="207" spans="1:24" s="137" customFormat="1" ht="26.25" customHeight="1">
      <c r="A207" s="184" t="s">
        <v>87</v>
      </c>
      <c r="B207" s="1014" t="s">
        <v>637</v>
      </c>
      <c r="C207" s="209">
        <v>1557.385592418</v>
      </c>
      <c r="D207" s="209">
        <v>1533.7349213030002</v>
      </c>
      <c r="E207" s="209">
        <v>462.01903726199998</v>
      </c>
      <c r="F207" s="209">
        <v>0</v>
      </c>
      <c r="G207" s="209">
        <v>0</v>
      </c>
      <c r="H207" s="209">
        <v>0</v>
      </c>
      <c r="I207" s="209">
        <v>0</v>
      </c>
      <c r="J207" s="209">
        <v>0</v>
      </c>
      <c r="K207" s="209">
        <v>0</v>
      </c>
      <c r="L207" s="209">
        <v>0</v>
      </c>
      <c r="M207" s="209">
        <v>0</v>
      </c>
      <c r="N207" s="209">
        <v>0</v>
      </c>
      <c r="O207" s="209">
        <v>0</v>
      </c>
      <c r="P207" s="209">
        <v>0</v>
      </c>
      <c r="Q207" s="209">
        <v>0</v>
      </c>
      <c r="R207" s="209">
        <v>0</v>
      </c>
      <c r="S207" s="325"/>
      <c r="T207"/>
      <c r="U207"/>
      <c r="V207"/>
      <c r="W207"/>
      <c r="X207"/>
    </row>
    <row r="208" spans="1:24" s="1264" customFormat="1" ht="15">
      <c r="A208" s="1259"/>
      <c r="B208" s="1260" t="s">
        <v>793</v>
      </c>
      <c r="C208" s="1262">
        <v>259.42926728399999</v>
      </c>
      <c r="D208" s="1262">
        <v>115.10053561699999</v>
      </c>
      <c r="E208" s="1262">
        <v>89.347596291000002</v>
      </c>
      <c r="F208" s="1262">
        <v>0</v>
      </c>
      <c r="G208" s="1262">
        <v>0</v>
      </c>
      <c r="H208" s="1262">
        <v>0</v>
      </c>
      <c r="I208" s="1262">
        <v>0</v>
      </c>
      <c r="J208" s="1262">
        <v>0</v>
      </c>
      <c r="K208" s="1262">
        <v>0</v>
      </c>
      <c r="L208" s="1262">
        <v>0</v>
      </c>
      <c r="M208" s="1262">
        <v>0</v>
      </c>
      <c r="N208" s="1262">
        <v>0</v>
      </c>
      <c r="O208" s="1262">
        <v>0</v>
      </c>
      <c r="P208" s="1262">
        <v>0</v>
      </c>
      <c r="Q208" s="1262">
        <v>0</v>
      </c>
      <c r="R208" s="1262">
        <v>0</v>
      </c>
      <c r="S208" s="1263"/>
      <c r="T208" s="1261"/>
      <c r="U208" s="1261"/>
      <c r="V208" s="1261"/>
      <c r="W208" s="1261"/>
      <c r="X208" s="1261"/>
    </row>
    <row r="209" spans="1:24" s="137" customFormat="1" ht="25.2" customHeight="1">
      <c r="A209" s="1488" t="s">
        <v>815</v>
      </c>
      <c r="B209" s="1489"/>
      <c r="C209" s="1"/>
      <c r="D209" s="1"/>
      <c r="E209" s="1"/>
      <c r="F209" s="1"/>
      <c r="G209" s="1"/>
      <c r="H209" s="1"/>
      <c r="I209" s="1"/>
      <c r="J209" s="1"/>
      <c r="K209" s="1"/>
      <c r="L209" s="1"/>
      <c r="M209" s="1"/>
      <c r="N209" s="1"/>
      <c r="O209" s="1"/>
      <c r="P209" s="1"/>
      <c r="Q209" s="1"/>
      <c r="R209" s="1"/>
      <c r="S209" s="627"/>
      <c r="T209"/>
      <c r="U209"/>
      <c r="V209"/>
      <c r="W209"/>
      <c r="X209"/>
    </row>
    <row r="210" spans="1:24" s="1" customFormat="1" ht="15">
      <c r="A210" s="1495" t="s">
        <v>638</v>
      </c>
      <c r="B210" s="1496"/>
      <c r="C210" s="1220"/>
      <c r="D210" s="1220"/>
      <c r="S210" s="597"/>
      <c r="T210" s="137"/>
    </row>
    <row r="211" spans="1:24" s="1" customFormat="1" ht="11.4">
      <c r="A211" s="188" t="s">
        <v>17</v>
      </c>
      <c r="B211" s="1212" t="s">
        <v>639</v>
      </c>
      <c r="C211" s="209">
        <v>155381.200773166</v>
      </c>
      <c r="D211" s="209">
        <v>174251.20818918399</v>
      </c>
      <c r="E211" s="209">
        <v>196151.680855821</v>
      </c>
      <c r="F211" s="209">
        <v>214515.28966559601</v>
      </c>
      <c r="G211" s="209">
        <v>217763.40611864699</v>
      </c>
      <c r="H211" s="209">
        <v>220078.647225981</v>
      </c>
      <c r="I211" s="209">
        <v>222001.91503508799</v>
      </c>
      <c r="J211" s="209">
        <v>224199.50356771101</v>
      </c>
      <c r="K211" s="209">
        <v>224446.21205133601</v>
      </c>
      <c r="L211" s="209">
        <v>225941.85324394901</v>
      </c>
      <c r="M211" s="209">
        <v>227743.556138124</v>
      </c>
      <c r="N211" s="209">
        <v>228850.46238733499</v>
      </c>
      <c r="O211" s="209">
        <v>231030.50426112401</v>
      </c>
      <c r="P211" s="209">
        <v>233141.61321436099</v>
      </c>
      <c r="Q211" s="209">
        <v>235321.80118894399</v>
      </c>
      <c r="R211" s="209">
        <v>237828.07614829799</v>
      </c>
      <c r="S211" s="325"/>
      <c r="T211" s="137"/>
    </row>
    <row r="212" spans="1:24" s="1" customFormat="1" ht="11.4">
      <c r="A212" s="184"/>
      <c r="B212" s="1212" t="s">
        <v>793</v>
      </c>
      <c r="C212" s="209">
        <v>3921.2210984660001</v>
      </c>
      <c r="D212" s="209">
        <v>4373.9677706789998</v>
      </c>
      <c r="E212" s="209">
        <v>4077.9613207259999</v>
      </c>
      <c r="F212" s="209">
        <v>4527.0092713280001</v>
      </c>
      <c r="G212" s="209">
        <v>4603.9841127740001</v>
      </c>
      <c r="H212" s="209">
        <v>4668.4429056090003</v>
      </c>
      <c r="I212" s="209">
        <v>4731.1774449329996</v>
      </c>
      <c r="J212" s="209">
        <v>4612.5600483950002</v>
      </c>
      <c r="K212" s="209">
        <v>4846.5385544629999</v>
      </c>
      <c r="L212" s="209">
        <v>4876.4914294330001</v>
      </c>
      <c r="M212" s="209">
        <v>4909.4523484330002</v>
      </c>
      <c r="N212" s="209">
        <v>5126.4020673799996</v>
      </c>
      <c r="O212" s="209">
        <v>5240.5132483679999</v>
      </c>
      <c r="P212" s="209">
        <v>5793.7468146270003</v>
      </c>
      <c r="Q212" s="209">
        <v>5858.8577919589998</v>
      </c>
      <c r="R212" s="209">
        <v>5857.3521616010003</v>
      </c>
      <c r="S212" s="325"/>
      <c r="T212" s="137"/>
    </row>
    <row r="213" spans="1:24" s="1" customFormat="1" ht="12" customHeight="1">
      <c r="A213" s="188" t="s">
        <v>17</v>
      </c>
      <c r="B213" s="1212" t="s">
        <v>640</v>
      </c>
      <c r="C213" s="209">
        <v>12382.749681990999</v>
      </c>
      <c r="D213" s="209">
        <v>15192.374976032001</v>
      </c>
      <c r="E213" s="209">
        <v>18071.399107101999</v>
      </c>
      <c r="F213" s="209">
        <v>19377.224296721</v>
      </c>
      <c r="G213" s="209">
        <v>19638.891447893999</v>
      </c>
      <c r="H213" s="209">
        <v>19722.185125814001</v>
      </c>
      <c r="I213" s="209">
        <v>19754.495531221</v>
      </c>
      <c r="J213" s="209">
        <v>19784.194848586001</v>
      </c>
      <c r="K213" s="209">
        <v>19747.181846014999</v>
      </c>
      <c r="L213" s="209">
        <v>19783.904713062999</v>
      </c>
      <c r="M213" s="209">
        <v>19781.67978128</v>
      </c>
      <c r="N213" s="209">
        <v>19779.974613031001</v>
      </c>
      <c r="O213" s="209">
        <v>19911.431063143002</v>
      </c>
      <c r="P213" s="209">
        <v>20042.996973044999</v>
      </c>
      <c r="Q213" s="209">
        <v>20306.519019796</v>
      </c>
      <c r="R213" s="209">
        <v>20451.395645715002</v>
      </c>
      <c r="S213" s="325"/>
      <c r="T213" s="137"/>
    </row>
    <row r="214" spans="1:24" s="1" customFormat="1" ht="11.4">
      <c r="A214" s="184"/>
      <c r="B214" s="1212" t="s">
        <v>793</v>
      </c>
      <c r="C214" s="209">
        <v>148.93309238700002</v>
      </c>
      <c r="D214" s="209">
        <v>232.48760297800001</v>
      </c>
      <c r="E214" s="209">
        <v>227.211712503</v>
      </c>
      <c r="F214" s="209">
        <v>245.208958577</v>
      </c>
      <c r="G214" s="209">
        <v>253.44426787800001</v>
      </c>
      <c r="H214" s="209">
        <v>256.06333703400003</v>
      </c>
      <c r="I214" s="209">
        <v>262.74130243899998</v>
      </c>
      <c r="J214" s="209">
        <v>264.995124229</v>
      </c>
      <c r="K214" s="209">
        <v>264.816763014</v>
      </c>
      <c r="L214" s="209">
        <v>267.59699651900002</v>
      </c>
      <c r="M214" s="209">
        <v>267.89383896099997</v>
      </c>
      <c r="N214" s="209">
        <v>277.56356744200002</v>
      </c>
      <c r="O214" s="209">
        <v>288.11573122200002</v>
      </c>
      <c r="P214" s="209">
        <v>321.89482376299998</v>
      </c>
      <c r="Q214" s="209">
        <v>330.62956612599999</v>
      </c>
      <c r="R214" s="209">
        <v>333.40707268199998</v>
      </c>
      <c r="S214" s="325"/>
      <c r="T214" s="137"/>
    </row>
    <row r="215" spans="1:24" s="1" customFormat="1" ht="15" customHeight="1">
      <c r="A215" s="188" t="s">
        <v>17</v>
      </c>
      <c r="B215" s="1212" t="s">
        <v>641</v>
      </c>
      <c r="C215" s="209">
        <v>18230.514921341</v>
      </c>
      <c r="D215" s="209">
        <v>15596.369326758999</v>
      </c>
      <c r="E215" s="209">
        <v>15240.533334574</v>
      </c>
      <c r="F215" s="209">
        <v>15756.898525873999</v>
      </c>
      <c r="G215" s="209">
        <v>15849.441799016</v>
      </c>
      <c r="H215" s="209">
        <v>16007.097985933</v>
      </c>
      <c r="I215" s="209">
        <v>16026.962955457</v>
      </c>
      <c r="J215" s="209">
        <v>16045.655517153</v>
      </c>
      <c r="K215" s="209">
        <v>15917.044885503999</v>
      </c>
      <c r="L215" s="209">
        <v>15845.952106815999</v>
      </c>
      <c r="M215" s="209">
        <v>15906.239544802</v>
      </c>
      <c r="N215" s="209">
        <v>15940.116031267</v>
      </c>
      <c r="O215" s="209">
        <v>16033.549837512999</v>
      </c>
      <c r="P215" s="209">
        <v>16165.642551555</v>
      </c>
      <c r="Q215" s="209">
        <v>16355.406648697999</v>
      </c>
      <c r="R215" s="209">
        <v>16605.669662828001</v>
      </c>
      <c r="S215" s="325"/>
      <c r="T215" s="137"/>
    </row>
    <row r="216" spans="1:24" s="1" customFormat="1" ht="11.4">
      <c r="A216" s="184"/>
      <c r="B216" s="1212" t="s">
        <v>793</v>
      </c>
      <c r="C216" s="209">
        <v>632.931005701</v>
      </c>
      <c r="D216" s="209">
        <v>592.91538603700008</v>
      </c>
      <c r="E216" s="209">
        <v>537.23477498499994</v>
      </c>
      <c r="F216" s="209">
        <v>592.36547931600001</v>
      </c>
      <c r="G216" s="209">
        <v>567.67650158599997</v>
      </c>
      <c r="H216" s="209">
        <v>563.55955407800002</v>
      </c>
      <c r="I216" s="209">
        <v>564.59518833100003</v>
      </c>
      <c r="J216" s="209">
        <v>524.36655465599995</v>
      </c>
      <c r="K216" s="209">
        <v>565.71264106399997</v>
      </c>
      <c r="L216" s="209">
        <v>575.71726050400002</v>
      </c>
      <c r="M216" s="209">
        <v>568.97045763899996</v>
      </c>
      <c r="N216" s="209">
        <v>604.38932131000001</v>
      </c>
      <c r="O216" s="209">
        <v>597.89525517899995</v>
      </c>
      <c r="P216" s="209">
        <v>638.31104501699997</v>
      </c>
      <c r="Q216" s="209">
        <v>625.16471263200003</v>
      </c>
      <c r="R216" s="209">
        <v>626.49439133700002</v>
      </c>
      <c r="S216" s="325"/>
      <c r="T216" s="137"/>
    </row>
    <row r="217" spans="1:24" s="1" customFormat="1" ht="12" customHeight="1">
      <c r="A217" s="188" t="s">
        <v>17</v>
      </c>
      <c r="B217" s="1212" t="s">
        <v>642</v>
      </c>
      <c r="C217" s="209">
        <v>103604.01000529001</v>
      </c>
      <c r="D217" s="209">
        <v>71152.689413693995</v>
      </c>
      <c r="E217" s="209">
        <v>65334.515778002002</v>
      </c>
      <c r="F217" s="209">
        <v>73546.875927440997</v>
      </c>
      <c r="G217" s="209">
        <v>74632.623347948</v>
      </c>
      <c r="H217" s="209">
        <v>76133.521982360995</v>
      </c>
      <c r="I217" s="209">
        <v>77512.772229591996</v>
      </c>
      <c r="J217" s="209">
        <v>78296.603918838999</v>
      </c>
      <c r="K217" s="209">
        <v>79505.353728044996</v>
      </c>
      <c r="L217" s="209">
        <v>80027.753011583001</v>
      </c>
      <c r="M217" s="209">
        <v>81659.239205335005</v>
      </c>
      <c r="N217" s="209">
        <v>83966.704780208005</v>
      </c>
      <c r="O217" s="209">
        <v>85090.325097831999</v>
      </c>
      <c r="P217" s="209">
        <v>86404.507383008997</v>
      </c>
      <c r="Q217" s="209">
        <v>86522.490464959003</v>
      </c>
      <c r="R217" s="209">
        <v>86434.433095070999</v>
      </c>
      <c r="S217" s="325"/>
      <c r="T217" s="137"/>
    </row>
    <row r="218" spans="1:24" s="1" customFormat="1" ht="11.4">
      <c r="A218" s="184"/>
      <c r="B218" s="1212" t="s">
        <v>793</v>
      </c>
      <c r="C218" s="209">
        <v>1396.3401559899999</v>
      </c>
      <c r="D218" s="209">
        <v>1675.6143888929998</v>
      </c>
      <c r="E218" s="209">
        <v>1583.5710935320001</v>
      </c>
      <c r="F218" s="209">
        <v>1573.5364308390001</v>
      </c>
      <c r="G218" s="209">
        <v>1557.3766382680001</v>
      </c>
      <c r="H218" s="209">
        <v>1504.1520346980001</v>
      </c>
      <c r="I218" s="209">
        <v>1444.6686767040001</v>
      </c>
      <c r="J218" s="209">
        <v>1317.2507894590001</v>
      </c>
      <c r="K218" s="209">
        <v>1357.843109482</v>
      </c>
      <c r="L218" s="209">
        <v>1332.1993385860001</v>
      </c>
      <c r="M218" s="209">
        <v>1406.083756389</v>
      </c>
      <c r="N218" s="209">
        <v>1513.0764763899999</v>
      </c>
      <c r="O218" s="209">
        <v>1567.2281812159999</v>
      </c>
      <c r="P218" s="209">
        <v>1705.14287558</v>
      </c>
      <c r="Q218" s="209">
        <v>1773.765296795</v>
      </c>
      <c r="R218" s="209">
        <v>1811.9226732560001</v>
      </c>
      <c r="S218" s="325"/>
      <c r="T218" s="137"/>
    </row>
    <row r="219" spans="1:24" s="1" customFormat="1" ht="11.4">
      <c r="A219" s="188" t="s">
        <v>17</v>
      </c>
      <c r="B219" s="1212" t="s">
        <v>643</v>
      </c>
      <c r="C219" s="209">
        <v>173943.08376687599</v>
      </c>
      <c r="D219" s="209">
        <v>178469.612057847</v>
      </c>
      <c r="E219" s="209">
        <v>179067.85160824601</v>
      </c>
      <c r="F219" s="209">
        <v>205170.78395780301</v>
      </c>
      <c r="G219" s="209">
        <v>209389.19904471099</v>
      </c>
      <c r="H219" s="209">
        <v>212443.06329771999</v>
      </c>
      <c r="I219" s="209">
        <v>215435.19803422299</v>
      </c>
      <c r="J219" s="209">
        <v>218249.41868461901</v>
      </c>
      <c r="K219" s="209">
        <v>219067.55968251699</v>
      </c>
      <c r="L219" s="209">
        <v>221126.46567935101</v>
      </c>
      <c r="M219" s="209">
        <v>224087.54851746201</v>
      </c>
      <c r="N219" s="209">
        <v>224699.64358142301</v>
      </c>
      <c r="O219" s="209">
        <v>226944.291971681</v>
      </c>
      <c r="P219" s="209">
        <v>227956.29656911801</v>
      </c>
      <c r="Q219" s="209">
        <v>230064.56145754299</v>
      </c>
      <c r="R219" s="209">
        <v>233187.31563563799</v>
      </c>
      <c r="S219" s="325"/>
      <c r="T219" s="137"/>
    </row>
    <row r="220" spans="1:24" s="1" customFormat="1" ht="11.4">
      <c r="A220" s="184"/>
      <c r="B220" s="1212" t="s">
        <v>793</v>
      </c>
      <c r="C220" s="209">
        <v>3067.03957352</v>
      </c>
      <c r="D220" s="209">
        <v>4288.7163240230002</v>
      </c>
      <c r="E220" s="209">
        <v>4290.3306138710004</v>
      </c>
      <c r="F220" s="209">
        <v>4904.8585165260001</v>
      </c>
      <c r="G220" s="209">
        <v>4827.2438131520003</v>
      </c>
      <c r="H220" s="209">
        <v>4943.4535472010002</v>
      </c>
      <c r="I220" s="209">
        <v>5068.8560700110002</v>
      </c>
      <c r="J220" s="209">
        <v>4847.772789701</v>
      </c>
      <c r="K220" s="209">
        <v>5035.5097172349997</v>
      </c>
      <c r="L220" s="209">
        <v>5131.9182899380003</v>
      </c>
      <c r="M220" s="209">
        <v>5217.0609951070001</v>
      </c>
      <c r="N220" s="209">
        <v>5333.8932171939996</v>
      </c>
      <c r="O220" s="209">
        <v>5506.8635303130004</v>
      </c>
      <c r="P220" s="209">
        <v>4468.4282873250004</v>
      </c>
      <c r="Q220" s="209">
        <v>4641.6029239979998</v>
      </c>
      <c r="R220" s="209">
        <v>4743.2427511129999</v>
      </c>
      <c r="S220" s="325"/>
      <c r="T220" s="137"/>
    </row>
    <row r="221" spans="1:24" s="1" customFormat="1" ht="11.4">
      <c r="A221" s="1490" t="s">
        <v>644</v>
      </c>
      <c r="B221" s="1491"/>
      <c r="C221" s="209">
        <v>48915.126457028004</v>
      </c>
      <c r="D221" s="209">
        <v>48637.191279070001</v>
      </c>
      <c r="E221" s="209">
        <v>54068.976876756999</v>
      </c>
      <c r="F221" s="209">
        <v>52535.484415744002</v>
      </c>
      <c r="G221" s="209">
        <v>53239.465528066998</v>
      </c>
      <c r="H221" s="209">
        <v>53916.755810075003</v>
      </c>
      <c r="I221" s="209">
        <v>54431.651212678997</v>
      </c>
      <c r="J221" s="209">
        <v>55453.276747798998</v>
      </c>
      <c r="K221" s="209">
        <v>55673.618237923998</v>
      </c>
      <c r="L221" s="209">
        <v>56090.429883015</v>
      </c>
      <c r="M221" s="209">
        <v>56001.765878555998</v>
      </c>
      <c r="N221" s="209">
        <v>56721.978625021002</v>
      </c>
      <c r="O221" s="209">
        <v>56700.548443015003</v>
      </c>
      <c r="P221" s="209">
        <v>58142.505359493996</v>
      </c>
      <c r="Q221" s="209">
        <v>59356.318907483997</v>
      </c>
      <c r="R221" s="209">
        <v>60487.513044369</v>
      </c>
      <c r="S221" s="325"/>
      <c r="T221" s="137"/>
    </row>
    <row r="222" spans="1:24" s="1" customFormat="1" ht="12" thickBot="1">
      <c r="A222" s="189"/>
      <c r="B222" s="598" t="s">
        <v>793</v>
      </c>
      <c r="C222" s="628">
        <v>1157.086870528</v>
      </c>
      <c r="D222" s="628">
        <v>990.40340778900008</v>
      </c>
      <c r="E222" s="628">
        <v>1067.239365611</v>
      </c>
      <c r="F222" s="628">
        <v>999.79024680099997</v>
      </c>
      <c r="G222" s="628">
        <v>1047.795560372</v>
      </c>
      <c r="H222" s="628">
        <v>889.08399434499995</v>
      </c>
      <c r="I222" s="628">
        <v>948.02339739900003</v>
      </c>
      <c r="J222" s="628">
        <v>899.78349303899995</v>
      </c>
      <c r="K222" s="628">
        <v>906.46963907300005</v>
      </c>
      <c r="L222" s="628">
        <v>927.67083617799994</v>
      </c>
      <c r="M222" s="628">
        <v>919.89718030899996</v>
      </c>
      <c r="N222" s="628">
        <v>948.50438175800002</v>
      </c>
      <c r="O222" s="628">
        <v>951.08406458399998</v>
      </c>
      <c r="P222" s="628">
        <v>952.06688739900005</v>
      </c>
      <c r="Q222" s="628">
        <v>969.11785363599995</v>
      </c>
      <c r="R222" s="628">
        <v>991.63350169399996</v>
      </c>
      <c r="S222" s="629"/>
      <c r="T222" s="137"/>
    </row>
    <row r="223" spans="1:24" s="49" customFormat="1" ht="28.5" hidden="1" customHeight="1" thickBot="1">
      <c r="A223" s="1516" t="s">
        <v>239</v>
      </c>
      <c r="B223" s="1517"/>
      <c r="C223" s="625"/>
      <c r="D223" s="625"/>
      <c r="E223" s="625"/>
      <c r="F223" s="625"/>
      <c r="G223" s="625"/>
      <c r="H223" s="625"/>
      <c r="I223" s="625"/>
      <c r="J223" s="625"/>
      <c r="K223" s="625"/>
      <c r="L223" s="625"/>
      <c r="M223" s="625"/>
      <c r="N223" s="625"/>
      <c r="O223" s="625"/>
      <c r="P223" s="625"/>
      <c r="Q223" s="625"/>
      <c r="R223" s="625"/>
      <c r="S223" s="901"/>
      <c r="T223" s="626"/>
      <c r="U223" s="215"/>
      <c r="V223" s="215"/>
      <c r="W223" s="215"/>
      <c r="X223" s="215"/>
    </row>
    <row r="224" spans="1:24" s="1" customFormat="1" ht="49.95" hidden="1" customHeight="1">
      <c r="A224" s="1514" t="s">
        <v>249</v>
      </c>
      <c r="B224" s="1515"/>
      <c r="C224" s="102"/>
      <c r="D224" s="102"/>
      <c r="E224" s="102"/>
      <c r="F224" s="102"/>
      <c r="G224" s="102"/>
      <c r="H224" s="102"/>
      <c r="I224" s="102"/>
      <c r="J224" s="102"/>
      <c r="K224" s="102"/>
      <c r="L224" s="102"/>
      <c r="M224" s="102"/>
      <c r="N224" s="102"/>
      <c r="O224" s="102"/>
      <c r="P224" s="102"/>
      <c r="Q224" s="102"/>
      <c r="R224" s="102"/>
      <c r="S224" s="902"/>
      <c r="T224" s="137"/>
    </row>
    <row r="225" spans="1:26" s="1" customFormat="1" ht="90" customHeight="1">
      <c r="A225" s="1393" t="s">
        <v>849</v>
      </c>
      <c r="B225" s="1394"/>
      <c r="C225" s="1394"/>
      <c r="D225" s="1394"/>
      <c r="E225" s="1394"/>
      <c r="F225" s="1394"/>
      <c r="G225" s="1394"/>
      <c r="H225" s="1394"/>
      <c r="I225" s="1394"/>
      <c r="J225" s="1394"/>
      <c r="K225" s="1394"/>
      <c r="L225" s="1394"/>
      <c r="M225" s="1394"/>
      <c r="N225" s="1394"/>
      <c r="O225" s="1394"/>
      <c r="P225" s="1394"/>
      <c r="Q225" s="1394"/>
      <c r="R225" s="1394"/>
      <c r="S225" s="1395"/>
      <c r="T225" s="137"/>
    </row>
    <row r="226" spans="1:26" s="1" customFormat="1" ht="22.2" customHeight="1">
      <c r="A226" s="1348" t="s">
        <v>426</v>
      </c>
      <c r="B226" s="1465"/>
      <c r="C226" s="1518" t="s">
        <v>277</v>
      </c>
      <c r="D226" s="1357" t="s">
        <v>854</v>
      </c>
      <c r="E226" s="1311">
        <v>2021</v>
      </c>
      <c r="F226" s="1311">
        <v>2022</v>
      </c>
      <c r="G226" s="1311"/>
      <c r="H226" s="1311"/>
      <c r="I226" s="1311"/>
      <c r="J226" s="1311"/>
      <c r="K226" s="1359">
        <v>2023</v>
      </c>
      <c r="L226" s="1359"/>
      <c r="M226" s="1359"/>
      <c r="N226" s="1359"/>
      <c r="O226" s="1359"/>
      <c r="P226" s="1359"/>
      <c r="Q226" s="1359"/>
      <c r="R226" s="1359"/>
      <c r="S226" s="895"/>
      <c r="T226" s="137"/>
      <c r="W226"/>
      <c r="X226"/>
    </row>
    <row r="227" spans="1:26" s="1" customFormat="1" ht="22.2" customHeight="1">
      <c r="A227" s="1348"/>
      <c r="B227" s="1465"/>
      <c r="C227" s="1519"/>
      <c r="D227" s="1358"/>
      <c r="E227" s="1317"/>
      <c r="F227" s="809" t="s">
        <v>267</v>
      </c>
      <c r="G227" s="809" t="s">
        <v>7</v>
      </c>
      <c r="H227" s="809" t="s">
        <v>13</v>
      </c>
      <c r="I227" s="809" t="s">
        <v>14</v>
      </c>
      <c r="J227" s="809" t="s">
        <v>15</v>
      </c>
      <c r="K227" s="809" t="s">
        <v>0</v>
      </c>
      <c r="L227" s="934" t="s">
        <v>1</v>
      </c>
      <c r="M227" s="934" t="s">
        <v>2</v>
      </c>
      <c r="N227" s="934" t="s">
        <v>3</v>
      </c>
      <c r="O227" s="934" t="s">
        <v>4</v>
      </c>
      <c r="P227" s="934" t="s">
        <v>5</v>
      </c>
      <c r="Q227" s="934" t="s">
        <v>6</v>
      </c>
      <c r="R227" s="934" t="s">
        <v>267</v>
      </c>
      <c r="S227" s="807"/>
      <c r="T227" s="137"/>
      <c r="W227"/>
      <c r="X227"/>
    </row>
    <row r="228" spans="1:26" s="1" customFormat="1" ht="25.2" customHeight="1">
      <c r="A228" s="1522" t="s">
        <v>795</v>
      </c>
      <c r="B228" s="1314"/>
      <c r="C228" s="595"/>
      <c r="D228" s="595"/>
      <c r="E228" s="595"/>
      <c r="F228" s="595"/>
      <c r="G228" s="595"/>
      <c r="H228" s="595"/>
      <c r="I228" s="595"/>
      <c r="J228" s="595"/>
      <c r="K228" s="595"/>
      <c r="L228" s="595"/>
      <c r="M228" s="595"/>
      <c r="N228" s="595"/>
      <c r="O228" s="595"/>
      <c r="P228" s="595"/>
      <c r="Q228" s="595"/>
      <c r="R228" s="595"/>
      <c r="S228" s="596"/>
      <c r="T228" s="137"/>
      <c r="W228"/>
      <c r="X228"/>
    </row>
    <row r="229" spans="1:26" s="1" customFormat="1" ht="11.4">
      <c r="A229" s="184" t="s">
        <v>18</v>
      </c>
      <c r="B229" s="1212" t="s">
        <v>621</v>
      </c>
      <c r="C229" s="209">
        <v>4806.7990685889999</v>
      </c>
      <c r="D229" s="209">
        <v>1217.090250939</v>
      </c>
      <c r="E229" s="209">
        <v>2026.4037866369999</v>
      </c>
      <c r="F229" s="209">
        <v>1188.299896407</v>
      </c>
      <c r="G229" s="209">
        <v>1290.078362425</v>
      </c>
      <c r="H229" s="209">
        <v>419.85397566</v>
      </c>
      <c r="I229" s="209">
        <v>424.92201893800001</v>
      </c>
      <c r="J229" s="209">
        <v>430.266870095</v>
      </c>
      <c r="K229" s="209">
        <v>425.17604370399999</v>
      </c>
      <c r="L229" s="209">
        <v>452.11656583899997</v>
      </c>
      <c r="M229" s="209">
        <v>440.39880593800001</v>
      </c>
      <c r="N229" s="209">
        <v>439.80906945200002</v>
      </c>
      <c r="O229" s="209">
        <v>502.66474658499999</v>
      </c>
      <c r="P229" s="209">
        <v>485.29942428999999</v>
      </c>
      <c r="Q229" s="209">
        <v>495.73253580300002</v>
      </c>
      <c r="R229" s="209">
        <v>543.90244073099996</v>
      </c>
      <c r="S229" s="325"/>
      <c r="T229" s="137"/>
      <c r="U229" s="137"/>
      <c r="V229" s="137">
        <f>Q229+Q231+Q233+Q235+Q237+Q239+Q241+Q243+Q245+Q247+Q249+Q251+Q253+Q255+Q257+Q259+Q261+Q263+Q267+Q269+Q271+Q273+Q275+Q277</f>
        <v>169416.38114394899</v>
      </c>
      <c r="W229" s="137">
        <f>R229+R231+R233+R235+R237+R239+R241+R243+R245+R247+R249+R251+R253+R255+R257+R259+R261+R263+R267+R269+R271+R273+R275+R277</f>
        <v>166861.18809357504</v>
      </c>
      <c r="X229" s="137"/>
      <c r="Y229" s="137"/>
      <c r="Z229" s="137"/>
    </row>
    <row r="230" spans="1:26" s="1" customFormat="1" ht="12.75" customHeight="1">
      <c r="A230" s="184"/>
      <c r="B230" s="1212" t="s">
        <v>793</v>
      </c>
      <c r="C230" s="209">
        <v>0</v>
      </c>
      <c r="D230" s="209">
        <v>0</v>
      </c>
      <c r="E230" s="209">
        <v>0</v>
      </c>
      <c r="F230" s="209">
        <v>0</v>
      </c>
      <c r="G230" s="209">
        <v>0</v>
      </c>
      <c r="H230" s="209">
        <v>0</v>
      </c>
      <c r="I230" s="209">
        <v>0</v>
      </c>
      <c r="J230" s="209">
        <v>0</v>
      </c>
      <c r="K230" s="209">
        <v>0</v>
      </c>
      <c r="L230" s="209">
        <v>0</v>
      </c>
      <c r="M230" s="209">
        <v>0</v>
      </c>
      <c r="N230" s="209">
        <v>0</v>
      </c>
      <c r="O230" s="209">
        <v>0</v>
      </c>
      <c r="P230" s="209">
        <v>0</v>
      </c>
      <c r="Q230" s="209">
        <v>0</v>
      </c>
      <c r="R230" s="209">
        <v>0</v>
      </c>
      <c r="S230" s="325"/>
      <c r="T230" s="137"/>
      <c r="U230" s="137"/>
      <c r="V230" s="137">
        <f>Q230+Q232+Q234+Q236+Q238+Q240+Q242+Q244+Q246+Q248+Q250+Q252+Q254+Q256+Q258+Q260+Q262+Q264+Q268+Q270+Q272+Q274+Q276+Q278</f>
        <v>2582.8563039819996</v>
      </c>
      <c r="W230" s="137">
        <f>R230+R232+R234+R236+R238+R240+R242+R244+R246+R248+R250+R252+R254+R256+R258+R260+R262+R264+R268+R270+R272+R274+R276+R278</f>
        <v>2589.6470747660001</v>
      </c>
      <c r="X230" s="137"/>
      <c r="Y230" s="137"/>
      <c r="Z230" s="137"/>
    </row>
    <row r="231" spans="1:26" s="1" customFormat="1" ht="12.75" customHeight="1">
      <c r="A231" s="184" t="s">
        <v>19</v>
      </c>
      <c r="B231" s="1212" t="s">
        <v>622</v>
      </c>
      <c r="C231" s="209">
        <v>9.9082840000000001</v>
      </c>
      <c r="D231" s="209">
        <v>0</v>
      </c>
      <c r="E231" s="209">
        <v>0</v>
      </c>
      <c r="F231" s="209">
        <v>0</v>
      </c>
      <c r="G231" s="209">
        <v>0</v>
      </c>
      <c r="H231" s="209">
        <v>0</v>
      </c>
      <c r="I231" s="209">
        <v>0</v>
      </c>
      <c r="J231" s="209">
        <v>0</v>
      </c>
      <c r="K231" s="209">
        <v>0</v>
      </c>
      <c r="L231" s="209">
        <v>0</v>
      </c>
      <c r="M231" s="209">
        <v>0</v>
      </c>
      <c r="N231" s="209">
        <v>0</v>
      </c>
      <c r="O231" s="209">
        <v>0</v>
      </c>
      <c r="P231" s="209">
        <v>0</v>
      </c>
      <c r="Q231" s="209">
        <v>0</v>
      </c>
      <c r="R231" s="209">
        <v>0</v>
      </c>
      <c r="S231" s="325"/>
      <c r="T231" s="137"/>
      <c r="W231"/>
      <c r="X231"/>
    </row>
    <row r="232" spans="1:26" s="1" customFormat="1" ht="12.75" customHeight="1">
      <c r="A232" s="184"/>
      <c r="B232" s="1212" t="s">
        <v>793</v>
      </c>
      <c r="C232" s="209">
        <v>0</v>
      </c>
      <c r="D232" s="209">
        <v>0</v>
      </c>
      <c r="E232" s="209">
        <v>0</v>
      </c>
      <c r="F232" s="209">
        <v>0</v>
      </c>
      <c r="G232" s="209">
        <v>0</v>
      </c>
      <c r="H232" s="209">
        <v>0</v>
      </c>
      <c r="I232" s="209">
        <v>0</v>
      </c>
      <c r="J232" s="209">
        <v>0</v>
      </c>
      <c r="K232" s="209">
        <v>0</v>
      </c>
      <c r="L232" s="209">
        <v>0</v>
      </c>
      <c r="M232" s="209">
        <v>0</v>
      </c>
      <c r="N232" s="209">
        <v>0</v>
      </c>
      <c r="O232" s="209">
        <v>0</v>
      </c>
      <c r="P232" s="209">
        <v>0</v>
      </c>
      <c r="Q232" s="209">
        <v>0</v>
      </c>
      <c r="R232" s="209">
        <v>0</v>
      </c>
      <c r="S232" s="325"/>
      <c r="T232" s="137"/>
      <c r="W232"/>
      <c r="X232"/>
    </row>
    <row r="233" spans="1:26" s="1" customFormat="1" ht="12.75" customHeight="1">
      <c r="A233" s="184" t="s">
        <v>20</v>
      </c>
      <c r="B233" s="1212" t="s">
        <v>623</v>
      </c>
      <c r="C233" s="209">
        <v>16718.644471244999</v>
      </c>
      <c r="D233" s="209">
        <v>5437.0046500480003</v>
      </c>
      <c r="E233" s="209">
        <v>6948.1310335139997</v>
      </c>
      <c r="F233" s="209">
        <v>9935.4535620089991</v>
      </c>
      <c r="G233" s="209">
        <v>9291.5909313899992</v>
      </c>
      <c r="H233" s="209">
        <v>9267.1150382070009</v>
      </c>
      <c r="I233" s="209">
        <v>8251.4923403789999</v>
      </c>
      <c r="J233" s="209">
        <v>8296.2039814719992</v>
      </c>
      <c r="K233" s="209">
        <v>6281.1869602679999</v>
      </c>
      <c r="L233" s="209">
        <v>6309.87521698</v>
      </c>
      <c r="M233" s="209">
        <v>5483.8487546189999</v>
      </c>
      <c r="N233" s="209">
        <v>5426.533005155</v>
      </c>
      <c r="O233" s="209">
        <v>5739.6674468769997</v>
      </c>
      <c r="P233" s="209">
        <v>5363.8514999850004</v>
      </c>
      <c r="Q233" s="209">
        <v>5357.062816097</v>
      </c>
      <c r="R233" s="209">
        <v>5333.798115044</v>
      </c>
      <c r="S233" s="325"/>
      <c r="T233" s="137"/>
      <c r="W233"/>
      <c r="X233"/>
    </row>
    <row r="234" spans="1:26" s="1" customFormat="1" ht="12.75" customHeight="1">
      <c r="A234" s="187"/>
      <c r="B234" s="1212" t="s">
        <v>793</v>
      </c>
      <c r="C234" s="209">
        <v>122.663274145</v>
      </c>
      <c r="D234" s="209">
        <v>70.342633336999995</v>
      </c>
      <c r="E234" s="209">
        <v>0</v>
      </c>
      <c r="F234" s="209">
        <v>5.0250000000000002E-4</v>
      </c>
      <c r="G234" s="209">
        <v>0</v>
      </c>
      <c r="H234" s="209">
        <v>0</v>
      </c>
      <c r="I234" s="209">
        <v>0</v>
      </c>
      <c r="J234" s="209">
        <v>0</v>
      </c>
      <c r="K234" s="209">
        <v>0</v>
      </c>
      <c r="L234" s="209">
        <v>0</v>
      </c>
      <c r="M234" s="209">
        <v>0</v>
      </c>
      <c r="N234" s="209">
        <v>0</v>
      </c>
      <c r="O234" s="209">
        <v>0</v>
      </c>
      <c r="P234" s="209">
        <v>0</v>
      </c>
      <c r="Q234" s="209">
        <v>0</v>
      </c>
      <c r="R234" s="209">
        <v>0</v>
      </c>
      <c r="S234" s="325"/>
      <c r="T234" s="137"/>
      <c r="W234"/>
      <c r="X234"/>
    </row>
    <row r="235" spans="1:26" s="1" customFormat="1" ht="12.75" customHeight="1">
      <c r="A235" s="184" t="s">
        <v>22</v>
      </c>
      <c r="B235" s="1212" t="s">
        <v>624</v>
      </c>
      <c r="C235" s="209">
        <v>82067.702359957999</v>
      </c>
      <c r="D235" s="209">
        <v>67888.753727378004</v>
      </c>
      <c r="E235" s="209">
        <v>66270.224034044004</v>
      </c>
      <c r="F235" s="209">
        <v>73440.317592734995</v>
      </c>
      <c r="G235" s="209">
        <v>69419.236072968997</v>
      </c>
      <c r="H235" s="209">
        <v>75933.899651852</v>
      </c>
      <c r="I235" s="209">
        <v>72990.064575551005</v>
      </c>
      <c r="J235" s="209">
        <v>71203.003130035999</v>
      </c>
      <c r="K235" s="209">
        <v>66175.561112326002</v>
      </c>
      <c r="L235" s="209">
        <v>67827.137850886997</v>
      </c>
      <c r="M235" s="209">
        <v>64016.415563552</v>
      </c>
      <c r="N235" s="209">
        <v>65629.907167259007</v>
      </c>
      <c r="O235" s="209">
        <v>69953.711536368995</v>
      </c>
      <c r="P235" s="209">
        <v>71545.259691907006</v>
      </c>
      <c r="Q235" s="209">
        <v>71983.098726494005</v>
      </c>
      <c r="R235" s="209">
        <v>69455.733587199007</v>
      </c>
      <c r="S235" s="325"/>
      <c r="T235" s="137"/>
      <c r="W235"/>
      <c r="X235"/>
    </row>
    <row r="236" spans="1:26" s="1" customFormat="1" ht="12.75" customHeight="1">
      <c r="A236" s="184"/>
      <c r="B236" s="1212" t="s">
        <v>793</v>
      </c>
      <c r="C236" s="209">
        <v>2299.3313528389999</v>
      </c>
      <c r="D236" s="209">
        <v>1292.973536835</v>
      </c>
      <c r="E236" s="209">
        <v>3754.1304859950001</v>
      </c>
      <c r="F236" s="209">
        <v>3748.346833611</v>
      </c>
      <c r="G236" s="209">
        <v>2970.8241435660002</v>
      </c>
      <c r="H236" s="209">
        <v>2911.9055858759998</v>
      </c>
      <c r="I236" s="209">
        <v>2171.298871257</v>
      </c>
      <c r="J236" s="209">
        <v>2161.0515740740002</v>
      </c>
      <c r="K236" s="209">
        <v>2124.9740581900001</v>
      </c>
      <c r="L236" s="209">
        <v>2149.2574143930001</v>
      </c>
      <c r="M236" s="209">
        <v>2128.2368642689999</v>
      </c>
      <c r="N236" s="209">
        <v>2100.0055647019999</v>
      </c>
      <c r="O236" s="209">
        <v>2120.2034750849998</v>
      </c>
      <c r="P236" s="209">
        <v>2148.4406540169998</v>
      </c>
      <c r="Q236" s="209">
        <v>2187.41496413</v>
      </c>
      <c r="R236" s="209">
        <v>2195.8390915639998</v>
      </c>
      <c r="S236" s="325"/>
      <c r="T236" s="137"/>
      <c r="W236"/>
      <c r="X236"/>
    </row>
    <row r="237" spans="1:26" s="1" customFormat="1" ht="12.75" customHeight="1">
      <c r="A237" s="184" t="s">
        <v>23</v>
      </c>
      <c r="B237" s="1212" t="s">
        <v>625</v>
      </c>
      <c r="C237" s="209">
        <v>15952.052116504001</v>
      </c>
      <c r="D237" s="209">
        <v>16584.696306174999</v>
      </c>
      <c r="E237" s="209">
        <v>9258.7716788680009</v>
      </c>
      <c r="F237" s="209">
        <v>6436.3850474520004</v>
      </c>
      <c r="G237" s="209">
        <v>7546.2405021269997</v>
      </c>
      <c r="H237" s="209">
        <v>7739.3530226980001</v>
      </c>
      <c r="I237" s="209">
        <v>6977.4658739389997</v>
      </c>
      <c r="J237" s="209">
        <v>6696.3691777410004</v>
      </c>
      <c r="K237" s="209">
        <v>6461.7683976509998</v>
      </c>
      <c r="L237" s="209">
        <v>6000.7668879439998</v>
      </c>
      <c r="M237" s="209">
        <v>5142.2026200709997</v>
      </c>
      <c r="N237" s="209">
        <v>4994.6680256130003</v>
      </c>
      <c r="O237" s="209">
        <v>5161.9214628119998</v>
      </c>
      <c r="P237" s="209">
        <v>3619.421672342</v>
      </c>
      <c r="Q237" s="209">
        <v>3702.8637113680002</v>
      </c>
      <c r="R237" s="209">
        <v>3739.2114827700002</v>
      </c>
      <c r="S237" s="325"/>
      <c r="T237" s="137"/>
      <c r="W237"/>
      <c r="X237"/>
    </row>
    <row r="238" spans="1:26" s="1" customFormat="1" ht="12.75" customHeight="1">
      <c r="A238" s="184"/>
      <c r="B238" s="1212" t="s">
        <v>793</v>
      </c>
      <c r="C238" s="209">
        <v>130.975094512</v>
      </c>
      <c r="D238" s="209">
        <v>0</v>
      </c>
      <c r="E238" s="209">
        <v>0</v>
      </c>
      <c r="F238" s="209">
        <v>0</v>
      </c>
      <c r="G238" s="209">
        <v>0</v>
      </c>
      <c r="H238" s="209">
        <v>0</v>
      </c>
      <c r="I238" s="209">
        <v>0</v>
      </c>
      <c r="J238" s="209">
        <v>0</v>
      </c>
      <c r="K238" s="209">
        <v>0</v>
      </c>
      <c r="L238" s="209">
        <v>0</v>
      </c>
      <c r="M238" s="209">
        <v>0</v>
      </c>
      <c r="N238" s="209">
        <v>0</v>
      </c>
      <c r="O238" s="209">
        <v>0</v>
      </c>
      <c r="P238" s="209">
        <v>0</v>
      </c>
      <c r="Q238" s="209">
        <v>0</v>
      </c>
      <c r="R238" s="209">
        <v>0</v>
      </c>
      <c r="S238" s="325"/>
      <c r="T238" s="137"/>
      <c r="W238"/>
      <c r="X238"/>
    </row>
    <row r="239" spans="1:26" s="1" customFormat="1" ht="12.75" customHeight="1">
      <c r="A239" s="184" t="s">
        <v>24</v>
      </c>
      <c r="B239" s="1212" t="s">
        <v>578</v>
      </c>
      <c r="C239" s="209">
        <v>7846.8693172940002</v>
      </c>
      <c r="D239" s="209">
        <v>4358.9264652920001</v>
      </c>
      <c r="E239" s="209">
        <v>2752.5292331569999</v>
      </c>
      <c r="F239" s="209">
        <v>3974.5951742319999</v>
      </c>
      <c r="G239" s="209">
        <v>3967.9338628780001</v>
      </c>
      <c r="H239" s="209">
        <v>3884.989205928</v>
      </c>
      <c r="I239" s="209">
        <v>3893.583416554</v>
      </c>
      <c r="J239" s="209">
        <v>4224.0636837760003</v>
      </c>
      <c r="K239" s="209">
        <v>4176.4135370220001</v>
      </c>
      <c r="L239" s="209">
        <v>4489.9078939740002</v>
      </c>
      <c r="M239" s="209">
        <v>4434.6469552600001</v>
      </c>
      <c r="N239" s="209">
        <v>4288.7888907240003</v>
      </c>
      <c r="O239" s="209">
        <v>4549.4204079860001</v>
      </c>
      <c r="P239" s="209">
        <v>3965.923479735</v>
      </c>
      <c r="Q239" s="209">
        <v>4021.279113432</v>
      </c>
      <c r="R239" s="209">
        <v>3993.8485284389999</v>
      </c>
      <c r="S239" s="325"/>
      <c r="T239" s="137"/>
      <c r="W239"/>
      <c r="X239"/>
    </row>
    <row r="240" spans="1:26" s="1" customFormat="1" ht="12.75" customHeight="1">
      <c r="A240" s="187"/>
      <c r="B240" s="1212" t="s">
        <v>793</v>
      </c>
      <c r="C240" s="209">
        <v>0</v>
      </c>
      <c r="D240" s="209">
        <v>0</v>
      </c>
      <c r="E240" s="209">
        <v>0</v>
      </c>
      <c r="F240" s="209">
        <v>335.333236188</v>
      </c>
      <c r="G240" s="209">
        <v>341.51857884999998</v>
      </c>
      <c r="H240" s="209">
        <v>347.465080435</v>
      </c>
      <c r="I240" s="209">
        <v>349.61791152000001</v>
      </c>
      <c r="J240" s="209">
        <v>0</v>
      </c>
      <c r="K240" s="209">
        <v>0</v>
      </c>
      <c r="L240" s="209">
        <v>0</v>
      </c>
      <c r="M240" s="209">
        <v>0</v>
      </c>
      <c r="N240" s="209">
        <v>0</v>
      </c>
      <c r="O240" s="209">
        <v>0</v>
      </c>
      <c r="P240" s="209">
        <v>0</v>
      </c>
      <c r="Q240" s="209">
        <v>0</v>
      </c>
      <c r="R240" s="209">
        <v>7.7000000000000001E-5</v>
      </c>
      <c r="S240" s="325"/>
      <c r="T240" s="137"/>
      <c r="W240"/>
      <c r="X240"/>
    </row>
    <row r="241" spans="1:24" s="1" customFormat="1" ht="12.75" customHeight="1">
      <c r="A241" s="184" t="s">
        <v>25</v>
      </c>
      <c r="B241" s="1212" t="s">
        <v>626</v>
      </c>
      <c r="C241" s="70">
        <v>27369.061285885</v>
      </c>
      <c r="D241" s="70">
        <v>15613.560606202</v>
      </c>
      <c r="E241" s="70">
        <v>16373.338377728</v>
      </c>
      <c r="F241" s="70">
        <v>15579.115606783</v>
      </c>
      <c r="G241" s="70">
        <v>15669.654854681001</v>
      </c>
      <c r="H241" s="70">
        <v>15952.439841064001</v>
      </c>
      <c r="I241" s="70">
        <v>14933.320768283</v>
      </c>
      <c r="J241" s="70">
        <v>13241.938646230999</v>
      </c>
      <c r="K241" s="70">
        <v>12969.481797385</v>
      </c>
      <c r="L241" s="70">
        <v>12858.542372485999</v>
      </c>
      <c r="M241" s="70">
        <v>11972.691389166001</v>
      </c>
      <c r="N241" s="70">
        <v>10647.943064818</v>
      </c>
      <c r="O241" s="70">
        <v>11545.834214091999</v>
      </c>
      <c r="P241" s="70">
        <v>12048.768433517</v>
      </c>
      <c r="Q241" s="70">
        <v>11302.407540762</v>
      </c>
      <c r="R241" s="70">
        <v>11040.403014566</v>
      </c>
      <c r="S241" s="381"/>
      <c r="T241" s="137"/>
      <c r="W241"/>
      <c r="X241"/>
    </row>
    <row r="242" spans="1:24" s="137" customFormat="1" ht="12.75" customHeight="1">
      <c r="A242" s="184"/>
      <c r="B242" s="1212" t="s">
        <v>793</v>
      </c>
      <c r="C242" s="209">
        <v>1024.7727025879999</v>
      </c>
      <c r="D242" s="209">
        <v>512.59861691599997</v>
      </c>
      <c r="E242" s="209">
        <v>562.28229407499998</v>
      </c>
      <c r="F242" s="209">
        <v>426.988301353</v>
      </c>
      <c r="G242" s="209">
        <v>428.03777566299999</v>
      </c>
      <c r="H242" s="209">
        <v>200.607969271</v>
      </c>
      <c r="I242" s="209">
        <v>200.97486443099999</v>
      </c>
      <c r="J242" s="209">
        <v>200.52574982499999</v>
      </c>
      <c r="K242" s="209">
        <v>164.52451524700001</v>
      </c>
      <c r="L242" s="209">
        <v>165.236534936</v>
      </c>
      <c r="M242" s="209">
        <v>164.536833419</v>
      </c>
      <c r="N242" s="209">
        <v>163.648178194</v>
      </c>
      <c r="O242" s="209">
        <v>164.524510002</v>
      </c>
      <c r="P242" s="209">
        <v>164.53135634399999</v>
      </c>
      <c r="Q242" s="209">
        <v>164.77097832199999</v>
      </c>
      <c r="R242" s="209">
        <v>165.18175885700001</v>
      </c>
      <c r="S242" s="325"/>
      <c r="T242"/>
      <c r="U242"/>
      <c r="V242"/>
      <c r="W242"/>
      <c r="X242"/>
    </row>
    <row r="243" spans="1:24" s="137" customFormat="1" ht="22.8">
      <c r="A243" s="184" t="s">
        <v>26</v>
      </c>
      <c r="B243" s="1212" t="s">
        <v>627</v>
      </c>
      <c r="C243" s="209">
        <v>2466.2422039580001</v>
      </c>
      <c r="D243" s="209">
        <v>1333.6515764860001</v>
      </c>
      <c r="E243" s="209">
        <v>1340.8580206460001</v>
      </c>
      <c r="F243" s="209">
        <v>1388.5699470740001</v>
      </c>
      <c r="G243" s="209">
        <v>91.941836809999998</v>
      </c>
      <c r="H243" s="209">
        <v>90.660859967999997</v>
      </c>
      <c r="I243" s="209">
        <v>90.660859967999997</v>
      </c>
      <c r="J243" s="209">
        <v>90.660866972999997</v>
      </c>
      <c r="K243" s="209">
        <v>89.373880924000005</v>
      </c>
      <c r="L243" s="209">
        <v>6.8630000000000002E-6</v>
      </c>
      <c r="M243" s="209">
        <v>0</v>
      </c>
      <c r="N243" s="209">
        <v>0</v>
      </c>
      <c r="O243" s="209">
        <v>0</v>
      </c>
      <c r="P243" s="209">
        <v>0</v>
      </c>
      <c r="Q243" s="209">
        <v>0</v>
      </c>
      <c r="R243" s="209">
        <v>0</v>
      </c>
      <c r="S243" s="325"/>
      <c r="T243"/>
      <c r="U243"/>
      <c r="V243"/>
      <c r="W243"/>
      <c r="X243"/>
    </row>
    <row r="244" spans="1:24" s="137" customFormat="1" ht="12" customHeight="1">
      <c r="A244" s="184"/>
      <c r="B244" s="1212" t="s">
        <v>793</v>
      </c>
      <c r="C244" s="209">
        <v>104.605355288</v>
      </c>
      <c r="D244" s="209">
        <v>104.86472108300001</v>
      </c>
      <c r="E244" s="209">
        <v>94.271549974999999</v>
      </c>
      <c r="F244" s="209">
        <v>91.941836809999998</v>
      </c>
      <c r="G244" s="209">
        <v>91.941836809999998</v>
      </c>
      <c r="H244" s="209">
        <v>90.660859967999997</v>
      </c>
      <c r="I244" s="209">
        <v>90.660859967999997</v>
      </c>
      <c r="J244" s="209">
        <v>90.660859967999997</v>
      </c>
      <c r="K244" s="209">
        <v>89.373874177999994</v>
      </c>
      <c r="L244" s="209">
        <v>0</v>
      </c>
      <c r="M244" s="209">
        <v>0</v>
      </c>
      <c r="N244" s="209">
        <v>0</v>
      </c>
      <c r="O244" s="209">
        <v>0</v>
      </c>
      <c r="P244" s="209">
        <v>0</v>
      </c>
      <c r="Q244" s="209">
        <v>0</v>
      </c>
      <c r="R244" s="209">
        <v>0</v>
      </c>
      <c r="S244" s="325"/>
      <c r="T244"/>
      <c r="U244"/>
      <c r="V244"/>
      <c r="W244"/>
      <c r="X244"/>
    </row>
    <row r="245" spans="1:24" s="137" customFormat="1" ht="25.5" customHeight="1">
      <c r="A245" s="184" t="s">
        <v>27</v>
      </c>
      <c r="B245" s="1212" t="s">
        <v>653</v>
      </c>
      <c r="C245" s="209">
        <v>13550.433940057999</v>
      </c>
      <c r="D245" s="209">
        <v>14169.978457693</v>
      </c>
      <c r="E245" s="209">
        <v>13683.115410545999</v>
      </c>
      <c r="F245" s="209">
        <v>12961.435826682</v>
      </c>
      <c r="G245" s="209">
        <v>13866.626260805</v>
      </c>
      <c r="H245" s="209">
        <v>13125.588798762001</v>
      </c>
      <c r="I245" s="209">
        <v>13787.437024119001</v>
      </c>
      <c r="J245" s="209">
        <v>14161.891626054001</v>
      </c>
      <c r="K245" s="209">
        <v>14290.018575074</v>
      </c>
      <c r="L245" s="209">
        <v>12203.111584574999</v>
      </c>
      <c r="M245" s="209">
        <v>13440.449046842999</v>
      </c>
      <c r="N245" s="209">
        <v>13763.347181218</v>
      </c>
      <c r="O245" s="209">
        <v>12257.407882121999</v>
      </c>
      <c r="P245" s="209">
        <v>12884.461931124</v>
      </c>
      <c r="Q245" s="209">
        <v>13680.349745427</v>
      </c>
      <c r="R245" s="209">
        <v>12828.029025878999</v>
      </c>
      <c r="S245" s="325"/>
      <c r="T245"/>
      <c r="U245"/>
      <c r="V245"/>
      <c r="W245"/>
      <c r="X245"/>
    </row>
    <row r="246" spans="1:24" s="137" customFormat="1" ht="12" customHeight="1">
      <c r="A246" s="184"/>
      <c r="B246" s="1212" t="s">
        <v>793</v>
      </c>
      <c r="C246" s="209">
        <v>41.223230471999997</v>
      </c>
      <c r="D246" s="209">
        <v>0</v>
      </c>
      <c r="E246" s="209">
        <v>0</v>
      </c>
      <c r="F246" s="209">
        <v>0.44440532999999999</v>
      </c>
      <c r="G246" s="209">
        <v>0.38368493799999998</v>
      </c>
      <c r="H246" s="209">
        <v>0.58701672500000002</v>
      </c>
      <c r="I246" s="209">
        <v>0.87764809799999999</v>
      </c>
      <c r="J246" s="209">
        <v>0.30605642700000002</v>
      </c>
      <c r="K246" s="209">
        <v>0.20135238799999999</v>
      </c>
      <c r="L246" s="209">
        <v>0</v>
      </c>
      <c r="M246" s="209">
        <v>0</v>
      </c>
      <c r="N246" s="209">
        <v>0</v>
      </c>
      <c r="O246" s="209">
        <v>0</v>
      </c>
      <c r="P246" s="209">
        <v>0</v>
      </c>
      <c r="Q246" s="209">
        <v>0</v>
      </c>
      <c r="R246" s="209">
        <v>0</v>
      </c>
      <c r="S246" s="325"/>
      <c r="T246"/>
      <c r="U246"/>
      <c r="V246"/>
      <c r="W246"/>
      <c r="X246"/>
    </row>
    <row r="247" spans="1:24" s="137" customFormat="1" ht="12" customHeight="1">
      <c r="A247" s="184" t="s">
        <v>28</v>
      </c>
      <c r="B247" s="1212" t="s">
        <v>629</v>
      </c>
      <c r="C247" s="209">
        <v>49728.115732026003</v>
      </c>
      <c r="D247" s="209">
        <v>33601.604826406998</v>
      </c>
      <c r="E247" s="209">
        <v>33453.167859733003</v>
      </c>
      <c r="F247" s="209">
        <v>40135.614911097</v>
      </c>
      <c r="G247" s="209">
        <v>44110.777883251998</v>
      </c>
      <c r="H247" s="209">
        <v>45959.632045177997</v>
      </c>
      <c r="I247" s="209">
        <v>48216.153598229001</v>
      </c>
      <c r="J247" s="209">
        <v>48712.753306136001</v>
      </c>
      <c r="K247" s="209">
        <v>48907.178483351003</v>
      </c>
      <c r="L247" s="209">
        <v>50107.048727608002</v>
      </c>
      <c r="M247" s="209">
        <v>51482.45408317</v>
      </c>
      <c r="N247" s="209">
        <v>49876.585778606997</v>
      </c>
      <c r="O247" s="209">
        <v>47824.158202986</v>
      </c>
      <c r="P247" s="209">
        <v>48942.484554119001</v>
      </c>
      <c r="Q247" s="209">
        <v>41999.538900945001</v>
      </c>
      <c r="R247" s="209">
        <v>42839.574810568003</v>
      </c>
      <c r="S247" s="325"/>
      <c r="T247"/>
      <c r="U247"/>
      <c r="V247"/>
      <c r="W247"/>
      <c r="X247"/>
    </row>
    <row r="248" spans="1:24" s="137" customFormat="1" ht="12" customHeight="1">
      <c r="A248" s="184"/>
      <c r="B248" s="1212" t="s">
        <v>793</v>
      </c>
      <c r="C248" s="209">
        <v>0</v>
      </c>
      <c r="D248" s="209">
        <v>0</v>
      </c>
      <c r="E248" s="209">
        <v>0</v>
      </c>
      <c r="F248" s="209">
        <v>0</v>
      </c>
      <c r="G248" s="209">
        <v>0</v>
      </c>
      <c r="H248" s="209">
        <v>0</v>
      </c>
      <c r="I248" s="209">
        <v>0</v>
      </c>
      <c r="J248" s="209">
        <v>0</v>
      </c>
      <c r="K248" s="209">
        <v>0</v>
      </c>
      <c r="L248" s="209">
        <v>0</v>
      </c>
      <c r="M248" s="209">
        <v>0</v>
      </c>
      <c r="N248" s="209">
        <v>0</v>
      </c>
      <c r="O248" s="209">
        <v>0</v>
      </c>
      <c r="P248" s="209">
        <v>0</v>
      </c>
      <c r="Q248" s="209">
        <v>0</v>
      </c>
      <c r="R248" s="209">
        <v>0</v>
      </c>
      <c r="S248" s="325"/>
      <c r="T248"/>
      <c r="U248"/>
      <c r="V248"/>
      <c r="W248"/>
      <c r="X248"/>
    </row>
    <row r="249" spans="1:24" s="137" customFormat="1" ht="22.8">
      <c r="A249" s="184" t="s">
        <v>119</v>
      </c>
      <c r="B249" s="1212" t="s">
        <v>630</v>
      </c>
      <c r="C249" s="209">
        <v>7428.9231353429996</v>
      </c>
      <c r="D249" s="209">
        <v>4677.5422010570001</v>
      </c>
      <c r="E249" s="209">
        <v>4373.9714333539996</v>
      </c>
      <c r="F249" s="209">
        <v>5392.7981469489996</v>
      </c>
      <c r="G249" s="209">
        <v>5282.0827249820004</v>
      </c>
      <c r="H249" s="209">
        <v>5421.6151753169997</v>
      </c>
      <c r="I249" s="209">
        <v>5686.4512827340004</v>
      </c>
      <c r="J249" s="209">
        <v>4991.7085319600001</v>
      </c>
      <c r="K249" s="209">
        <v>5094.571100225</v>
      </c>
      <c r="L249" s="209">
        <v>5111.2529550700001</v>
      </c>
      <c r="M249" s="209">
        <v>5232.1189787659996</v>
      </c>
      <c r="N249" s="209">
        <v>5369.003496673</v>
      </c>
      <c r="O249" s="209">
        <v>5188.9628917259997</v>
      </c>
      <c r="P249" s="209">
        <v>5766.8148165769999</v>
      </c>
      <c r="Q249" s="209">
        <v>5523.5896388359997</v>
      </c>
      <c r="R249" s="209">
        <v>5734.6608346610001</v>
      </c>
      <c r="S249" s="325"/>
      <c r="T249"/>
      <c r="U249"/>
      <c r="V249"/>
      <c r="W249"/>
      <c r="X249"/>
    </row>
    <row r="250" spans="1:24" s="137" customFormat="1" ht="15">
      <c r="A250" s="184"/>
      <c r="B250" s="1212" t="s">
        <v>793</v>
      </c>
      <c r="C250" s="209">
        <v>5</v>
      </c>
      <c r="D250" s="209">
        <v>0</v>
      </c>
      <c r="E250" s="209">
        <v>0</v>
      </c>
      <c r="F250" s="209">
        <v>0</v>
      </c>
      <c r="G250" s="209">
        <v>0</v>
      </c>
      <c r="H250" s="209">
        <v>0</v>
      </c>
      <c r="I250" s="209">
        <v>0</v>
      </c>
      <c r="J250" s="209">
        <v>0</v>
      </c>
      <c r="K250" s="209">
        <v>0</v>
      </c>
      <c r="L250" s="209">
        <v>0</v>
      </c>
      <c r="M250" s="209">
        <v>0</v>
      </c>
      <c r="N250" s="209">
        <v>0</v>
      </c>
      <c r="O250" s="209">
        <v>0</v>
      </c>
      <c r="P250" s="209">
        <v>0</v>
      </c>
      <c r="Q250" s="209">
        <v>0</v>
      </c>
      <c r="R250" s="209">
        <v>0</v>
      </c>
      <c r="S250" s="325"/>
      <c r="T250"/>
      <c r="U250"/>
      <c r="V250"/>
      <c r="W250"/>
      <c r="X250"/>
    </row>
    <row r="251" spans="1:24" s="137" customFormat="1" ht="27.75" customHeight="1">
      <c r="A251" s="184" t="s">
        <v>81</v>
      </c>
      <c r="B251" s="1212" t="s">
        <v>631</v>
      </c>
      <c r="C251" s="209">
        <v>117.785409186</v>
      </c>
      <c r="D251" s="209">
        <v>0</v>
      </c>
      <c r="E251" s="209">
        <v>0</v>
      </c>
      <c r="F251" s="209">
        <v>0</v>
      </c>
      <c r="G251" s="209">
        <v>0</v>
      </c>
      <c r="H251" s="209">
        <v>269.53574492199999</v>
      </c>
      <c r="I251" s="209">
        <v>0</v>
      </c>
      <c r="J251" s="209">
        <v>0</v>
      </c>
      <c r="K251" s="209">
        <v>0</v>
      </c>
      <c r="L251" s="209">
        <v>0</v>
      </c>
      <c r="M251" s="209">
        <v>0</v>
      </c>
      <c r="N251" s="209">
        <v>0</v>
      </c>
      <c r="O251" s="209">
        <v>0</v>
      </c>
      <c r="P251" s="209">
        <v>215</v>
      </c>
      <c r="Q251" s="209">
        <v>215</v>
      </c>
      <c r="R251" s="209">
        <v>215</v>
      </c>
      <c r="S251" s="325"/>
      <c r="T251"/>
      <c r="U251"/>
      <c r="V251"/>
      <c r="W251"/>
      <c r="X251"/>
    </row>
    <row r="252" spans="1:24" s="137" customFormat="1" ht="12.75" customHeight="1">
      <c r="A252" s="184"/>
      <c r="B252" s="1212" t="s">
        <v>793</v>
      </c>
      <c r="C252" s="209">
        <v>0</v>
      </c>
      <c r="D252" s="209">
        <v>0</v>
      </c>
      <c r="E252" s="209">
        <v>0</v>
      </c>
      <c r="F252" s="209">
        <v>0</v>
      </c>
      <c r="G252" s="209">
        <v>0</v>
      </c>
      <c r="H252" s="209">
        <v>0</v>
      </c>
      <c r="I252" s="209">
        <v>0</v>
      </c>
      <c r="J252" s="209">
        <v>0</v>
      </c>
      <c r="K252" s="209">
        <v>0</v>
      </c>
      <c r="L252" s="209">
        <v>0</v>
      </c>
      <c r="M252" s="209">
        <v>0</v>
      </c>
      <c r="N252" s="209">
        <v>0</v>
      </c>
      <c r="O252" s="209">
        <v>0</v>
      </c>
      <c r="P252" s="209">
        <v>0</v>
      </c>
      <c r="Q252" s="209">
        <v>0</v>
      </c>
      <c r="R252" s="209">
        <v>0</v>
      </c>
      <c r="S252" s="325"/>
      <c r="T252"/>
      <c r="U252"/>
      <c r="V252"/>
      <c r="W252"/>
      <c r="X252"/>
    </row>
    <row r="253" spans="1:24" s="137" customFormat="1" ht="12.75" customHeight="1">
      <c r="A253" s="184" t="s">
        <v>82</v>
      </c>
      <c r="B253" s="1212" t="s">
        <v>632</v>
      </c>
      <c r="C253" s="209">
        <v>6.685112E-2</v>
      </c>
      <c r="D253" s="209">
        <v>0.38575369300000001</v>
      </c>
      <c r="E253" s="209">
        <v>0.963179232</v>
      </c>
      <c r="F253" s="209">
        <v>1.332536862</v>
      </c>
      <c r="G253" s="209">
        <v>0.87347040399999998</v>
      </c>
      <c r="H253" s="209">
        <v>1.009540705</v>
      </c>
      <c r="I253" s="209">
        <v>1.7614089470000001</v>
      </c>
      <c r="J253" s="209">
        <v>1.210318875</v>
      </c>
      <c r="K253" s="209">
        <v>0.53922350299999999</v>
      </c>
      <c r="L253" s="209">
        <v>1.0499673119999999</v>
      </c>
      <c r="M253" s="209">
        <v>0.93139028199999996</v>
      </c>
      <c r="N253" s="209">
        <v>1.999581243</v>
      </c>
      <c r="O253" s="209">
        <v>0.85503837900000002</v>
      </c>
      <c r="P253" s="209">
        <v>0.88526907700000002</v>
      </c>
      <c r="Q253" s="209">
        <v>1.127204251</v>
      </c>
      <c r="R253" s="209">
        <v>1.5201747080000001</v>
      </c>
      <c r="S253" s="325"/>
      <c r="T253"/>
      <c r="U253"/>
      <c r="V253"/>
      <c r="W253"/>
      <c r="X253"/>
    </row>
    <row r="254" spans="1:24" s="137" customFormat="1" ht="12.75" customHeight="1">
      <c r="A254" s="184"/>
      <c r="B254" s="1212" t="s">
        <v>793</v>
      </c>
      <c r="C254" s="209">
        <v>0</v>
      </c>
      <c r="D254" s="209">
        <v>0</v>
      </c>
      <c r="E254" s="209">
        <v>0</v>
      </c>
      <c r="F254" s="209">
        <v>0</v>
      </c>
      <c r="G254" s="209">
        <v>0</v>
      </c>
      <c r="H254" s="209">
        <v>0</v>
      </c>
      <c r="I254" s="209">
        <v>0</v>
      </c>
      <c r="J254" s="209">
        <v>0</v>
      </c>
      <c r="K254" s="209">
        <v>0</v>
      </c>
      <c r="L254" s="209">
        <v>0</v>
      </c>
      <c r="M254" s="209">
        <v>0</v>
      </c>
      <c r="N254" s="209">
        <v>0</v>
      </c>
      <c r="O254" s="209">
        <v>0</v>
      </c>
      <c r="P254" s="209">
        <v>0</v>
      </c>
      <c r="Q254" s="209">
        <v>0</v>
      </c>
      <c r="R254" s="209">
        <v>0</v>
      </c>
      <c r="S254" s="325"/>
      <c r="T254"/>
      <c r="U254"/>
      <c r="V254"/>
      <c r="W254"/>
      <c r="X254"/>
    </row>
    <row r="255" spans="1:24" s="137" customFormat="1" ht="15">
      <c r="A255" s="184" t="s">
        <v>83</v>
      </c>
      <c r="B255" s="1212" t="s">
        <v>633</v>
      </c>
      <c r="C255" s="209">
        <v>133.31749572800001</v>
      </c>
      <c r="D255" s="209">
        <v>67.163302778000002</v>
      </c>
      <c r="E255" s="209">
        <v>58.364736551</v>
      </c>
      <c r="F255" s="209">
        <v>3.1858240260000001</v>
      </c>
      <c r="G255" s="209">
        <v>2.8746462300000002</v>
      </c>
      <c r="H255" s="209">
        <v>3.17909613</v>
      </c>
      <c r="I255" s="209">
        <v>3.080446105</v>
      </c>
      <c r="J255" s="209">
        <v>3.159839034</v>
      </c>
      <c r="K255" s="209">
        <v>2.420869116</v>
      </c>
      <c r="L255" s="209">
        <v>2.0936897430000001</v>
      </c>
      <c r="M255" s="209">
        <v>2.3302251439999999</v>
      </c>
      <c r="N255" s="209">
        <v>2.224097408</v>
      </c>
      <c r="O255" s="209">
        <v>2.5898141130000001</v>
      </c>
      <c r="P255" s="209">
        <v>2.9284374789999998</v>
      </c>
      <c r="Q255" s="209">
        <v>2.8232461</v>
      </c>
      <c r="R255" s="209">
        <v>2.5837845100000001</v>
      </c>
      <c r="S255" s="325"/>
      <c r="T255"/>
      <c r="U255"/>
      <c r="V255"/>
      <c r="W255"/>
      <c r="X255"/>
    </row>
    <row r="256" spans="1:24" s="137" customFormat="1" ht="12.75" customHeight="1">
      <c r="A256" s="184"/>
      <c r="B256" s="1212" t="s">
        <v>793</v>
      </c>
      <c r="C256" s="209">
        <v>0</v>
      </c>
      <c r="D256" s="209">
        <v>0</v>
      </c>
      <c r="E256" s="209">
        <v>0</v>
      </c>
      <c r="F256" s="209">
        <v>0</v>
      </c>
      <c r="G256" s="209">
        <v>0</v>
      </c>
      <c r="H256" s="209">
        <v>0</v>
      </c>
      <c r="I256" s="209">
        <v>0</v>
      </c>
      <c r="J256" s="209">
        <v>0</v>
      </c>
      <c r="K256" s="209">
        <v>0</v>
      </c>
      <c r="L256" s="209">
        <v>0</v>
      </c>
      <c r="M256" s="209">
        <v>0</v>
      </c>
      <c r="N256" s="209">
        <v>0</v>
      </c>
      <c r="O256" s="209">
        <v>0</v>
      </c>
      <c r="P256" s="209">
        <v>0</v>
      </c>
      <c r="Q256" s="209">
        <v>0</v>
      </c>
      <c r="R256" s="209">
        <v>0</v>
      </c>
      <c r="S256" s="325"/>
      <c r="T256"/>
      <c r="U256"/>
      <c r="V256"/>
      <c r="W256"/>
      <c r="X256"/>
    </row>
    <row r="257" spans="1:24" s="137" customFormat="1" ht="24" customHeight="1">
      <c r="A257" s="184" t="s">
        <v>84</v>
      </c>
      <c r="B257" s="1212" t="s">
        <v>634</v>
      </c>
      <c r="C257" s="209">
        <v>341.58752844499998</v>
      </c>
      <c r="D257" s="209">
        <v>289.72326884699999</v>
      </c>
      <c r="E257" s="209">
        <v>298.09088921799997</v>
      </c>
      <c r="F257" s="209">
        <v>34.940669925000002</v>
      </c>
      <c r="G257" s="209">
        <v>37.865280837</v>
      </c>
      <c r="H257" s="209">
        <v>56.822954811999999</v>
      </c>
      <c r="I257" s="209">
        <v>37.982688650999997</v>
      </c>
      <c r="J257" s="209">
        <v>45.481680226999998</v>
      </c>
      <c r="K257" s="209">
        <v>36.886012231000002</v>
      </c>
      <c r="L257" s="209">
        <v>37.902116276000001</v>
      </c>
      <c r="M257" s="209">
        <v>44.945918145999997</v>
      </c>
      <c r="N257" s="209">
        <v>43.730231129000003</v>
      </c>
      <c r="O257" s="209">
        <v>51.074685703</v>
      </c>
      <c r="P257" s="209">
        <v>136.26451067100001</v>
      </c>
      <c r="Q257" s="209">
        <v>128.85473117000001</v>
      </c>
      <c r="R257" s="209">
        <v>58.454569859000003</v>
      </c>
      <c r="S257" s="325"/>
      <c r="T257"/>
      <c r="U257"/>
      <c r="V257"/>
      <c r="W257"/>
      <c r="X257"/>
    </row>
    <row r="258" spans="1:24" s="137" customFormat="1" ht="12.75" customHeight="1">
      <c r="A258" s="184"/>
      <c r="B258" s="1212" t="s">
        <v>793</v>
      </c>
      <c r="C258" s="209">
        <v>0</v>
      </c>
      <c r="D258" s="209">
        <v>0</v>
      </c>
      <c r="E258" s="209">
        <v>0</v>
      </c>
      <c r="F258" s="209">
        <v>0</v>
      </c>
      <c r="G258" s="209">
        <v>0</v>
      </c>
      <c r="H258" s="209">
        <v>0</v>
      </c>
      <c r="I258" s="209">
        <v>0</v>
      </c>
      <c r="J258" s="209">
        <v>0</v>
      </c>
      <c r="K258" s="209">
        <v>0</v>
      </c>
      <c r="L258" s="209">
        <v>0</v>
      </c>
      <c r="M258" s="209">
        <v>0</v>
      </c>
      <c r="N258" s="209">
        <v>0</v>
      </c>
      <c r="O258" s="209">
        <v>0</v>
      </c>
      <c r="P258" s="209">
        <v>0</v>
      </c>
      <c r="Q258" s="209">
        <v>0</v>
      </c>
      <c r="R258" s="209">
        <v>0</v>
      </c>
      <c r="S258" s="325"/>
      <c r="T258"/>
      <c r="U258"/>
      <c r="V258"/>
      <c r="W258"/>
      <c r="X258"/>
    </row>
    <row r="259" spans="1:24" s="137" customFormat="1" ht="27" customHeight="1">
      <c r="A259" s="184" t="s">
        <v>85</v>
      </c>
      <c r="B259" s="1212" t="s">
        <v>635</v>
      </c>
      <c r="C259" s="209">
        <v>0</v>
      </c>
      <c r="D259" s="209">
        <v>0</v>
      </c>
      <c r="E259" s="209">
        <v>0</v>
      </c>
      <c r="F259" s="209">
        <v>0</v>
      </c>
      <c r="G259" s="209">
        <v>0</v>
      </c>
      <c r="H259" s="209">
        <v>0</v>
      </c>
      <c r="I259" s="209">
        <v>0</v>
      </c>
      <c r="J259" s="209">
        <v>0</v>
      </c>
      <c r="K259" s="209">
        <v>0</v>
      </c>
      <c r="L259" s="209">
        <v>0</v>
      </c>
      <c r="M259" s="209">
        <v>0</v>
      </c>
      <c r="N259" s="209">
        <v>0</v>
      </c>
      <c r="O259" s="209">
        <v>0</v>
      </c>
      <c r="P259" s="209">
        <v>0</v>
      </c>
      <c r="Q259" s="209">
        <v>0</v>
      </c>
      <c r="R259" s="209">
        <v>0</v>
      </c>
      <c r="S259" s="325"/>
      <c r="T259"/>
      <c r="U259"/>
      <c r="V259"/>
      <c r="W259"/>
      <c r="X259"/>
    </row>
    <row r="260" spans="1:24" s="137" customFormat="1" ht="12.75" customHeight="1">
      <c r="A260" s="184"/>
      <c r="B260" s="1212" t="s">
        <v>793</v>
      </c>
      <c r="C260" s="209">
        <v>0</v>
      </c>
      <c r="D260" s="209">
        <v>0</v>
      </c>
      <c r="E260" s="209">
        <v>0</v>
      </c>
      <c r="F260" s="209">
        <v>0</v>
      </c>
      <c r="G260" s="209">
        <v>0</v>
      </c>
      <c r="H260" s="209">
        <v>0</v>
      </c>
      <c r="I260" s="209">
        <v>0</v>
      </c>
      <c r="J260" s="209">
        <v>0</v>
      </c>
      <c r="K260" s="209">
        <v>0</v>
      </c>
      <c r="L260" s="209">
        <v>0</v>
      </c>
      <c r="M260" s="209">
        <v>0</v>
      </c>
      <c r="N260" s="209">
        <v>0</v>
      </c>
      <c r="O260" s="209">
        <v>0</v>
      </c>
      <c r="P260" s="209">
        <v>0</v>
      </c>
      <c r="Q260" s="209">
        <v>0</v>
      </c>
      <c r="R260" s="209">
        <v>0</v>
      </c>
      <c r="S260" s="325"/>
      <c r="T260"/>
      <c r="U260"/>
      <c r="V260"/>
      <c r="W260"/>
      <c r="X260"/>
    </row>
    <row r="261" spans="1:24" s="1264" customFormat="1" ht="22.8">
      <c r="A261" s="1259" t="s">
        <v>86</v>
      </c>
      <c r="B261" s="1260" t="s">
        <v>636</v>
      </c>
      <c r="C261" s="209">
        <v>0</v>
      </c>
      <c r="D261" s="209">
        <v>3.7352552999999997E-2</v>
      </c>
      <c r="E261" s="209">
        <v>2.767294E-2</v>
      </c>
      <c r="F261" s="209">
        <v>9.4757381000000002E-2</v>
      </c>
      <c r="G261" s="209">
        <v>0.11366699800000001</v>
      </c>
      <c r="H261" s="209">
        <v>0.120873048</v>
      </c>
      <c r="I261" s="209">
        <v>0.127648387</v>
      </c>
      <c r="J261" s="209">
        <v>0.122744294</v>
      </c>
      <c r="K261" s="209">
        <v>9.8121232000000003E-2</v>
      </c>
      <c r="L261" s="209">
        <v>0.210114889</v>
      </c>
      <c r="M261" s="209">
        <v>9.8824125999999998E-2</v>
      </c>
      <c r="N261" s="209">
        <v>0.14200217700000001</v>
      </c>
      <c r="O261" s="209">
        <v>0.12362076</v>
      </c>
      <c r="P261" s="209">
        <v>0.18911948000000001</v>
      </c>
      <c r="Q261" s="209">
        <v>0.16469403499999999</v>
      </c>
      <c r="R261" s="209">
        <v>8.9795180000000002E-2</v>
      </c>
      <c r="S261" s="325"/>
      <c r="T261" s="1261"/>
      <c r="U261" s="1261"/>
      <c r="V261" s="1261"/>
      <c r="W261" s="1261"/>
      <c r="X261" s="1261"/>
    </row>
    <row r="262" spans="1:24" s="137" customFormat="1" ht="12.75" customHeight="1">
      <c r="A262" s="184"/>
      <c r="B262" s="1212" t="s">
        <v>793</v>
      </c>
      <c r="C262" s="209">
        <v>0</v>
      </c>
      <c r="D262" s="209">
        <v>0</v>
      </c>
      <c r="E262" s="209">
        <v>0</v>
      </c>
      <c r="F262" s="209">
        <v>0</v>
      </c>
      <c r="G262" s="209">
        <v>0</v>
      </c>
      <c r="H262" s="209">
        <v>0</v>
      </c>
      <c r="I262" s="209">
        <v>0</v>
      </c>
      <c r="J262" s="209">
        <v>0</v>
      </c>
      <c r="K262" s="209">
        <v>0</v>
      </c>
      <c r="L262" s="209">
        <v>0</v>
      </c>
      <c r="M262" s="209">
        <v>0</v>
      </c>
      <c r="N262" s="209">
        <v>0</v>
      </c>
      <c r="O262" s="209">
        <v>0</v>
      </c>
      <c r="P262" s="209">
        <v>0</v>
      </c>
      <c r="Q262" s="209">
        <v>0</v>
      </c>
      <c r="R262" s="209">
        <v>0</v>
      </c>
      <c r="S262" s="325"/>
      <c r="T262"/>
      <c r="U262"/>
      <c r="V262"/>
      <c r="W262"/>
      <c r="X262"/>
    </row>
    <row r="263" spans="1:24" s="137" customFormat="1" ht="27" customHeight="1">
      <c r="A263" s="184" t="s">
        <v>87</v>
      </c>
      <c r="B263" s="1014" t="s">
        <v>637</v>
      </c>
      <c r="C263" s="209">
        <v>405.65311173100002</v>
      </c>
      <c r="D263" s="209">
        <v>675.064132449</v>
      </c>
      <c r="E263" s="209">
        <v>185.21521320100001</v>
      </c>
      <c r="F263" s="209">
        <v>0</v>
      </c>
      <c r="G263" s="209">
        <v>0</v>
      </c>
      <c r="H263" s="209">
        <v>0</v>
      </c>
      <c r="I263" s="209">
        <v>0</v>
      </c>
      <c r="J263" s="209">
        <v>0</v>
      </c>
      <c r="K263" s="209">
        <v>0</v>
      </c>
      <c r="L263" s="209">
        <v>0</v>
      </c>
      <c r="M263" s="209">
        <v>0</v>
      </c>
      <c r="N263" s="209">
        <v>0</v>
      </c>
      <c r="O263" s="209">
        <v>0</v>
      </c>
      <c r="P263" s="209">
        <v>0</v>
      </c>
      <c r="Q263" s="209">
        <v>0</v>
      </c>
      <c r="R263" s="209">
        <v>0</v>
      </c>
      <c r="S263" s="325"/>
      <c r="T263"/>
      <c r="U263"/>
      <c r="V263"/>
      <c r="W263"/>
      <c r="X263"/>
    </row>
    <row r="264" spans="1:24" s="1264" customFormat="1" ht="15">
      <c r="A264" s="1259"/>
      <c r="B264" s="1260" t="s">
        <v>793</v>
      </c>
      <c r="C264" s="209">
        <v>1.79118E-4</v>
      </c>
      <c r="D264" s="209">
        <v>0</v>
      </c>
      <c r="E264" s="1262">
        <v>0</v>
      </c>
      <c r="F264" s="1262">
        <v>0</v>
      </c>
      <c r="G264" s="1262">
        <v>0</v>
      </c>
      <c r="H264" s="1262">
        <v>0</v>
      </c>
      <c r="I264" s="1262">
        <v>0</v>
      </c>
      <c r="J264" s="1262">
        <v>0</v>
      </c>
      <c r="K264" s="1262">
        <v>0</v>
      </c>
      <c r="L264" s="1262">
        <v>0</v>
      </c>
      <c r="M264" s="1262">
        <v>0</v>
      </c>
      <c r="N264" s="1262">
        <v>0</v>
      </c>
      <c r="O264" s="1262">
        <v>0</v>
      </c>
      <c r="P264" s="1262">
        <v>0</v>
      </c>
      <c r="Q264" s="1262">
        <v>0</v>
      </c>
      <c r="R264" s="1262">
        <v>0</v>
      </c>
      <c r="S264" s="1263"/>
      <c r="T264" s="1261"/>
      <c r="U264" s="1261"/>
      <c r="V264" s="1261"/>
      <c r="W264" s="1261"/>
      <c r="X264" s="1261"/>
    </row>
    <row r="265" spans="1:24" s="137" customFormat="1" ht="25.2" customHeight="1">
      <c r="A265" s="1488" t="s">
        <v>815</v>
      </c>
      <c r="B265" s="1489"/>
      <c r="C265" s="1"/>
      <c r="D265" s="1"/>
      <c r="E265" s="1"/>
      <c r="F265" s="1"/>
      <c r="G265" s="1"/>
      <c r="H265" s="1"/>
      <c r="I265" s="1"/>
      <c r="J265" s="1"/>
      <c r="K265" s="1"/>
      <c r="L265" s="1"/>
      <c r="M265" s="1"/>
      <c r="N265" s="1"/>
      <c r="O265" s="1"/>
      <c r="P265" s="1"/>
      <c r="Q265" s="1"/>
      <c r="R265" s="1"/>
      <c r="S265" s="627"/>
      <c r="T265"/>
      <c r="U265"/>
      <c r="V265"/>
      <c r="W265"/>
      <c r="X265"/>
    </row>
    <row r="266" spans="1:24" s="137" customFormat="1" ht="12.75" customHeight="1">
      <c r="A266" s="1495" t="s">
        <v>638</v>
      </c>
      <c r="B266" s="1496"/>
      <c r="C266" s="1220"/>
      <c r="D266" s="1220"/>
      <c r="S266" s="597"/>
      <c r="T266"/>
      <c r="U266"/>
      <c r="V266"/>
      <c r="W266"/>
      <c r="X266"/>
    </row>
    <row r="267" spans="1:24" s="137" customFormat="1" ht="12.75" customHeight="1">
      <c r="A267" s="188" t="s">
        <v>17</v>
      </c>
      <c r="B267" s="1212" t="s">
        <v>639</v>
      </c>
      <c r="C267" s="209">
        <v>379.06571441599999</v>
      </c>
      <c r="D267" s="209">
        <v>330.51757750600001</v>
      </c>
      <c r="E267" s="209">
        <v>323.76095179200001</v>
      </c>
      <c r="F267" s="137">
        <v>1168.2113298679999</v>
      </c>
      <c r="G267" s="137">
        <v>302.73961063100001</v>
      </c>
      <c r="H267" s="137">
        <v>302.50432938300003</v>
      </c>
      <c r="I267" s="137">
        <v>301.44844479099999</v>
      </c>
      <c r="J267" s="137">
        <v>270.59625674500001</v>
      </c>
      <c r="K267" s="137">
        <v>238.050758839</v>
      </c>
      <c r="L267" s="137">
        <v>224.892554832</v>
      </c>
      <c r="M267" s="137">
        <v>220.25059154799999</v>
      </c>
      <c r="N267" s="137">
        <v>222.554553661</v>
      </c>
      <c r="O267" s="137">
        <v>221.11117925799999</v>
      </c>
      <c r="P267" s="137">
        <v>217.65606909100001</v>
      </c>
      <c r="Q267" s="137">
        <v>216.71701296399999</v>
      </c>
      <c r="R267" s="137">
        <v>214.54844807800001</v>
      </c>
      <c r="S267" s="325"/>
      <c r="T267"/>
      <c r="U267"/>
      <c r="V267"/>
      <c r="W267"/>
      <c r="X267"/>
    </row>
    <row r="268" spans="1:24" s="137" customFormat="1" ht="12.75" customHeight="1">
      <c r="A268" s="184"/>
      <c r="B268" s="1212" t="s">
        <v>793</v>
      </c>
      <c r="C268" s="209">
        <v>2.5932745050000001</v>
      </c>
      <c r="D268" s="209">
        <v>2.3581145750000001</v>
      </c>
      <c r="E268" s="209">
        <v>2.4787223819999999</v>
      </c>
      <c r="F268" s="209">
        <v>2.9231861600000002</v>
      </c>
      <c r="G268" s="209">
        <v>2.9158724930000002</v>
      </c>
      <c r="H268" s="209">
        <v>2.6286546739999999</v>
      </c>
      <c r="I268" s="209">
        <v>2.6212317700000001</v>
      </c>
      <c r="J268" s="209">
        <v>2.615507928</v>
      </c>
      <c r="K268" s="209">
        <v>2.6055746540000002</v>
      </c>
      <c r="L268" s="209">
        <v>2.5884883040000002</v>
      </c>
      <c r="M268" s="209">
        <v>2.3357076600000002</v>
      </c>
      <c r="N268" s="209">
        <v>2.3300549190000002</v>
      </c>
      <c r="O268" s="209">
        <v>1.8898972679999999</v>
      </c>
      <c r="P268" s="209">
        <v>1.7659073380000001</v>
      </c>
      <c r="Q268" s="209">
        <v>1.4326819740000001</v>
      </c>
      <c r="R268" s="209">
        <v>1.4312009080000001</v>
      </c>
      <c r="S268" s="325"/>
      <c r="T268"/>
      <c r="U268"/>
      <c r="V268"/>
      <c r="W268"/>
      <c r="X268"/>
    </row>
    <row r="269" spans="1:24" s="137" customFormat="1" ht="12.75" customHeight="1">
      <c r="A269" s="188" t="s">
        <v>17</v>
      </c>
      <c r="B269" s="1212" t="s">
        <v>640</v>
      </c>
      <c r="C269" s="209">
        <v>38.589277412000001</v>
      </c>
      <c r="D269" s="209">
        <v>28.782225054000001</v>
      </c>
      <c r="E269" s="209">
        <v>35.531235981000002</v>
      </c>
      <c r="F269" s="209">
        <v>33.360692422</v>
      </c>
      <c r="G269" s="209">
        <v>33.130161270999999</v>
      </c>
      <c r="H269" s="209">
        <v>32.895997823999998</v>
      </c>
      <c r="I269" s="209">
        <v>32.079280439999998</v>
      </c>
      <c r="J269" s="209">
        <v>33.828586162999997</v>
      </c>
      <c r="K269" s="209">
        <v>24.485024852999999</v>
      </c>
      <c r="L269" s="209">
        <v>19.118096809000001</v>
      </c>
      <c r="M269" s="209">
        <v>21.726079603999999</v>
      </c>
      <c r="N269" s="209">
        <v>18.862881814000001</v>
      </c>
      <c r="O269" s="209">
        <v>18.741236995000001</v>
      </c>
      <c r="P269" s="209">
        <v>20.87031889</v>
      </c>
      <c r="Q269" s="209">
        <v>20.59078916</v>
      </c>
      <c r="R269" s="209">
        <v>20.181545729</v>
      </c>
      <c r="S269" s="325"/>
      <c r="T269"/>
      <c r="U269"/>
      <c r="V269"/>
      <c r="W269"/>
      <c r="X269"/>
    </row>
    <row r="270" spans="1:24" s="137" customFormat="1" ht="12.75" customHeight="1">
      <c r="A270" s="184"/>
      <c r="B270" s="1212" t="s">
        <v>793</v>
      </c>
      <c r="C270" s="209">
        <v>0.37537700899999998</v>
      </c>
      <c r="D270" s="209">
        <v>0.37537700899999998</v>
      </c>
      <c r="E270" s="209">
        <v>0.37537700899999998</v>
      </c>
      <c r="F270" s="209">
        <v>0.37537700899999998</v>
      </c>
      <c r="G270" s="209">
        <v>0.37537700899999998</v>
      </c>
      <c r="H270" s="209">
        <v>0.37537700899999998</v>
      </c>
      <c r="I270" s="209">
        <v>0.37537700899999998</v>
      </c>
      <c r="J270" s="209">
        <v>0.37537700899999998</v>
      </c>
      <c r="K270" s="209">
        <v>0.37537700899999998</v>
      </c>
      <c r="L270" s="209">
        <v>0.37537700899999998</v>
      </c>
      <c r="M270" s="209">
        <v>0.37537700899999998</v>
      </c>
      <c r="N270" s="209">
        <v>0.37537700899999998</v>
      </c>
      <c r="O270" s="209">
        <v>0.37537700899999998</v>
      </c>
      <c r="P270" s="209">
        <v>0.37537700899999998</v>
      </c>
      <c r="Q270" s="209">
        <v>0</v>
      </c>
      <c r="R270" s="209">
        <v>0</v>
      </c>
      <c r="S270" s="325"/>
      <c r="T270"/>
      <c r="U270"/>
      <c r="V270"/>
      <c r="W270"/>
      <c r="X270"/>
    </row>
    <row r="271" spans="1:24" s="137" customFormat="1" ht="12.75" customHeight="1">
      <c r="A271" s="188" t="s">
        <v>17</v>
      </c>
      <c r="B271" s="1212" t="s">
        <v>641</v>
      </c>
      <c r="C271" s="209">
        <v>0.76292366599999994</v>
      </c>
      <c r="D271" s="209">
        <v>0.63447056199999996</v>
      </c>
      <c r="E271" s="209">
        <v>3.764778943</v>
      </c>
      <c r="F271" s="209">
        <v>3.6835789430000001</v>
      </c>
      <c r="G271" s="209">
        <v>3.6734289429999998</v>
      </c>
      <c r="H271" s="209">
        <v>3.6632789429999999</v>
      </c>
      <c r="I271" s="209">
        <v>3.653128943</v>
      </c>
      <c r="J271" s="209">
        <v>3.6424714429999998</v>
      </c>
      <c r="K271" s="209">
        <v>3.631813943</v>
      </c>
      <c r="L271" s="209">
        <v>3.6211564429999998</v>
      </c>
      <c r="M271" s="209">
        <v>3.6104989430000001</v>
      </c>
      <c r="N271" s="209">
        <v>3.5998414429999999</v>
      </c>
      <c r="O271" s="209">
        <v>3.5891839430000001</v>
      </c>
      <c r="P271" s="209">
        <v>3.5785264429999999</v>
      </c>
      <c r="Q271" s="209">
        <v>3.5678689430000001</v>
      </c>
      <c r="R271" s="209">
        <v>3.5572114429999999</v>
      </c>
      <c r="S271" s="325"/>
      <c r="T271"/>
      <c r="U271"/>
      <c r="V271"/>
      <c r="W271"/>
      <c r="X271"/>
    </row>
    <row r="272" spans="1:24" s="137" customFormat="1" ht="12.75" customHeight="1">
      <c r="A272" s="184"/>
      <c r="B272" s="1212" t="s">
        <v>793</v>
      </c>
      <c r="C272" s="209">
        <v>0</v>
      </c>
      <c r="D272" s="209">
        <v>0</v>
      </c>
      <c r="E272" s="209">
        <v>0</v>
      </c>
      <c r="F272" s="209">
        <v>0</v>
      </c>
      <c r="G272" s="209">
        <v>0</v>
      </c>
      <c r="H272" s="209">
        <v>0</v>
      </c>
      <c r="I272" s="209">
        <v>0</v>
      </c>
      <c r="J272" s="209">
        <v>0</v>
      </c>
      <c r="K272" s="209">
        <v>0</v>
      </c>
      <c r="L272" s="209">
        <v>0</v>
      </c>
      <c r="M272" s="209">
        <v>0</v>
      </c>
      <c r="N272" s="209">
        <v>0</v>
      </c>
      <c r="O272" s="209">
        <v>0</v>
      </c>
      <c r="P272" s="209">
        <v>0</v>
      </c>
      <c r="Q272" s="209">
        <v>0</v>
      </c>
      <c r="R272" s="209">
        <v>0</v>
      </c>
      <c r="S272" s="325"/>
      <c r="T272"/>
      <c r="U272"/>
      <c r="V272"/>
      <c r="W272"/>
      <c r="X272"/>
    </row>
    <row r="273" spans="1:24" s="137" customFormat="1" ht="12.75" customHeight="1">
      <c r="A273" s="188" t="s">
        <v>17</v>
      </c>
      <c r="B273" s="1212" t="s">
        <v>642</v>
      </c>
      <c r="C273" s="209">
        <v>56.434773462000003</v>
      </c>
      <c r="D273" s="209">
        <v>41.181556806000003</v>
      </c>
      <c r="E273" s="209">
        <v>38.918280134</v>
      </c>
      <c r="F273" s="209">
        <v>40.484463050000002</v>
      </c>
      <c r="G273" s="209">
        <v>40.420901485999998</v>
      </c>
      <c r="H273" s="209">
        <v>41.157334313</v>
      </c>
      <c r="I273" s="209">
        <v>42.159114068999997</v>
      </c>
      <c r="J273" s="209">
        <v>41.782343631000003</v>
      </c>
      <c r="K273" s="209">
        <v>42.858908302000003</v>
      </c>
      <c r="L273" s="209">
        <v>42.329380223999998</v>
      </c>
      <c r="M273" s="209">
        <v>40.020133610000002</v>
      </c>
      <c r="N273" s="209">
        <v>39.758946913999999</v>
      </c>
      <c r="O273" s="209">
        <v>35.859308683000002</v>
      </c>
      <c r="P273" s="209">
        <v>35.037931813</v>
      </c>
      <c r="Q273" s="209">
        <v>34.755553423000002</v>
      </c>
      <c r="R273" s="209">
        <v>33.387221777000001</v>
      </c>
      <c r="S273" s="325"/>
      <c r="T273"/>
      <c r="U273"/>
      <c r="V273"/>
      <c r="W273"/>
      <c r="X273"/>
    </row>
    <row r="274" spans="1:24" s="1" customFormat="1" ht="12.75" customHeight="1">
      <c r="A274" s="184"/>
      <c r="B274" s="1212" t="s">
        <v>793</v>
      </c>
      <c r="C274" s="209">
        <v>2.8280000999999999E-2</v>
      </c>
      <c r="D274" s="209">
        <v>0.10465000000000001</v>
      </c>
      <c r="E274" s="209">
        <v>0.21765833300000001</v>
      </c>
      <c r="F274" s="209">
        <v>0.167858333</v>
      </c>
      <c r="G274" s="209">
        <v>0.11333333299999999</v>
      </c>
      <c r="H274" s="209">
        <v>0.384791667</v>
      </c>
      <c r="I274" s="209">
        <v>0.37666666700000001</v>
      </c>
      <c r="J274" s="209">
        <v>0.36854166599999999</v>
      </c>
      <c r="K274" s="209">
        <v>0.36041666700000002</v>
      </c>
      <c r="L274" s="209">
        <v>0.35229166699999998</v>
      </c>
      <c r="M274" s="209">
        <v>0.34416666600000001</v>
      </c>
      <c r="N274" s="209">
        <v>0.33604166699999999</v>
      </c>
      <c r="O274" s="209">
        <v>0.327916667</v>
      </c>
      <c r="P274" s="209">
        <v>0.31979166599999997</v>
      </c>
      <c r="Q274" s="209">
        <v>0.31166666700000001</v>
      </c>
      <c r="R274" s="209">
        <v>0.30354166700000001</v>
      </c>
      <c r="S274" s="325"/>
      <c r="T274" s="137"/>
    </row>
    <row r="275" spans="1:24" s="1" customFormat="1" ht="27.75" customHeight="1">
      <c r="A275" s="188" t="s">
        <v>17</v>
      </c>
      <c r="B275" s="1212" t="s">
        <v>643</v>
      </c>
      <c r="C275" s="209">
        <v>534.75015936499994</v>
      </c>
      <c r="D275" s="209">
        <v>586.39434177600003</v>
      </c>
      <c r="E275" s="209">
        <v>543.38402248900002</v>
      </c>
      <c r="F275" s="209">
        <v>490.30257043300003</v>
      </c>
      <c r="G275" s="209">
        <v>472.40972828700001</v>
      </c>
      <c r="H275" s="209">
        <v>462.57783366299998</v>
      </c>
      <c r="I275" s="209">
        <v>450.563294713</v>
      </c>
      <c r="J275" s="209">
        <v>443.17127659200003</v>
      </c>
      <c r="K275" s="209">
        <v>436.23450529799999</v>
      </c>
      <c r="L275" s="209">
        <v>423.07420625100002</v>
      </c>
      <c r="M275" s="209">
        <v>410.49436921900002</v>
      </c>
      <c r="N275" s="209">
        <v>405.68282848899997</v>
      </c>
      <c r="O275" s="209">
        <v>402.69029092699998</v>
      </c>
      <c r="P275" s="209">
        <v>392.29543110999998</v>
      </c>
      <c r="Q275" s="209">
        <v>381.28228931199999</v>
      </c>
      <c r="R275" s="209">
        <v>367.83530722500001</v>
      </c>
      <c r="S275" s="325"/>
      <c r="T275" s="137"/>
    </row>
    <row r="276" spans="1:24" s="1" customFormat="1" ht="12.75" customHeight="1">
      <c r="A276" s="184"/>
      <c r="B276" s="1212" t="s">
        <v>793</v>
      </c>
      <c r="C276" s="209">
        <v>29.400216367999999</v>
      </c>
      <c r="D276" s="209">
        <v>54.068682391999999</v>
      </c>
      <c r="E276" s="209">
        <v>60.493947523000003</v>
      </c>
      <c r="F276" s="209">
        <v>52.573946607000003</v>
      </c>
      <c r="G276" s="209">
        <v>56.186399145999999</v>
      </c>
      <c r="H276" s="209">
        <v>51.895976761</v>
      </c>
      <c r="I276" s="209">
        <v>53.028371290999999</v>
      </c>
      <c r="J276" s="209">
        <v>53.136444384999997</v>
      </c>
      <c r="K276" s="209">
        <v>53.337958378000003</v>
      </c>
      <c r="L276" s="209">
        <v>56.075901262000002</v>
      </c>
      <c r="M276" s="209">
        <v>48.468319977</v>
      </c>
      <c r="N276" s="209">
        <v>48.632152034000001</v>
      </c>
      <c r="O276" s="209">
        <v>48.793761232999998</v>
      </c>
      <c r="P276" s="209">
        <v>53.367406997000003</v>
      </c>
      <c r="Q276" s="209">
        <v>53.118540369999998</v>
      </c>
      <c r="R276" s="209">
        <v>52.797250347999999</v>
      </c>
      <c r="S276" s="325"/>
      <c r="T276" s="137"/>
    </row>
    <row r="277" spans="1:24" s="1" customFormat="1" ht="12.75" customHeight="1">
      <c r="A277" s="1490" t="s">
        <v>644</v>
      </c>
      <c r="B277" s="1491"/>
      <c r="C277" s="209">
        <v>15041.707988968999</v>
      </c>
      <c r="D277" s="209">
        <v>11018.88708323</v>
      </c>
      <c r="E277" s="209">
        <v>9886.7824157220002</v>
      </c>
      <c r="F277" s="209">
        <v>9853.5321083540002</v>
      </c>
      <c r="G277" s="209">
        <v>9890.8528875899992</v>
      </c>
      <c r="H277" s="209">
        <v>9913.2963855020007</v>
      </c>
      <c r="I277" s="209">
        <v>9997.8627502060008</v>
      </c>
      <c r="J277" s="209">
        <v>10059.014952684</v>
      </c>
      <c r="K277" s="209">
        <v>10009.343634326</v>
      </c>
      <c r="L277" s="209">
        <v>10090.341823743</v>
      </c>
      <c r="M277" s="209">
        <v>9966.5038723559992</v>
      </c>
      <c r="N277" s="209">
        <v>9963.0139227870004</v>
      </c>
      <c r="O277" s="209">
        <v>10005.605044092001</v>
      </c>
      <c r="P277" s="209">
        <v>10223.807587768</v>
      </c>
      <c r="Q277" s="209">
        <v>10345.575025427001</v>
      </c>
      <c r="R277" s="209">
        <v>10434.868195208999</v>
      </c>
      <c r="S277" s="325"/>
      <c r="T277" s="137"/>
    </row>
    <row r="278" spans="1:24" s="1" customFormat="1" ht="12.75" customHeight="1" thickBot="1">
      <c r="A278" s="189"/>
      <c r="B278" s="598" t="s">
        <v>793</v>
      </c>
      <c r="C278" s="628">
        <v>436.19857588799999</v>
      </c>
      <c r="D278" s="628">
        <v>383.49995428</v>
      </c>
      <c r="E278" s="628">
        <v>228.76970368799999</v>
      </c>
      <c r="F278" s="628">
        <v>177.842548475</v>
      </c>
      <c r="G278" s="628">
        <v>172.116972842</v>
      </c>
      <c r="H278" s="628">
        <v>175.417569633</v>
      </c>
      <c r="I278" s="628">
        <v>173.33618423799999</v>
      </c>
      <c r="J278" s="628">
        <v>165.16807853200001</v>
      </c>
      <c r="K278" s="628">
        <v>171.72783017899999</v>
      </c>
      <c r="L278" s="628">
        <v>170.63518702299999</v>
      </c>
      <c r="M278" s="628">
        <v>166.92070734399999</v>
      </c>
      <c r="N278" s="628">
        <v>163.14277323799999</v>
      </c>
      <c r="O278" s="628">
        <v>166.70636886899999</v>
      </c>
      <c r="P278" s="628">
        <v>173.14388011899999</v>
      </c>
      <c r="Q278" s="628">
        <v>175.80747251899999</v>
      </c>
      <c r="R278" s="628">
        <v>174.094154422</v>
      </c>
      <c r="S278" s="629"/>
      <c r="T278" s="137"/>
    </row>
    <row r="279" spans="1:24" s="49" customFormat="1" ht="28.5" hidden="1" customHeight="1" thickBot="1">
      <c r="A279" s="1520" t="s">
        <v>239</v>
      </c>
      <c r="B279" s="1517"/>
      <c r="C279" s="625"/>
      <c r="D279" s="625"/>
      <c r="E279" s="625"/>
      <c r="F279" s="625"/>
      <c r="G279" s="625"/>
      <c r="H279" s="625"/>
      <c r="I279" s="625"/>
      <c r="J279" s="625"/>
      <c r="K279" s="625"/>
      <c r="L279" s="625"/>
      <c r="M279" s="625"/>
      <c r="N279" s="625"/>
      <c r="O279" s="625"/>
      <c r="P279" s="625"/>
      <c r="Q279" s="625"/>
      <c r="R279" s="625"/>
      <c r="S279" s="625"/>
      <c r="T279" s="626"/>
      <c r="U279" s="215"/>
      <c r="V279" s="215"/>
      <c r="W279" s="215"/>
      <c r="X279" s="215"/>
    </row>
    <row r="280" spans="1:24" s="1" customFormat="1" ht="43.95" hidden="1" customHeight="1">
      <c r="A280" s="1521" t="s">
        <v>249</v>
      </c>
      <c r="B280" s="1515"/>
      <c r="C280" s="102"/>
      <c r="D280" s="102"/>
      <c r="E280" s="102"/>
      <c r="F280" s="102"/>
      <c r="G280" s="102"/>
      <c r="H280" s="102"/>
      <c r="I280" s="102"/>
      <c r="J280" s="102"/>
      <c r="K280" s="102"/>
      <c r="L280" s="102"/>
      <c r="M280" s="102"/>
      <c r="N280" s="102"/>
      <c r="O280" s="102"/>
      <c r="P280" s="102"/>
      <c r="Q280" s="102"/>
      <c r="R280" s="102"/>
      <c r="S280" s="102"/>
      <c r="T280" s="137"/>
    </row>
    <row r="281" spans="1:24" s="1" customFormat="1" ht="12.75" customHeight="1">
      <c r="T281" s="137"/>
    </row>
  </sheetData>
  <mergeCells count="65">
    <mergeCell ref="F226:J226"/>
    <mergeCell ref="K226:R226"/>
    <mergeCell ref="E114:E115"/>
    <mergeCell ref="D170:D171"/>
    <mergeCell ref="A170:B171"/>
    <mergeCell ref="A172:B172"/>
    <mergeCell ref="F57:J57"/>
    <mergeCell ref="K57:R57"/>
    <mergeCell ref="F114:J114"/>
    <mergeCell ref="K114:R114"/>
    <mergeCell ref="F170:J170"/>
    <mergeCell ref="K170:R170"/>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A97:B97"/>
    <mergeCell ref="A1:S1"/>
    <mergeCell ref="A2:B3"/>
    <mergeCell ref="A4:B4"/>
    <mergeCell ref="A41:B41"/>
    <mergeCell ref="A55:B55"/>
    <mergeCell ref="C2:C3"/>
    <mergeCell ref="A42:B42"/>
    <mergeCell ref="A53:B53"/>
    <mergeCell ref="D2:D3"/>
    <mergeCell ref="E2:E3"/>
    <mergeCell ref="F2:J2"/>
    <mergeCell ref="K2:R2"/>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A210:B210"/>
    <mergeCell ref="A221:B221"/>
    <mergeCell ref="A111:B111"/>
    <mergeCell ref="A110:B110"/>
    <mergeCell ref="C170:C171"/>
    <mergeCell ref="A168:B168"/>
    <mergeCell ref="E170:E171"/>
    <mergeCell ref="A169:S169"/>
    <mergeCell ref="A154:B154"/>
    <mergeCell ref="A167:B167"/>
    <mergeCell ref="A112:B112"/>
  </mergeCells>
  <printOptions horizontalCentered="1"/>
  <pageMargins left="0.31496062992126" right="0.39370078740157499" top="0.74803149606299202" bottom="0.27559055118110198" header="0.55118110236220497" footer="0.15748031496063"/>
  <pageSetup paperSize="9" scale="54" firstPageNumber="115" fitToHeight="0" pageOrder="overThenDown" orientation="landscape" useFirstPageNumber="1"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E1" zoomScale="60" zoomScaleNormal="70" workbookViewId="0">
      <selection activeCell="P13" sqref="P13"/>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93" t="s">
        <v>917</v>
      </c>
      <c r="C2" s="1394"/>
      <c r="D2" s="1394"/>
      <c r="E2" s="1394"/>
      <c r="F2" s="1394"/>
      <c r="G2" s="1394"/>
      <c r="H2" s="1394"/>
      <c r="I2" s="1394"/>
      <c r="J2" s="1394"/>
      <c r="K2" s="1394"/>
      <c r="L2" s="1394"/>
      <c r="M2" s="1394"/>
      <c r="N2" s="1394"/>
      <c r="O2" s="1394"/>
      <c r="P2" s="1394"/>
      <c r="Q2" s="1394"/>
      <c r="R2" s="1394"/>
      <c r="S2" s="1394"/>
      <c r="T2" s="1394"/>
      <c r="U2" s="1394"/>
      <c r="V2" s="1394"/>
      <c r="W2" s="1394"/>
      <c r="X2" s="1394"/>
      <c r="Y2" s="1394"/>
      <c r="Z2" s="1395"/>
    </row>
    <row r="3" spans="2:26" s="40" customFormat="1" ht="17.25" customHeight="1">
      <c r="B3" s="824"/>
      <c r="C3" s="1523" t="s">
        <v>226</v>
      </c>
      <c r="D3" s="1523"/>
      <c r="E3" s="1523"/>
      <c r="F3" s="1523"/>
      <c r="G3" s="1523"/>
      <c r="H3" s="1523"/>
      <c r="I3" s="1523"/>
      <c r="J3" s="1523"/>
      <c r="K3" s="1523"/>
      <c r="L3" s="1523"/>
      <c r="M3" s="1523"/>
      <c r="N3" s="1523"/>
      <c r="O3" s="1523"/>
      <c r="P3" s="1523"/>
      <c r="Q3" s="1523"/>
      <c r="R3" s="1523"/>
      <c r="S3" s="1523"/>
      <c r="T3" s="1523"/>
      <c r="U3" s="1523" t="s">
        <v>225</v>
      </c>
      <c r="V3" s="1523"/>
      <c r="W3" s="1523"/>
      <c r="X3" s="1523"/>
      <c r="Y3" s="1523"/>
      <c r="Z3" s="1524"/>
    </row>
    <row r="4" spans="2:26" ht="103.5" customHeight="1">
      <c r="B4" s="1412" t="s">
        <v>93</v>
      </c>
      <c r="C4" s="1223" t="s">
        <v>136</v>
      </c>
      <c r="D4" s="1223" t="s">
        <v>76</v>
      </c>
      <c r="E4" s="1223" t="s">
        <v>77</v>
      </c>
      <c r="F4" s="1223" t="s">
        <v>137</v>
      </c>
      <c r="G4" s="1223" t="s">
        <v>113</v>
      </c>
      <c r="H4" s="1223" t="s">
        <v>114</v>
      </c>
      <c r="I4" s="1223" t="s">
        <v>78</v>
      </c>
      <c r="J4" s="1223" t="s">
        <v>138</v>
      </c>
      <c r="K4" s="1223" t="s">
        <v>139</v>
      </c>
      <c r="L4" s="1223" t="s">
        <v>140</v>
      </c>
      <c r="M4" s="1223" t="s">
        <v>131</v>
      </c>
      <c r="N4" s="1223" t="s">
        <v>141</v>
      </c>
      <c r="O4" s="1223" t="s">
        <v>79</v>
      </c>
      <c r="P4" s="1223" t="s">
        <v>142</v>
      </c>
      <c r="Q4" s="1223" t="s">
        <v>143</v>
      </c>
      <c r="R4" s="1223" t="s">
        <v>80</v>
      </c>
      <c r="S4" s="1223" t="s">
        <v>132</v>
      </c>
      <c r="T4" s="1223" t="s">
        <v>144</v>
      </c>
      <c r="U4" s="1223" t="s">
        <v>145</v>
      </c>
      <c r="V4" s="1223" t="s">
        <v>146</v>
      </c>
      <c r="W4" s="1223" t="s">
        <v>147</v>
      </c>
      <c r="X4" s="1223" t="s">
        <v>148</v>
      </c>
      <c r="Y4" s="1223" t="s">
        <v>149</v>
      </c>
      <c r="Z4" s="796" t="s">
        <v>150</v>
      </c>
    </row>
    <row r="5" spans="2:26" ht="12" customHeight="1">
      <c r="B5" s="1412"/>
      <c r="C5" s="1224" t="s">
        <v>151</v>
      </c>
      <c r="D5" s="1224" t="s">
        <v>152</v>
      </c>
      <c r="E5" s="1224" t="s">
        <v>153</v>
      </c>
      <c r="F5" s="1224" t="s">
        <v>154</v>
      </c>
      <c r="G5" s="1224" t="s">
        <v>155</v>
      </c>
      <c r="H5" s="1224" t="s">
        <v>156</v>
      </c>
      <c r="I5" s="1224" t="s">
        <v>157</v>
      </c>
      <c r="J5" s="1224" t="s">
        <v>158</v>
      </c>
      <c r="K5" s="1224" t="s">
        <v>159</v>
      </c>
      <c r="L5" s="1224" t="s">
        <v>160</v>
      </c>
      <c r="M5" s="1224" t="s">
        <v>126</v>
      </c>
      <c r="N5" s="1224" t="s">
        <v>161</v>
      </c>
      <c r="O5" s="1224" t="s">
        <v>162</v>
      </c>
      <c r="P5" s="1224" t="s">
        <v>163</v>
      </c>
      <c r="Q5" s="1224" t="s">
        <v>164</v>
      </c>
      <c r="R5" s="1224" t="s">
        <v>165</v>
      </c>
      <c r="S5" s="1224" t="s">
        <v>166</v>
      </c>
      <c r="T5" s="1224" t="s">
        <v>167</v>
      </c>
      <c r="U5" s="1224" t="s">
        <v>654</v>
      </c>
      <c r="V5" s="1224" t="s">
        <v>655</v>
      </c>
      <c r="W5" s="1224" t="s">
        <v>656</v>
      </c>
      <c r="X5" s="1224" t="s">
        <v>657</v>
      </c>
      <c r="Y5" s="1224" t="s">
        <v>658</v>
      </c>
      <c r="Z5" s="797" t="s">
        <v>659</v>
      </c>
    </row>
    <row r="6" spans="2:26" ht="12" customHeight="1">
      <c r="B6" s="139" t="s">
        <v>37</v>
      </c>
      <c r="C6" s="208">
        <v>13104.887759366</v>
      </c>
      <c r="D6" s="208">
        <v>1328.8818316960001</v>
      </c>
      <c r="E6" s="208">
        <v>1519.4573130599999</v>
      </c>
      <c r="F6" s="208">
        <v>67590.849679170002</v>
      </c>
      <c r="G6" s="208">
        <v>3262.7188590390001</v>
      </c>
      <c r="H6" s="208">
        <v>21846.587571069002</v>
      </c>
      <c r="I6" s="208">
        <v>105502.54919546</v>
      </c>
      <c r="J6" s="208">
        <v>10609.734622025</v>
      </c>
      <c r="K6" s="208">
        <v>22196.128045040001</v>
      </c>
      <c r="L6" s="208">
        <v>2785.5814531699998</v>
      </c>
      <c r="M6" s="208">
        <v>13977.189611537</v>
      </c>
      <c r="N6" s="208">
        <v>437.83665472600001</v>
      </c>
      <c r="O6" s="208">
        <v>2830.7258786580001</v>
      </c>
      <c r="P6" s="208">
        <v>4631.7009244680003</v>
      </c>
      <c r="Q6" s="208">
        <v>12391.581872407</v>
      </c>
      <c r="R6" s="208">
        <v>391.56257739099999</v>
      </c>
      <c r="S6" s="208">
        <v>0.10932478399999999</v>
      </c>
      <c r="T6" s="208">
        <v>0</v>
      </c>
      <c r="U6" s="208">
        <v>150219.66596275699</v>
      </c>
      <c r="V6" s="208">
        <v>2666.0748435559999</v>
      </c>
      <c r="W6" s="208">
        <v>2176.6256647069999</v>
      </c>
      <c r="X6" s="208">
        <v>3548.3335994190002</v>
      </c>
      <c r="Y6" s="208">
        <v>99714.945077858996</v>
      </c>
      <c r="Z6" s="634">
        <v>22732.454941937998</v>
      </c>
    </row>
    <row r="7" spans="2:26" ht="12" customHeight="1">
      <c r="B7" s="138" t="s">
        <v>794</v>
      </c>
      <c r="C7" s="208">
        <v>491.06492890300001</v>
      </c>
      <c r="D7" s="208">
        <v>60.129888698000002</v>
      </c>
      <c r="E7" s="208">
        <v>71.076271878</v>
      </c>
      <c r="F7" s="208">
        <v>3134.4224133500002</v>
      </c>
      <c r="G7" s="208">
        <v>12.195009108000001</v>
      </c>
      <c r="H7" s="208">
        <v>2285.3954288129999</v>
      </c>
      <c r="I7" s="208">
        <v>5342.3000765050001</v>
      </c>
      <c r="J7" s="208">
        <v>445.96700297000001</v>
      </c>
      <c r="K7" s="208">
        <v>113.501938929</v>
      </c>
      <c r="L7" s="208">
        <v>70.637968451000006</v>
      </c>
      <c r="M7" s="208">
        <v>892.985605685</v>
      </c>
      <c r="N7" s="208">
        <v>0.22360940700000001</v>
      </c>
      <c r="O7" s="208">
        <v>12.665973978</v>
      </c>
      <c r="P7" s="208">
        <v>42.946383812000001</v>
      </c>
      <c r="Q7" s="208">
        <v>435.61828549099999</v>
      </c>
      <c r="R7" s="208">
        <v>18.104368807</v>
      </c>
      <c r="S7" s="208">
        <v>0</v>
      </c>
      <c r="T7" s="208">
        <v>0</v>
      </c>
      <c r="U7" s="208">
        <v>3714.098525724</v>
      </c>
      <c r="V7" s="208">
        <v>91.688101414000002</v>
      </c>
      <c r="W7" s="208">
        <v>137.23546869800001</v>
      </c>
      <c r="X7" s="208">
        <v>86.443927529999996</v>
      </c>
      <c r="Y7" s="208">
        <v>1235.8860486200001</v>
      </c>
      <c r="Z7" s="634">
        <v>148.696360285</v>
      </c>
    </row>
    <row r="8" spans="2:26" ht="12" customHeight="1">
      <c r="B8" s="139" t="s">
        <v>38</v>
      </c>
      <c r="C8" s="208">
        <v>652.71269685599998</v>
      </c>
      <c r="D8" s="208">
        <v>180.328856307</v>
      </c>
      <c r="E8" s="208">
        <v>318.14470139500003</v>
      </c>
      <c r="F8" s="208">
        <v>24225.468675657001</v>
      </c>
      <c r="G8" s="208">
        <v>352.30364949800003</v>
      </c>
      <c r="H8" s="208">
        <v>11794.811663966</v>
      </c>
      <c r="I8" s="208">
        <v>24495.769912281001</v>
      </c>
      <c r="J8" s="208">
        <v>2157.7359217449998</v>
      </c>
      <c r="K8" s="208">
        <v>9760.5046301429993</v>
      </c>
      <c r="L8" s="208">
        <v>3512.6683703819999</v>
      </c>
      <c r="M8" s="208">
        <v>11630.673944904</v>
      </c>
      <c r="N8" s="208">
        <v>1.6397289450000001</v>
      </c>
      <c r="O8" s="208">
        <v>487.91859995099998</v>
      </c>
      <c r="P8" s="208">
        <v>1884.081890532</v>
      </c>
      <c r="Q8" s="208">
        <v>6516.5313582400004</v>
      </c>
      <c r="R8" s="208">
        <v>116.47345698399999</v>
      </c>
      <c r="S8" s="208">
        <v>0.61711560399999998</v>
      </c>
      <c r="T8" s="208">
        <v>0</v>
      </c>
      <c r="U8" s="208">
        <v>54573.135641469002</v>
      </c>
      <c r="V8" s="208">
        <v>1800.6341083079999</v>
      </c>
      <c r="W8" s="208">
        <v>1337.9653568460001</v>
      </c>
      <c r="X8" s="208">
        <v>934.03544606299999</v>
      </c>
      <c r="Y8" s="208">
        <v>27640.926053990999</v>
      </c>
      <c r="Z8" s="634">
        <v>6892.0296108639996</v>
      </c>
    </row>
    <row r="9" spans="2:26" ht="12" customHeight="1">
      <c r="B9" s="138" t="s">
        <v>794</v>
      </c>
      <c r="C9" s="208">
        <v>13.843859445</v>
      </c>
      <c r="D9" s="208">
        <v>6.3711326189999999</v>
      </c>
      <c r="E9" s="208">
        <v>35.692057104</v>
      </c>
      <c r="F9" s="208">
        <v>241.60025599400001</v>
      </c>
      <c r="G9" s="208">
        <v>1.9424713330000001</v>
      </c>
      <c r="H9" s="208">
        <v>502.02461012800001</v>
      </c>
      <c r="I9" s="208">
        <v>901.81675209599996</v>
      </c>
      <c r="J9" s="208">
        <v>91.571192354999994</v>
      </c>
      <c r="K9" s="208">
        <v>78.043385115000007</v>
      </c>
      <c r="L9" s="208">
        <v>52.863253315000001</v>
      </c>
      <c r="M9" s="208">
        <v>113.871185156</v>
      </c>
      <c r="N9" s="208">
        <v>0</v>
      </c>
      <c r="O9" s="208">
        <v>0.59193530299999997</v>
      </c>
      <c r="P9" s="208">
        <v>4.9196242909999999</v>
      </c>
      <c r="Q9" s="208">
        <v>90.351247153000003</v>
      </c>
      <c r="R9" s="208">
        <v>4.7576453489999997</v>
      </c>
      <c r="S9" s="208">
        <v>0</v>
      </c>
      <c r="T9" s="208">
        <v>0</v>
      </c>
      <c r="U9" s="208">
        <v>1039.664923175</v>
      </c>
      <c r="V9" s="208">
        <v>46.614285512999999</v>
      </c>
      <c r="W9" s="208">
        <v>37.645705591000002</v>
      </c>
      <c r="X9" s="208">
        <v>7.0951529520000003</v>
      </c>
      <c r="Y9" s="208">
        <v>332.26150271500001</v>
      </c>
      <c r="Z9" s="634">
        <v>49.672131899</v>
      </c>
    </row>
    <row r="10" spans="2:26" ht="12" customHeight="1">
      <c r="B10" s="139" t="s">
        <v>169</v>
      </c>
      <c r="C10" s="208">
        <v>173798.457819701</v>
      </c>
      <c r="D10" s="208">
        <v>3340.7511304959999</v>
      </c>
      <c r="E10" s="208">
        <v>198321.75198321801</v>
      </c>
      <c r="F10" s="208">
        <v>633723.35772507905</v>
      </c>
      <c r="G10" s="208">
        <v>135279.12425203499</v>
      </c>
      <c r="H10" s="208">
        <v>267166.38578798098</v>
      </c>
      <c r="I10" s="208">
        <v>364635.458186567</v>
      </c>
      <c r="J10" s="208">
        <v>55606.911730257998</v>
      </c>
      <c r="K10" s="208">
        <v>253063.63071286099</v>
      </c>
      <c r="L10" s="208">
        <v>311613.386726255</v>
      </c>
      <c r="M10" s="208">
        <v>266727.53514073702</v>
      </c>
      <c r="N10" s="208">
        <v>14756.292516093001</v>
      </c>
      <c r="O10" s="208">
        <v>4792.4851524209998</v>
      </c>
      <c r="P10" s="208">
        <v>14383.269187164</v>
      </c>
      <c r="Q10" s="208">
        <v>60759.345375397999</v>
      </c>
      <c r="R10" s="208">
        <v>447.62875788000002</v>
      </c>
      <c r="S10" s="208">
        <v>5.3086113670000001</v>
      </c>
      <c r="T10" s="208">
        <v>0</v>
      </c>
      <c r="U10" s="208">
        <v>160587.17073829201</v>
      </c>
      <c r="V10" s="208">
        <v>19022.629041712</v>
      </c>
      <c r="W10" s="208">
        <v>7441.2015957740005</v>
      </c>
      <c r="X10" s="208">
        <v>106424.09103861</v>
      </c>
      <c r="Y10" s="208">
        <v>150148.08439808001</v>
      </c>
      <c r="Z10" s="634">
        <v>103486.41911993601</v>
      </c>
    </row>
    <row r="11" spans="2:26" ht="12" customHeight="1">
      <c r="B11" s="138" t="s">
        <v>794</v>
      </c>
      <c r="C11" s="208">
        <v>4142.3098576419998</v>
      </c>
      <c r="D11" s="208">
        <v>350.43601591100003</v>
      </c>
      <c r="E11" s="208">
        <v>5435.8686455300003</v>
      </c>
      <c r="F11" s="208">
        <v>18435.259570609</v>
      </c>
      <c r="G11" s="208">
        <v>638.998838116</v>
      </c>
      <c r="H11" s="208">
        <v>6145.0483822420001</v>
      </c>
      <c r="I11" s="208">
        <v>12139.635382676001</v>
      </c>
      <c r="J11" s="208">
        <v>2056.1111715390002</v>
      </c>
      <c r="K11" s="208">
        <v>2633.0903342299998</v>
      </c>
      <c r="L11" s="208">
        <v>1217.876976152</v>
      </c>
      <c r="M11" s="208">
        <v>5023.8099797630002</v>
      </c>
      <c r="N11" s="208">
        <v>0.284448494</v>
      </c>
      <c r="O11" s="208">
        <v>124.457911689</v>
      </c>
      <c r="P11" s="208">
        <v>134.47000763899999</v>
      </c>
      <c r="Q11" s="208">
        <v>1393.4460977839999</v>
      </c>
      <c r="R11" s="208">
        <v>14.737183668</v>
      </c>
      <c r="S11" s="208">
        <v>0</v>
      </c>
      <c r="T11" s="208">
        <v>0</v>
      </c>
      <c r="U11" s="208">
        <v>3990.4631259859998</v>
      </c>
      <c r="V11" s="208">
        <v>469.66015321700002</v>
      </c>
      <c r="W11" s="208">
        <v>277.80185089999998</v>
      </c>
      <c r="X11" s="208">
        <v>2132.8365409839998</v>
      </c>
      <c r="Y11" s="208">
        <v>3169.3743211390001</v>
      </c>
      <c r="Z11" s="634">
        <v>1572.3612965340001</v>
      </c>
    </row>
    <row r="12" spans="2:26" ht="12" customHeight="1">
      <c r="B12" s="139" t="s">
        <v>170</v>
      </c>
      <c r="C12" s="208">
        <v>2493.0153223729999</v>
      </c>
      <c r="D12" s="208">
        <v>293.20581572399999</v>
      </c>
      <c r="E12" s="208">
        <v>52.384498067999999</v>
      </c>
      <c r="F12" s="208">
        <v>4325.7418292210004</v>
      </c>
      <c r="G12" s="208">
        <v>23.269716648999999</v>
      </c>
      <c r="H12" s="208">
        <v>2633.8833356820001</v>
      </c>
      <c r="I12" s="208">
        <v>12131.825387511</v>
      </c>
      <c r="J12" s="208">
        <v>3200.0534006930002</v>
      </c>
      <c r="K12" s="208">
        <v>895.54681342799995</v>
      </c>
      <c r="L12" s="208">
        <v>562.40213757799995</v>
      </c>
      <c r="M12" s="208">
        <v>1095.1579248830001</v>
      </c>
      <c r="N12" s="208">
        <v>35.876966693999996</v>
      </c>
      <c r="O12" s="208">
        <v>849.69587743700004</v>
      </c>
      <c r="P12" s="208">
        <v>624.85556064599996</v>
      </c>
      <c r="Q12" s="208">
        <v>2971.3659856260001</v>
      </c>
      <c r="R12" s="208">
        <v>62.675116783999997</v>
      </c>
      <c r="S12" s="208">
        <v>0</v>
      </c>
      <c r="T12" s="208">
        <v>0</v>
      </c>
      <c r="U12" s="208">
        <v>4670.8318527009997</v>
      </c>
      <c r="V12" s="208">
        <v>117.015283094</v>
      </c>
      <c r="W12" s="208">
        <v>196.32658715100001</v>
      </c>
      <c r="X12" s="208">
        <v>174.27218019700001</v>
      </c>
      <c r="Y12" s="208">
        <v>9435.0738910620003</v>
      </c>
      <c r="Z12" s="634">
        <v>927.95771129399998</v>
      </c>
    </row>
    <row r="13" spans="2:26" ht="12" customHeight="1">
      <c r="B13" s="138" t="s">
        <v>794</v>
      </c>
      <c r="C13" s="208">
        <v>42.893581685000001</v>
      </c>
      <c r="D13" s="208">
        <v>10.170100739</v>
      </c>
      <c r="E13" s="208">
        <v>11.880880749999999</v>
      </c>
      <c r="F13" s="208">
        <v>166.95500057800001</v>
      </c>
      <c r="G13" s="208">
        <v>5.9471142999999997E-2</v>
      </c>
      <c r="H13" s="208">
        <v>120.701185516</v>
      </c>
      <c r="I13" s="208">
        <v>529.96258584600002</v>
      </c>
      <c r="J13" s="208">
        <v>98.747090245999999</v>
      </c>
      <c r="K13" s="208">
        <v>11.383494046999999</v>
      </c>
      <c r="L13" s="208">
        <v>103.343547375</v>
      </c>
      <c r="M13" s="208">
        <v>53.371229339000003</v>
      </c>
      <c r="N13" s="208">
        <v>0</v>
      </c>
      <c r="O13" s="208">
        <v>10.405260766</v>
      </c>
      <c r="P13" s="208">
        <v>0.86730848500000002</v>
      </c>
      <c r="Q13" s="208">
        <v>100.789458264</v>
      </c>
      <c r="R13" s="208">
        <v>1.711866017</v>
      </c>
      <c r="S13" s="208">
        <v>0</v>
      </c>
      <c r="T13" s="208">
        <v>0</v>
      </c>
      <c r="U13" s="208">
        <v>148.41453618599999</v>
      </c>
      <c r="V13" s="208">
        <v>10.062072986</v>
      </c>
      <c r="W13" s="208">
        <v>7.0125147700000001</v>
      </c>
      <c r="X13" s="208">
        <v>1.7382438039999999</v>
      </c>
      <c r="Y13" s="208">
        <v>135.08868645199999</v>
      </c>
      <c r="Z13" s="634">
        <v>4.6346370070000003</v>
      </c>
    </row>
    <row r="14" spans="2:26" ht="12" customHeight="1">
      <c r="B14" s="140" t="s">
        <v>171</v>
      </c>
      <c r="C14" s="208">
        <v>23529.046154668002</v>
      </c>
      <c r="D14" s="208">
        <v>2679.5591937640002</v>
      </c>
      <c r="E14" s="208">
        <v>354.885016904</v>
      </c>
      <c r="F14" s="208">
        <v>60205.152987538997</v>
      </c>
      <c r="G14" s="208">
        <v>390.03268400799999</v>
      </c>
      <c r="H14" s="208">
        <v>17011.937773632999</v>
      </c>
      <c r="I14" s="208">
        <v>114233.944124088</v>
      </c>
      <c r="J14" s="208">
        <v>9190.9740125339995</v>
      </c>
      <c r="K14" s="208">
        <v>4291.1350391850001</v>
      </c>
      <c r="L14" s="208">
        <v>2462.9530322730002</v>
      </c>
      <c r="M14" s="208">
        <v>6902.841053143</v>
      </c>
      <c r="N14" s="208">
        <v>232.06471710400001</v>
      </c>
      <c r="O14" s="208">
        <v>1607.1649008320001</v>
      </c>
      <c r="P14" s="208">
        <v>3359.6068171689999</v>
      </c>
      <c r="Q14" s="208">
        <v>12856.571558075</v>
      </c>
      <c r="R14" s="208">
        <v>380.25228366599998</v>
      </c>
      <c r="S14" s="208">
        <v>9.6096845E-2</v>
      </c>
      <c r="T14" s="208">
        <v>0</v>
      </c>
      <c r="U14" s="208">
        <v>28204.633517218001</v>
      </c>
      <c r="V14" s="208">
        <v>340.51379261300002</v>
      </c>
      <c r="W14" s="208">
        <v>871.73805583800004</v>
      </c>
      <c r="X14" s="208">
        <v>1871.3787946049999</v>
      </c>
      <c r="Y14" s="208">
        <v>33267.152110834999</v>
      </c>
      <c r="Z14" s="634">
        <v>35040.093488420003</v>
      </c>
    </row>
    <row r="15" spans="2:26" ht="12" customHeight="1">
      <c r="B15" s="138" t="s">
        <v>794</v>
      </c>
      <c r="C15" s="208">
        <v>336.04342544399998</v>
      </c>
      <c r="D15" s="208">
        <v>52.980767002</v>
      </c>
      <c r="E15" s="208">
        <v>45.056923591999997</v>
      </c>
      <c r="F15" s="208">
        <v>8162.4200265359996</v>
      </c>
      <c r="G15" s="208">
        <v>3.8653401340000002</v>
      </c>
      <c r="H15" s="208">
        <v>530.504486101</v>
      </c>
      <c r="I15" s="208">
        <v>4388.2062765950004</v>
      </c>
      <c r="J15" s="208">
        <v>464.26861546399999</v>
      </c>
      <c r="K15" s="208">
        <v>60.063349872000003</v>
      </c>
      <c r="L15" s="208">
        <v>247.268745631</v>
      </c>
      <c r="M15" s="208">
        <v>76.049828153999997</v>
      </c>
      <c r="N15" s="208">
        <v>0</v>
      </c>
      <c r="O15" s="208">
        <v>4.0012717850000001</v>
      </c>
      <c r="P15" s="208">
        <v>23.433069053000001</v>
      </c>
      <c r="Q15" s="208">
        <v>304.01521093399998</v>
      </c>
      <c r="R15" s="208">
        <v>11.971023191</v>
      </c>
      <c r="S15" s="208">
        <v>0</v>
      </c>
      <c r="T15" s="208">
        <v>0</v>
      </c>
      <c r="U15" s="208">
        <v>601.61815482099996</v>
      </c>
      <c r="V15" s="208">
        <v>10.220913235999999</v>
      </c>
      <c r="W15" s="208">
        <v>54.061213467000002</v>
      </c>
      <c r="X15" s="208">
        <v>47.072513350999998</v>
      </c>
      <c r="Y15" s="208">
        <v>319.33477272300001</v>
      </c>
      <c r="Z15" s="634">
        <v>144.31965195699999</v>
      </c>
    </row>
    <row r="16" spans="2:26" ht="12" customHeight="1">
      <c r="B16" s="139" t="s">
        <v>172</v>
      </c>
      <c r="C16" s="208">
        <v>37195.821549622997</v>
      </c>
      <c r="D16" s="208">
        <v>2803.4948256759999</v>
      </c>
      <c r="E16" s="208">
        <v>1304.22883351</v>
      </c>
      <c r="F16" s="208">
        <v>111911.577316732</v>
      </c>
      <c r="G16" s="208">
        <v>6525.9287919529997</v>
      </c>
      <c r="H16" s="208">
        <v>24130.628048602</v>
      </c>
      <c r="I16" s="208">
        <v>140828.39182983601</v>
      </c>
      <c r="J16" s="208">
        <v>10411.973325788</v>
      </c>
      <c r="K16" s="208">
        <v>11252.447311086</v>
      </c>
      <c r="L16" s="208">
        <v>2459.090639557</v>
      </c>
      <c r="M16" s="208">
        <v>10228.575503083999</v>
      </c>
      <c r="N16" s="208">
        <v>118.666032292</v>
      </c>
      <c r="O16" s="208">
        <v>1918.5951325410001</v>
      </c>
      <c r="P16" s="208">
        <v>2746.3655176249999</v>
      </c>
      <c r="Q16" s="208">
        <v>12976.972766274999</v>
      </c>
      <c r="R16" s="208">
        <v>724.18145234199994</v>
      </c>
      <c r="S16" s="208">
        <v>0.61413317499999998</v>
      </c>
      <c r="T16" s="208">
        <v>0</v>
      </c>
      <c r="U16" s="208">
        <v>64945.056912302003</v>
      </c>
      <c r="V16" s="208">
        <v>2585.6796426360002</v>
      </c>
      <c r="W16" s="208">
        <v>2030.3951517150001</v>
      </c>
      <c r="X16" s="208">
        <v>3651.1089934349998</v>
      </c>
      <c r="Y16" s="208">
        <v>83175.728688660995</v>
      </c>
      <c r="Z16" s="634">
        <v>3765.6077467129999</v>
      </c>
    </row>
    <row r="17" spans="2:26" ht="12" customHeight="1">
      <c r="B17" s="138" t="s">
        <v>794</v>
      </c>
      <c r="C17" s="208">
        <v>923.70055465400003</v>
      </c>
      <c r="D17" s="208">
        <v>260.59772842699999</v>
      </c>
      <c r="E17" s="208">
        <v>118.788448726</v>
      </c>
      <c r="F17" s="208">
        <v>3913.797792455</v>
      </c>
      <c r="G17" s="208">
        <v>7.727515768</v>
      </c>
      <c r="H17" s="208">
        <v>1857.0680601250001</v>
      </c>
      <c r="I17" s="208">
        <v>6788.5092943529999</v>
      </c>
      <c r="J17" s="208">
        <v>323.03041888400003</v>
      </c>
      <c r="K17" s="208">
        <v>314.17028553699998</v>
      </c>
      <c r="L17" s="208">
        <v>82.095716085000007</v>
      </c>
      <c r="M17" s="208">
        <v>389.57242223200001</v>
      </c>
      <c r="N17" s="208">
        <v>0</v>
      </c>
      <c r="O17" s="208">
        <v>26.245651791</v>
      </c>
      <c r="P17" s="208">
        <v>21.518103167</v>
      </c>
      <c r="Q17" s="208">
        <v>323.88360476999998</v>
      </c>
      <c r="R17" s="208">
        <v>18.331579457</v>
      </c>
      <c r="S17" s="208">
        <v>0</v>
      </c>
      <c r="T17" s="208">
        <v>0</v>
      </c>
      <c r="U17" s="208">
        <v>2089.9611935160001</v>
      </c>
      <c r="V17" s="208">
        <v>39.844102102999997</v>
      </c>
      <c r="W17" s="208">
        <v>165.844506645</v>
      </c>
      <c r="X17" s="208">
        <v>65.197836758999998</v>
      </c>
      <c r="Y17" s="208">
        <v>1078.5971885460001</v>
      </c>
      <c r="Z17" s="634">
        <v>40.434343276</v>
      </c>
    </row>
    <row r="18" spans="2:26" ht="12" customHeight="1">
      <c r="B18" s="139" t="s">
        <v>43</v>
      </c>
      <c r="C18" s="208">
        <v>5591.2746875410003</v>
      </c>
      <c r="D18" s="208">
        <v>101.924951558</v>
      </c>
      <c r="E18" s="208">
        <v>105.843533139</v>
      </c>
      <c r="F18" s="208">
        <v>548.96768644199994</v>
      </c>
      <c r="G18" s="208">
        <v>16.987955027999998</v>
      </c>
      <c r="H18" s="208">
        <v>167.39493496200001</v>
      </c>
      <c r="I18" s="208">
        <v>5005.6825314859998</v>
      </c>
      <c r="J18" s="208">
        <v>435.70935989200001</v>
      </c>
      <c r="K18" s="208">
        <v>156.499059149</v>
      </c>
      <c r="L18" s="208">
        <v>7.9233066140000004</v>
      </c>
      <c r="M18" s="208">
        <v>264.10757135799997</v>
      </c>
      <c r="N18" s="208">
        <v>2.9499999999999998E-2</v>
      </c>
      <c r="O18" s="208">
        <v>33.522472905999997</v>
      </c>
      <c r="P18" s="208">
        <v>126.207424149</v>
      </c>
      <c r="Q18" s="208">
        <v>595.82738751099998</v>
      </c>
      <c r="R18" s="208">
        <v>28.541912167</v>
      </c>
      <c r="S18" s="208">
        <v>0</v>
      </c>
      <c r="T18" s="208">
        <v>0</v>
      </c>
      <c r="U18" s="208">
        <v>2735.0053422790002</v>
      </c>
      <c r="V18" s="208">
        <v>8.548071878</v>
      </c>
      <c r="W18" s="208">
        <v>58.590264087000001</v>
      </c>
      <c r="X18" s="208">
        <v>36.113667317999997</v>
      </c>
      <c r="Y18" s="208">
        <v>6032.5338040429997</v>
      </c>
      <c r="Z18" s="634">
        <v>4801.3527235069996</v>
      </c>
    </row>
    <row r="19" spans="2:26" ht="12" customHeight="1">
      <c r="B19" s="138" t="s">
        <v>794</v>
      </c>
      <c r="C19" s="208">
        <v>79.423073346999999</v>
      </c>
      <c r="D19" s="208">
        <v>4.1858056689999996</v>
      </c>
      <c r="E19" s="208">
        <v>0.90933432199999997</v>
      </c>
      <c r="F19" s="208">
        <v>20.938884142999999</v>
      </c>
      <c r="G19" s="208">
        <v>4.3168314999999999E-2</v>
      </c>
      <c r="H19" s="208">
        <v>47.979626441000001</v>
      </c>
      <c r="I19" s="208">
        <v>221.897816605</v>
      </c>
      <c r="J19" s="208">
        <v>5.6765287080000002</v>
      </c>
      <c r="K19" s="208">
        <v>4.0690967000000002</v>
      </c>
      <c r="L19" s="208">
        <v>0.33857973299999999</v>
      </c>
      <c r="M19" s="208">
        <v>5.6807393910000004</v>
      </c>
      <c r="N19" s="208">
        <v>0</v>
      </c>
      <c r="O19" s="208">
        <v>0.25115617499999998</v>
      </c>
      <c r="P19" s="208">
        <v>2.9174248710000001</v>
      </c>
      <c r="Q19" s="208">
        <v>19.878158279000001</v>
      </c>
      <c r="R19" s="208">
        <v>0.91438965800000005</v>
      </c>
      <c r="S19" s="208">
        <v>0</v>
      </c>
      <c r="T19" s="208">
        <v>0</v>
      </c>
      <c r="U19" s="208">
        <v>102.71110603299999</v>
      </c>
      <c r="V19" s="208">
        <v>0</v>
      </c>
      <c r="W19" s="208">
        <v>1.814657467</v>
      </c>
      <c r="X19" s="208">
        <v>0.69806444000000001</v>
      </c>
      <c r="Y19" s="208">
        <v>42.073419991999998</v>
      </c>
      <c r="Z19" s="634">
        <v>32.922480038000003</v>
      </c>
    </row>
    <row r="20" spans="2:26" ht="12" customHeight="1">
      <c r="B20" s="139" t="s">
        <v>44</v>
      </c>
      <c r="C20" s="208">
        <v>12314.737188339999</v>
      </c>
      <c r="D20" s="208">
        <v>138.89401822100001</v>
      </c>
      <c r="E20" s="208">
        <v>146.30441023</v>
      </c>
      <c r="F20" s="208">
        <v>1915.062342077</v>
      </c>
      <c r="G20" s="208">
        <v>24.623353545000001</v>
      </c>
      <c r="H20" s="208">
        <v>911.550821498</v>
      </c>
      <c r="I20" s="208">
        <v>8428.1953357290004</v>
      </c>
      <c r="J20" s="208">
        <v>1134.0185925200001</v>
      </c>
      <c r="K20" s="208">
        <v>376.35044843399999</v>
      </c>
      <c r="L20" s="208">
        <v>49.085248122000003</v>
      </c>
      <c r="M20" s="208">
        <v>540.752842407</v>
      </c>
      <c r="N20" s="208">
        <v>6.4264940000000007E-2</v>
      </c>
      <c r="O20" s="208">
        <v>102.03060070399999</v>
      </c>
      <c r="P20" s="208">
        <v>145.29403595599999</v>
      </c>
      <c r="Q20" s="208">
        <v>982.01118722700005</v>
      </c>
      <c r="R20" s="208">
        <v>43.035473056000001</v>
      </c>
      <c r="S20" s="208">
        <v>0</v>
      </c>
      <c r="T20" s="208">
        <v>0</v>
      </c>
      <c r="U20" s="208">
        <v>6136.272195216</v>
      </c>
      <c r="V20" s="208">
        <v>63.957571960999999</v>
      </c>
      <c r="W20" s="208">
        <v>135.61049624500001</v>
      </c>
      <c r="X20" s="208">
        <v>101.64423025399999</v>
      </c>
      <c r="Y20" s="208">
        <v>14472.182708759001</v>
      </c>
      <c r="Z20" s="634">
        <v>92.699525238000007</v>
      </c>
    </row>
    <row r="21" spans="2:26" ht="12" customHeight="1">
      <c r="B21" s="138" t="s">
        <v>794</v>
      </c>
      <c r="C21" s="208">
        <v>119.770799236</v>
      </c>
      <c r="D21" s="208">
        <v>3.5235448109999998</v>
      </c>
      <c r="E21" s="208">
        <v>8.2017915269999992</v>
      </c>
      <c r="F21" s="208">
        <v>32.795436912</v>
      </c>
      <c r="G21" s="208">
        <v>6.3005707999999994E-2</v>
      </c>
      <c r="H21" s="208">
        <v>71.137277972000007</v>
      </c>
      <c r="I21" s="208">
        <v>317.40419188099997</v>
      </c>
      <c r="J21" s="208">
        <v>32.180463697999997</v>
      </c>
      <c r="K21" s="208">
        <v>3.3194903629999999</v>
      </c>
      <c r="L21" s="208">
        <v>7.8143453459999996</v>
      </c>
      <c r="M21" s="208">
        <v>23.131141996</v>
      </c>
      <c r="N21" s="208">
        <v>2.3184096000000001E-2</v>
      </c>
      <c r="O21" s="208">
        <v>13.946264663999999</v>
      </c>
      <c r="P21" s="208">
        <v>1.581839282</v>
      </c>
      <c r="Q21" s="208">
        <v>17.860659719000001</v>
      </c>
      <c r="R21" s="208">
        <v>8.4322505000000006E-2</v>
      </c>
      <c r="S21" s="208">
        <v>0</v>
      </c>
      <c r="T21" s="208">
        <v>0</v>
      </c>
      <c r="U21" s="208">
        <v>155.475960391</v>
      </c>
      <c r="V21" s="208">
        <v>0.371764021</v>
      </c>
      <c r="W21" s="208">
        <v>3.41946788</v>
      </c>
      <c r="X21" s="208">
        <v>0.59282722099999996</v>
      </c>
      <c r="Y21" s="208">
        <v>161.71973318600001</v>
      </c>
      <c r="Z21" s="634">
        <v>1.9842172899999999</v>
      </c>
    </row>
    <row r="22" spans="2:26" ht="12" customHeight="1">
      <c r="B22" s="139" t="s">
        <v>45</v>
      </c>
      <c r="C22" s="208">
        <v>2110.938668369</v>
      </c>
      <c r="D22" s="208">
        <v>299.59805104700001</v>
      </c>
      <c r="E22" s="208">
        <v>51.184804569999997</v>
      </c>
      <c r="F22" s="208">
        <v>1212.4819536049999</v>
      </c>
      <c r="G22" s="208">
        <v>71.703401215</v>
      </c>
      <c r="H22" s="208">
        <v>607.43541567499994</v>
      </c>
      <c r="I22" s="208">
        <v>5360.1548211170002</v>
      </c>
      <c r="J22" s="208">
        <v>389.55857637299999</v>
      </c>
      <c r="K22" s="208">
        <v>230.43572540900001</v>
      </c>
      <c r="L22" s="208">
        <v>26.063339716000002</v>
      </c>
      <c r="M22" s="208">
        <v>224.189532816</v>
      </c>
      <c r="N22" s="208">
        <v>0</v>
      </c>
      <c r="O22" s="208">
        <v>58.682486986999997</v>
      </c>
      <c r="P22" s="208">
        <v>275.95812374500002</v>
      </c>
      <c r="Q22" s="208">
        <v>680.30993623999996</v>
      </c>
      <c r="R22" s="208">
        <v>46.402097685000001</v>
      </c>
      <c r="S22" s="208">
        <v>0</v>
      </c>
      <c r="T22" s="208">
        <v>0</v>
      </c>
      <c r="U22" s="208">
        <v>2790.272640355</v>
      </c>
      <c r="V22" s="208">
        <v>67.341005396</v>
      </c>
      <c r="W22" s="208">
        <v>39.676491042999999</v>
      </c>
      <c r="X22" s="208">
        <v>829.21256281499996</v>
      </c>
      <c r="Y22" s="208">
        <v>21560.196619474998</v>
      </c>
      <c r="Z22" s="634">
        <v>5.6410613290000002</v>
      </c>
    </row>
    <row r="23" spans="2:26" ht="12" customHeight="1">
      <c r="B23" s="138" t="s">
        <v>794</v>
      </c>
      <c r="C23" s="208">
        <v>62.988803891000003</v>
      </c>
      <c r="D23" s="208">
        <v>16.030617179</v>
      </c>
      <c r="E23" s="208">
        <v>3.02984666</v>
      </c>
      <c r="F23" s="208">
        <v>36.445829848000002</v>
      </c>
      <c r="G23" s="208">
        <v>0.74288330400000002</v>
      </c>
      <c r="H23" s="208">
        <v>89.131748217999998</v>
      </c>
      <c r="I23" s="208">
        <v>257.43889309600002</v>
      </c>
      <c r="J23" s="208">
        <v>13.748885396</v>
      </c>
      <c r="K23" s="208">
        <v>13.3468508</v>
      </c>
      <c r="L23" s="208">
        <v>0</v>
      </c>
      <c r="M23" s="208">
        <v>9.5751421959999998</v>
      </c>
      <c r="N23" s="208">
        <v>0</v>
      </c>
      <c r="O23" s="208">
        <v>0.67920292699999996</v>
      </c>
      <c r="P23" s="208">
        <v>0.93915520699999999</v>
      </c>
      <c r="Q23" s="208">
        <v>21.721739447000001</v>
      </c>
      <c r="R23" s="208">
        <v>2.5509155859999999</v>
      </c>
      <c r="S23" s="208">
        <v>0</v>
      </c>
      <c r="T23" s="208">
        <v>0</v>
      </c>
      <c r="U23" s="208">
        <v>28.012912541999999</v>
      </c>
      <c r="V23" s="208">
        <v>0</v>
      </c>
      <c r="W23" s="208">
        <v>1.037274402</v>
      </c>
      <c r="X23" s="208">
        <v>9.449142728</v>
      </c>
      <c r="Y23" s="208">
        <v>136.169310596</v>
      </c>
      <c r="Z23" s="634">
        <v>6.2841219000000004E-2</v>
      </c>
    </row>
    <row r="24" spans="2:26" ht="12" customHeight="1">
      <c r="B24" s="139" t="s">
        <v>173</v>
      </c>
      <c r="C24" s="208">
        <v>53190.407223014001</v>
      </c>
      <c r="D24" s="208">
        <v>575.65447779900001</v>
      </c>
      <c r="E24" s="208">
        <v>570.36985714399998</v>
      </c>
      <c r="F24" s="208">
        <v>48943.107848824999</v>
      </c>
      <c r="G24" s="208">
        <v>115.646232117</v>
      </c>
      <c r="H24" s="208">
        <v>8091.0422368970003</v>
      </c>
      <c r="I24" s="208">
        <v>45627.281065711999</v>
      </c>
      <c r="J24" s="208">
        <v>2849.3197704680001</v>
      </c>
      <c r="K24" s="208">
        <v>4211.0040170980001</v>
      </c>
      <c r="L24" s="208">
        <v>938.28447666</v>
      </c>
      <c r="M24" s="208">
        <v>3063.9152805650001</v>
      </c>
      <c r="N24" s="208">
        <v>8.467529334</v>
      </c>
      <c r="O24" s="208">
        <v>400.265960931</v>
      </c>
      <c r="P24" s="208">
        <v>1716.9978967459999</v>
      </c>
      <c r="Q24" s="208">
        <v>3687.7342589559998</v>
      </c>
      <c r="R24" s="208">
        <v>234.89822937599999</v>
      </c>
      <c r="S24" s="208">
        <v>4.1500000000000004</v>
      </c>
      <c r="T24" s="208">
        <v>0</v>
      </c>
      <c r="U24" s="208">
        <v>22011.334523481</v>
      </c>
      <c r="V24" s="208">
        <v>561.40413073100001</v>
      </c>
      <c r="W24" s="208">
        <v>1483.535619257</v>
      </c>
      <c r="X24" s="208">
        <v>2701.2882928570002</v>
      </c>
      <c r="Y24" s="208">
        <v>39243.686169000001</v>
      </c>
      <c r="Z24" s="634">
        <v>2032.3997048839999</v>
      </c>
    </row>
    <row r="25" spans="2:26" ht="12" customHeight="1">
      <c r="B25" s="138" t="s">
        <v>794</v>
      </c>
      <c r="C25" s="208">
        <v>475.169517063</v>
      </c>
      <c r="D25" s="208">
        <v>29.787601263999999</v>
      </c>
      <c r="E25" s="208">
        <v>17.869887079000002</v>
      </c>
      <c r="F25" s="208">
        <v>722.799742165</v>
      </c>
      <c r="G25" s="208">
        <v>0.69579737600000002</v>
      </c>
      <c r="H25" s="208">
        <v>475.62149028699997</v>
      </c>
      <c r="I25" s="208">
        <v>1606.000671585</v>
      </c>
      <c r="J25" s="208">
        <v>108.366509044</v>
      </c>
      <c r="K25" s="208">
        <v>30.033205828</v>
      </c>
      <c r="L25" s="208">
        <v>16.490916481999999</v>
      </c>
      <c r="M25" s="208">
        <v>108.56541419</v>
      </c>
      <c r="N25" s="208">
        <v>0</v>
      </c>
      <c r="O25" s="208">
        <v>6.7943836480000002</v>
      </c>
      <c r="P25" s="208">
        <v>13.205955318000001</v>
      </c>
      <c r="Q25" s="208">
        <v>71.352183604000004</v>
      </c>
      <c r="R25" s="208">
        <v>7.2194624349999996</v>
      </c>
      <c r="S25" s="208">
        <v>0</v>
      </c>
      <c r="T25" s="208">
        <v>0</v>
      </c>
      <c r="U25" s="208">
        <v>616.392831796</v>
      </c>
      <c r="V25" s="208">
        <v>8.5341104730000001</v>
      </c>
      <c r="W25" s="208">
        <v>52.464299150999999</v>
      </c>
      <c r="X25" s="208">
        <v>49.657789311000002</v>
      </c>
      <c r="Y25" s="208">
        <v>492.789137595</v>
      </c>
      <c r="Z25" s="634">
        <v>50.277666875999998</v>
      </c>
    </row>
    <row r="26" spans="2:26" ht="12" customHeight="1">
      <c r="B26" s="140" t="s">
        <v>174</v>
      </c>
      <c r="C26" s="208">
        <v>10601.712768347001</v>
      </c>
      <c r="D26" s="208">
        <v>331.38994192299998</v>
      </c>
      <c r="E26" s="208">
        <v>172.79446955</v>
      </c>
      <c r="F26" s="208">
        <v>2814.6855566700001</v>
      </c>
      <c r="G26" s="208">
        <v>24.416870930000002</v>
      </c>
      <c r="H26" s="208">
        <v>818.91964585999995</v>
      </c>
      <c r="I26" s="208">
        <v>17272.038613764002</v>
      </c>
      <c r="J26" s="208">
        <v>1023.42374494</v>
      </c>
      <c r="K26" s="208">
        <v>1136.544876379</v>
      </c>
      <c r="L26" s="208">
        <v>71.001795547</v>
      </c>
      <c r="M26" s="208">
        <v>623.37492410499999</v>
      </c>
      <c r="N26" s="208">
        <v>4.8743572999999998E-2</v>
      </c>
      <c r="O26" s="208">
        <v>214.63311005099999</v>
      </c>
      <c r="P26" s="208">
        <v>174.736114878</v>
      </c>
      <c r="Q26" s="208">
        <v>1530.03600508</v>
      </c>
      <c r="R26" s="208">
        <v>37.938884928999997</v>
      </c>
      <c r="S26" s="208">
        <v>0</v>
      </c>
      <c r="T26" s="208">
        <v>0</v>
      </c>
      <c r="U26" s="208">
        <v>4594.6834184230001</v>
      </c>
      <c r="V26" s="208">
        <v>92.327021251000005</v>
      </c>
      <c r="W26" s="208">
        <v>117.22164114500001</v>
      </c>
      <c r="X26" s="208">
        <v>69.655009660999994</v>
      </c>
      <c r="Y26" s="208">
        <v>9743.5263685419995</v>
      </c>
      <c r="Z26" s="634">
        <v>14587.353439293</v>
      </c>
    </row>
    <row r="27" spans="2:26" ht="12" customHeight="1">
      <c r="B27" s="138" t="s">
        <v>794</v>
      </c>
      <c r="C27" s="208">
        <v>222.233083161</v>
      </c>
      <c r="D27" s="208">
        <v>18.298321516000001</v>
      </c>
      <c r="E27" s="208">
        <v>5.5422411540000001</v>
      </c>
      <c r="F27" s="208">
        <v>59.105941442000002</v>
      </c>
      <c r="G27" s="208">
        <v>0.806188672</v>
      </c>
      <c r="H27" s="208">
        <v>90.970879092999994</v>
      </c>
      <c r="I27" s="208">
        <v>607.399384338</v>
      </c>
      <c r="J27" s="208">
        <v>26.148022778000001</v>
      </c>
      <c r="K27" s="208">
        <v>12.629712333000001</v>
      </c>
      <c r="L27" s="208">
        <v>11.551860796</v>
      </c>
      <c r="M27" s="208">
        <v>14.683098904</v>
      </c>
      <c r="N27" s="208">
        <v>0</v>
      </c>
      <c r="O27" s="208">
        <v>3.65E-3</v>
      </c>
      <c r="P27" s="208">
        <v>0.49887274399999998</v>
      </c>
      <c r="Q27" s="208">
        <v>38.337570444999997</v>
      </c>
      <c r="R27" s="208">
        <v>1.2279431629999999</v>
      </c>
      <c r="S27" s="208">
        <v>0</v>
      </c>
      <c r="T27" s="208">
        <v>0</v>
      </c>
      <c r="U27" s="208">
        <v>94.872310373999994</v>
      </c>
      <c r="V27" s="208">
        <v>2.1732393669999999</v>
      </c>
      <c r="W27" s="208">
        <v>5.0047216289999996</v>
      </c>
      <c r="X27" s="208">
        <v>0.76395012799999995</v>
      </c>
      <c r="Y27" s="208">
        <v>86.949761425000005</v>
      </c>
      <c r="Z27" s="634">
        <v>51.584923803000002</v>
      </c>
    </row>
    <row r="28" spans="2:26" ht="12" customHeight="1">
      <c r="B28" s="140" t="s">
        <v>48</v>
      </c>
      <c r="C28" s="208">
        <v>23207.195658854998</v>
      </c>
      <c r="D28" s="208">
        <v>155.21995480199999</v>
      </c>
      <c r="E28" s="208">
        <v>413.29700917500003</v>
      </c>
      <c r="F28" s="208">
        <v>6662.8712623470001</v>
      </c>
      <c r="G28" s="208">
        <v>70.925192353</v>
      </c>
      <c r="H28" s="208">
        <v>2229.2417011289999</v>
      </c>
      <c r="I28" s="208">
        <v>12804.912612037</v>
      </c>
      <c r="J28" s="208">
        <v>1903.47269332</v>
      </c>
      <c r="K28" s="208">
        <v>1810.3603027070001</v>
      </c>
      <c r="L28" s="208">
        <v>392.67068946099999</v>
      </c>
      <c r="M28" s="208">
        <v>1493.368386504</v>
      </c>
      <c r="N28" s="208">
        <v>0.147628655</v>
      </c>
      <c r="O28" s="208">
        <v>123.047292447</v>
      </c>
      <c r="P28" s="208">
        <v>600.24900951699999</v>
      </c>
      <c r="Q28" s="208">
        <v>2182.126239535</v>
      </c>
      <c r="R28" s="208">
        <v>42.201821576999997</v>
      </c>
      <c r="S28" s="208">
        <v>0</v>
      </c>
      <c r="T28" s="208">
        <v>0</v>
      </c>
      <c r="U28" s="208">
        <v>11794.455332435</v>
      </c>
      <c r="V28" s="208">
        <v>122.125328747</v>
      </c>
      <c r="W28" s="208">
        <v>430.220504393</v>
      </c>
      <c r="X28" s="208">
        <v>147.45932138500001</v>
      </c>
      <c r="Y28" s="208">
        <v>20858.486996046999</v>
      </c>
      <c r="Z28" s="634">
        <v>787.73747208500004</v>
      </c>
    </row>
    <row r="29" spans="2:26" ht="12" customHeight="1">
      <c r="B29" s="138" t="s">
        <v>794</v>
      </c>
      <c r="C29" s="208">
        <v>368.31668528099999</v>
      </c>
      <c r="D29" s="208">
        <v>8.9449917689999996</v>
      </c>
      <c r="E29" s="208">
        <v>1.291455131</v>
      </c>
      <c r="F29" s="208">
        <v>19.464741327999999</v>
      </c>
      <c r="G29" s="208">
        <v>0.79356532599999996</v>
      </c>
      <c r="H29" s="208">
        <v>168.05877370799999</v>
      </c>
      <c r="I29" s="208">
        <v>588.74323226399997</v>
      </c>
      <c r="J29" s="208">
        <v>41.077097977000001</v>
      </c>
      <c r="K29" s="208">
        <v>55.512276739999997</v>
      </c>
      <c r="L29" s="208">
        <v>37.610882015000001</v>
      </c>
      <c r="M29" s="208">
        <v>45.992132988999998</v>
      </c>
      <c r="N29" s="208">
        <v>0</v>
      </c>
      <c r="O29" s="208">
        <v>1.3099819079999999</v>
      </c>
      <c r="P29" s="208">
        <v>1.6695032030000001</v>
      </c>
      <c r="Q29" s="208">
        <v>31.861898568000001</v>
      </c>
      <c r="R29" s="208">
        <v>0.88192647099999999</v>
      </c>
      <c r="S29" s="208">
        <v>0</v>
      </c>
      <c r="T29" s="208">
        <v>0</v>
      </c>
      <c r="U29" s="208">
        <v>452.770221096</v>
      </c>
      <c r="V29" s="208">
        <v>2.7149956180000001</v>
      </c>
      <c r="W29" s="208">
        <v>12.205305342000001</v>
      </c>
      <c r="X29" s="208">
        <v>2.3263218370000001</v>
      </c>
      <c r="Y29" s="208">
        <v>217.10573370500001</v>
      </c>
      <c r="Z29" s="634">
        <v>6.5267721679999999</v>
      </c>
    </row>
    <row r="30" spans="2:26" ht="12" customHeight="1">
      <c r="B30" s="139" t="s">
        <v>175</v>
      </c>
      <c r="C30" s="208">
        <v>18555.864115160999</v>
      </c>
      <c r="D30" s="208">
        <v>299.199417676</v>
      </c>
      <c r="E30" s="208">
        <v>231.95385435599999</v>
      </c>
      <c r="F30" s="208">
        <v>8824.9857761410003</v>
      </c>
      <c r="G30" s="208">
        <v>277.04603773899998</v>
      </c>
      <c r="H30" s="208">
        <v>3417.7429262259998</v>
      </c>
      <c r="I30" s="208">
        <v>18583.581414380998</v>
      </c>
      <c r="J30" s="208">
        <v>1718.6449481669999</v>
      </c>
      <c r="K30" s="208">
        <v>1616.964758368</v>
      </c>
      <c r="L30" s="208">
        <v>138.13380423999999</v>
      </c>
      <c r="M30" s="208">
        <v>2115.7455985420002</v>
      </c>
      <c r="N30" s="208">
        <v>84.791968667000006</v>
      </c>
      <c r="O30" s="208">
        <v>352.21152633000003</v>
      </c>
      <c r="P30" s="208">
        <v>380.20346909800003</v>
      </c>
      <c r="Q30" s="208">
        <v>1434.382826393</v>
      </c>
      <c r="R30" s="208">
        <v>121.299198147</v>
      </c>
      <c r="S30" s="208">
        <v>0</v>
      </c>
      <c r="T30" s="208">
        <v>0</v>
      </c>
      <c r="U30" s="208">
        <v>14408.413940764</v>
      </c>
      <c r="V30" s="208">
        <v>99.951680893000002</v>
      </c>
      <c r="W30" s="208">
        <v>416.18881538400001</v>
      </c>
      <c r="X30" s="208">
        <v>697.96779832300001</v>
      </c>
      <c r="Y30" s="208">
        <v>25515.469874683</v>
      </c>
      <c r="Z30" s="634">
        <v>1358.8533899419999</v>
      </c>
    </row>
    <row r="31" spans="2:26" ht="12" customHeight="1">
      <c r="B31" s="138" t="s">
        <v>794</v>
      </c>
      <c r="C31" s="208">
        <v>686.46011476599995</v>
      </c>
      <c r="D31" s="208">
        <v>19.439930097000001</v>
      </c>
      <c r="E31" s="208">
        <v>18.773634733000002</v>
      </c>
      <c r="F31" s="208">
        <v>35.887306492999997</v>
      </c>
      <c r="G31" s="208">
        <v>3.6939958580000001</v>
      </c>
      <c r="H31" s="208">
        <v>528.93353430299999</v>
      </c>
      <c r="I31" s="208">
        <v>928.73832217899997</v>
      </c>
      <c r="J31" s="208">
        <v>52.425231054999998</v>
      </c>
      <c r="K31" s="208">
        <v>35.148160384000001</v>
      </c>
      <c r="L31" s="208">
        <v>1.266026112</v>
      </c>
      <c r="M31" s="208">
        <v>57.533199199000002</v>
      </c>
      <c r="N31" s="208">
        <v>0</v>
      </c>
      <c r="O31" s="208">
        <v>0.61141951699999997</v>
      </c>
      <c r="P31" s="208">
        <v>2.2885665230000001</v>
      </c>
      <c r="Q31" s="208">
        <v>106.417810143</v>
      </c>
      <c r="R31" s="208">
        <v>1.684679386</v>
      </c>
      <c r="S31" s="208">
        <v>0</v>
      </c>
      <c r="T31" s="208">
        <v>0</v>
      </c>
      <c r="U31" s="208">
        <v>403.824262143</v>
      </c>
      <c r="V31" s="208">
        <v>0.48516292999999999</v>
      </c>
      <c r="W31" s="208">
        <v>43.352258523000003</v>
      </c>
      <c r="X31" s="208">
        <v>15.285935412000001</v>
      </c>
      <c r="Y31" s="208">
        <v>266.23957343799998</v>
      </c>
      <c r="Z31" s="634">
        <v>11.554698916</v>
      </c>
    </row>
    <row r="32" spans="2:26" ht="12" customHeight="1">
      <c r="B32" s="141" t="s">
        <v>51</v>
      </c>
      <c r="C32" s="208">
        <v>2113.1318705409999</v>
      </c>
      <c r="D32" s="208">
        <v>410.90803075700001</v>
      </c>
      <c r="E32" s="208">
        <v>120.92700896300001</v>
      </c>
      <c r="F32" s="208">
        <v>661.11828755099998</v>
      </c>
      <c r="G32" s="208">
        <v>25.188305731</v>
      </c>
      <c r="H32" s="208">
        <v>331.24728133299999</v>
      </c>
      <c r="I32" s="208">
        <v>3076.6806844490002</v>
      </c>
      <c r="J32" s="208">
        <v>196.141754144</v>
      </c>
      <c r="K32" s="208">
        <v>124.42041646200001</v>
      </c>
      <c r="L32" s="208">
        <v>11.739517445000001</v>
      </c>
      <c r="M32" s="208">
        <v>105.731200925</v>
      </c>
      <c r="N32" s="208">
        <v>0</v>
      </c>
      <c r="O32" s="208">
        <v>20.753150582</v>
      </c>
      <c r="P32" s="208">
        <v>159.10670113899999</v>
      </c>
      <c r="Q32" s="208">
        <v>396.38024455099998</v>
      </c>
      <c r="R32" s="208">
        <v>3.5730958730000002</v>
      </c>
      <c r="S32" s="208">
        <v>0</v>
      </c>
      <c r="T32" s="208">
        <v>0</v>
      </c>
      <c r="U32" s="208">
        <v>2524.6632151180002</v>
      </c>
      <c r="V32" s="208">
        <v>23.995126783</v>
      </c>
      <c r="W32" s="208">
        <v>45.370562841000002</v>
      </c>
      <c r="X32" s="208">
        <v>76.210026935000002</v>
      </c>
      <c r="Y32" s="208">
        <v>4999.6331207169997</v>
      </c>
      <c r="Z32" s="634">
        <v>13.846400300999999</v>
      </c>
    </row>
    <row r="33" spans="2:26" ht="12" customHeight="1">
      <c r="B33" s="138" t="s">
        <v>794</v>
      </c>
      <c r="C33" s="208">
        <v>53.521010463000003</v>
      </c>
      <c r="D33" s="208">
        <v>17.630645074</v>
      </c>
      <c r="E33" s="208">
        <v>0.14618035700000001</v>
      </c>
      <c r="F33" s="208">
        <v>186.29619675000001</v>
      </c>
      <c r="G33" s="208">
        <v>0</v>
      </c>
      <c r="H33" s="208">
        <v>22.154137119000001</v>
      </c>
      <c r="I33" s="208">
        <v>87.000112529999996</v>
      </c>
      <c r="J33" s="208">
        <v>2.8671906370000002</v>
      </c>
      <c r="K33" s="208">
        <v>4.456025576</v>
      </c>
      <c r="L33" s="208">
        <v>2.0785959E-2</v>
      </c>
      <c r="M33" s="208">
        <v>7.5285237860000001</v>
      </c>
      <c r="N33" s="208">
        <v>0</v>
      </c>
      <c r="O33" s="208">
        <v>0.108987932</v>
      </c>
      <c r="P33" s="208">
        <v>0.42852731199999999</v>
      </c>
      <c r="Q33" s="208">
        <v>8.3761480739999996</v>
      </c>
      <c r="R33" s="208">
        <v>0.152402334</v>
      </c>
      <c r="S33" s="208">
        <v>0</v>
      </c>
      <c r="T33" s="208">
        <v>0</v>
      </c>
      <c r="U33" s="208">
        <v>44.269842167999997</v>
      </c>
      <c r="V33" s="208">
        <v>0</v>
      </c>
      <c r="W33" s="208">
        <v>6.0929100949999997</v>
      </c>
      <c r="X33" s="208">
        <v>0.39340702300000002</v>
      </c>
      <c r="Y33" s="208">
        <v>37.068592526000003</v>
      </c>
      <c r="Z33" s="634">
        <v>0.25142124500000002</v>
      </c>
    </row>
    <row r="34" spans="2:26" ht="12" customHeight="1">
      <c r="B34" s="139" t="s">
        <v>49</v>
      </c>
      <c r="C34" s="208">
        <v>367.885605693</v>
      </c>
      <c r="D34" s="208">
        <v>365.86842560399998</v>
      </c>
      <c r="E34" s="208">
        <v>281.21648587800001</v>
      </c>
      <c r="F34" s="208">
        <v>8414.3894538040004</v>
      </c>
      <c r="G34" s="208">
        <v>369.31521751000002</v>
      </c>
      <c r="H34" s="208">
        <v>1532.9193678009999</v>
      </c>
      <c r="I34" s="208">
        <v>7361.8640714519997</v>
      </c>
      <c r="J34" s="208">
        <v>1347.250981011</v>
      </c>
      <c r="K34" s="208">
        <v>4055.1938926960001</v>
      </c>
      <c r="L34" s="208">
        <v>58.046487327000001</v>
      </c>
      <c r="M34" s="208">
        <v>2393.6775283789998</v>
      </c>
      <c r="N34" s="208">
        <v>0.82521418700000004</v>
      </c>
      <c r="O34" s="208">
        <v>268.91153952899998</v>
      </c>
      <c r="P34" s="208">
        <v>208.19947432000001</v>
      </c>
      <c r="Q34" s="208">
        <v>898.59631815</v>
      </c>
      <c r="R34" s="208">
        <v>19.413886142999999</v>
      </c>
      <c r="S34" s="208">
        <v>0</v>
      </c>
      <c r="T34" s="208">
        <v>0</v>
      </c>
      <c r="U34" s="208">
        <v>8904.1453010210007</v>
      </c>
      <c r="V34" s="208">
        <v>129.86581708599999</v>
      </c>
      <c r="W34" s="208">
        <v>323.99745088499998</v>
      </c>
      <c r="X34" s="208">
        <v>145.04979842399999</v>
      </c>
      <c r="Y34" s="208">
        <v>9107.8020867939995</v>
      </c>
      <c r="Z34" s="634">
        <v>1168.821141185</v>
      </c>
    </row>
    <row r="35" spans="2:26" ht="12" customHeight="1">
      <c r="B35" s="138" t="s">
        <v>794</v>
      </c>
      <c r="C35" s="208">
        <v>4.9333054140000003</v>
      </c>
      <c r="D35" s="208">
        <v>7.997647561</v>
      </c>
      <c r="E35" s="208">
        <v>7.4633950000000003E-3</v>
      </c>
      <c r="F35" s="208">
        <v>1048.7530733369999</v>
      </c>
      <c r="G35" s="208">
        <v>3.3468993000000002E-2</v>
      </c>
      <c r="H35" s="208">
        <v>220.807894769</v>
      </c>
      <c r="I35" s="208">
        <v>172.634157429</v>
      </c>
      <c r="J35" s="208">
        <v>112.434804941</v>
      </c>
      <c r="K35" s="208">
        <v>41.811659634999998</v>
      </c>
      <c r="L35" s="208">
        <v>3.0000005999999999E-2</v>
      </c>
      <c r="M35" s="208">
        <v>74.080927062000001</v>
      </c>
      <c r="N35" s="208">
        <v>0</v>
      </c>
      <c r="O35" s="208">
        <v>0.15132516700000001</v>
      </c>
      <c r="P35" s="208">
        <v>3.8528108539999999</v>
      </c>
      <c r="Q35" s="208">
        <v>21.365283336000001</v>
      </c>
      <c r="R35" s="208">
        <v>0.217927811</v>
      </c>
      <c r="S35" s="208">
        <v>0</v>
      </c>
      <c r="T35" s="208">
        <v>0</v>
      </c>
      <c r="U35" s="208">
        <v>230.86439258600001</v>
      </c>
      <c r="V35" s="208">
        <v>3.8399449489999999</v>
      </c>
      <c r="W35" s="208">
        <v>9.5029858679999997</v>
      </c>
      <c r="X35" s="208">
        <v>0.31319108499999998</v>
      </c>
      <c r="Y35" s="208">
        <v>148.61135061300001</v>
      </c>
      <c r="Z35" s="634">
        <v>22.308034116999998</v>
      </c>
    </row>
    <row r="36" spans="2:26" ht="12" customHeight="1">
      <c r="B36" s="139" t="s">
        <v>52</v>
      </c>
      <c r="C36" s="208">
        <v>9731.4858596150007</v>
      </c>
      <c r="D36" s="208">
        <v>732.66833470400002</v>
      </c>
      <c r="E36" s="208">
        <v>170.74795705299999</v>
      </c>
      <c r="F36" s="208">
        <v>4931.4755255119999</v>
      </c>
      <c r="G36" s="208">
        <v>137.059186313</v>
      </c>
      <c r="H36" s="208">
        <v>866.10422077400005</v>
      </c>
      <c r="I36" s="208">
        <v>17490.774553718002</v>
      </c>
      <c r="J36" s="208">
        <v>839.05285776000005</v>
      </c>
      <c r="K36" s="208">
        <v>1584.7934631989999</v>
      </c>
      <c r="L36" s="208">
        <v>58.950746131999999</v>
      </c>
      <c r="M36" s="208">
        <v>1031.0732325649999</v>
      </c>
      <c r="N36" s="208">
        <v>58.34695395</v>
      </c>
      <c r="O36" s="208">
        <v>349.255438626</v>
      </c>
      <c r="P36" s="208">
        <v>405.34627133800001</v>
      </c>
      <c r="Q36" s="208">
        <v>1272.3798928609999</v>
      </c>
      <c r="R36" s="208">
        <v>82.718365978999998</v>
      </c>
      <c r="S36" s="208">
        <v>0</v>
      </c>
      <c r="T36" s="208">
        <v>0</v>
      </c>
      <c r="U36" s="208">
        <v>5971.1089926619998</v>
      </c>
      <c r="V36" s="208">
        <v>67.914958088999995</v>
      </c>
      <c r="W36" s="208">
        <v>134.66442910800001</v>
      </c>
      <c r="X36" s="208">
        <v>130.24498067499999</v>
      </c>
      <c r="Y36" s="208">
        <v>7595.5109854009997</v>
      </c>
      <c r="Z36" s="634">
        <v>5623.9754116009999</v>
      </c>
    </row>
    <row r="37" spans="2:26" ht="12" customHeight="1">
      <c r="B37" s="138" t="s">
        <v>794</v>
      </c>
      <c r="C37" s="208">
        <v>177.68975025399999</v>
      </c>
      <c r="D37" s="208">
        <v>37.523773263000002</v>
      </c>
      <c r="E37" s="208">
        <v>15.642495447</v>
      </c>
      <c r="F37" s="208">
        <v>285.78175523499999</v>
      </c>
      <c r="G37" s="208">
        <v>3.3832768089999998</v>
      </c>
      <c r="H37" s="208">
        <v>113.583485659</v>
      </c>
      <c r="I37" s="208">
        <v>692.67715308000004</v>
      </c>
      <c r="J37" s="208">
        <v>17.399562953</v>
      </c>
      <c r="K37" s="208">
        <v>10.035489628000001</v>
      </c>
      <c r="L37" s="208">
        <v>26.371380294000001</v>
      </c>
      <c r="M37" s="208">
        <v>17.249759520000001</v>
      </c>
      <c r="N37" s="208">
        <v>0</v>
      </c>
      <c r="O37" s="208">
        <v>4.5557082250000001</v>
      </c>
      <c r="P37" s="208">
        <v>2.7483793369999998</v>
      </c>
      <c r="Q37" s="208">
        <v>66.318991428000004</v>
      </c>
      <c r="R37" s="208">
        <v>1.317008857</v>
      </c>
      <c r="S37" s="208">
        <v>0</v>
      </c>
      <c r="T37" s="208">
        <v>0</v>
      </c>
      <c r="U37" s="208">
        <v>135.59180373999999</v>
      </c>
      <c r="V37" s="208">
        <v>1.349942347</v>
      </c>
      <c r="W37" s="208">
        <v>4.3603517610000004</v>
      </c>
      <c r="X37" s="208">
        <v>4.0512746999999996</v>
      </c>
      <c r="Y37" s="208">
        <v>61.835237368999998</v>
      </c>
      <c r="Z37" s="634">
        <v>80.647360793999994</v>
      </c>
    </row>
    <row r="38" spans="2:26" ht="12" customHeight="1">
      <c r="B38" s="139" t="s">
        <v>176</v>
      </c>
      <c r="C38" s="208">
        <v>8104.3927992190002</v>
      </c>
      <c r="D38" s="208">
        <v>334.84327891100003</v>
      </c>
      <c r="E38" s="208">
        <v>1902.396991519</v>
      </c>
      <c r="F38" s="208">
        <v>2478.0891257009998</v>
      </c>
      <c r="G38" s="208">
        <v>699.71213073000001</v>
      </c>
      <c r="H38" s="208">
        <v>1012.647840125</v>
      </c>
      <c r="I38" s="208">
        <v>11419.421475494</v>
      </c>
      <c r="J38" s="208">
        <v>772.25248115700003</v>
      </c>
      <c r="K38" s="208">
        <v>2822.331084337</v>
      </c>
      <c r="L38" s="208">
        <v>266.800477758</v>
      </c>
      <c r="M38" s="208">
        <v>1380.5815581879999</v>
      </c>
      <c r="N38" s="208">
        <v>15.788723544</v>
      </c>
      <c r="O38" s="208">
        <v>102.131193936</v>
      </c>
      <c r="P38" s="208">
        <v>161.53175511699999</v>
      </c>
      <c r="Q38" s="208">
        <v>1969.272257522</v>
      </c>
      <c r="R38" s="208">
        <v>44.085095103999997</v>
      </c>
      <c r="S38" s="208">
        <v>0</v>
      </c>
      <c r="T38" s="208">
        <v>0</v>
      </c>
      <c r="U38" s="208">
        <v>11796.071726116999</v>
      </c>
      <c r="V38" s="208">
        <v>71.153063348000003</v>
      </c>
      <c r="W38" s="208">
        <v>288.23679705299998</v>
      </c>
      <c r="X38" s="208">
        <v>99.384924474000002</v>
      </c>
      <c r="Y38" s="208">
        <v>13786.495800774001</v>
      </c>
      <c r="Z38" s="634">
        <v>194.85066801100001</v>
      </c>
    </row>
    <row r="39" spans="2:26" ht="12" customHeight="1">
      <c r="B39" s="138" t="s">
        <v>794</v>
      </c>
      <c r="C39" s="208">
        <v>61.097323326000001</v>
      </c>
      <c r="D39" s="208">
        <v>14.047493317000001</v>
      </c>
      <c r="E39" s="208">
        <v>22.712185301000002</v>
      </c>
      <c r="F39" s="208">
        <v>34.740271460999999</v>
      </c>
      <c r="G39" s="208">
        <v>0.60012724100000003</v>
      </c>
      <c r="H39" s="208">
        <v>104.329503125</v>
      </c>
      <c r="I39" s="208">
        <v>707.74739328400005</v>
      </c>
      <c r="J39" s="208">
        <v>10.221443525</v>
      </c>
      <c r="K39" s="208">
        <v>11.553254294</v>
      </c>
      <c r="L39" s="208">
        <v>17.020702265000001</v>
      </c>
      <c r="M39" s="208">
        <v>25.155342977</v>
      </c>
      <c r="N39" s="208">
        <v>0</v>
      </c>
      <c r="O39" s="208">
        <v>7.7087758280000003</v>
      </c>
      <c r="P39" s="208">
        <v>1.3899727980000001</v>
      </c>
      <c r="Q39" s="208">
        <v>29.832867222000001</v>
      </c>
      <c r="R39" s="208">
        <v>2.4303657969999999</v>
      </c>
      <c r="S39" s="208">
        <v>0</v>
      </c>
      <c r="T39" s="208">
        <v>0</v>
      </c>
      <c r="U39" s="208">
        <v>358.56894064900001</v>
      </c>
      <c r="V39" s="208">
        <v>0.75798575800000001</v>
      </c>
      <c r="W39" s="208">
        <v>26.202827311</v>
      </c>
      <c r="X39" s="208">
        <v>1.412303326</v>
      </c>
      <c r="Y39" s="208">
        <v>157.28309822099999</v>
      </c>
      <c r="Z39" s="634">
        <v>0.44663270100000002</v>
      </c>
    </row>
    <row r="40" spans="2:26" ht="12" customHeight="1">
      <c r="B40" s="142" t="s">
        <v>177</v>
      </c>
      <c r="C40" s="208">
        <v>17859.880651349002</v>
      </c>
      <c r="D40" s="208">
        <v>474.05324278099999</v>
      </c>
      <c r="E40" s="208">
        <v>372.130444039</v>
      </c>
      <c r="F40" s="208">
        <v>1331.443498095</v>
      </c>
      <c r="G40" s="208">
        <v>123.072509803</v>
      </c>
      <c r="H40" s="208">
        <v>663.60244946499995</v>
      </c>
      <c r="I40" s="208">
        <v>12947.854922279999</v>
      </c>
      <c r="J40" s="208">
        <v>1258.5043938230001</v>
      </c>
      <c r="K40" s="208">
        <v>2102.4200084260001</v>
      </c>
      <c r="L40" s="208">
        <v>460.99365413599998</v>
      </c>
      <c r="M40" s="208">
        <v>723.36768171699998</v>
      </c>
      <c r="N40" s="208">
        <v>174.08017450299999</v>
      </c>
      <c r="O40" s="208">
        <v>73.385462903999994</v>
      </c>
      <c r="P40" s="208">
        <v>128.53078409599999</v>
      </c>
      <c r="Q40" s="208">
        <v>931.62902047900002</v>
      </c>
      <c r="R40" s="208">
        <v>25.559645718999999</v>
      </c>
      <c r="S40" s="208">
        <v>0</v>
      </c>
      <c r="T40" s="208">
        <v>0</v>
      </c>
      <c r="U40" s="208">
        <v>8946.6974694670007</v>
      </c>
      <c r="V40" s="208">
        <v>52.417699755000001</v>
      </c>
      <c r="W40" s="208">
        <v>474.31677225599998</v>
      </c>
      <c r="X40" s="208">
        <v>489.31925026599998</v>
      </c>
      <c r="Y40" s="208">
        <v>18747.958364212001</v>
      </c>
      <c r="Z40" s="634">
        <v>248.90770599699999</v>
      </c>
    </row>
    <row r="41" spans="2:26" ht="12" customHeight="1">
      <c r="B41" s="138" t="s">
        <v>794</v>
      </c>
      <c r="C41" s="208">
        <v>126.681031</v>
      </c>
      <c r="D41" s="208">
        <v>33.576697301999999</v>
      </c>
      <c r="E41" s="208">
        <v>7.5284211089999999</v>
      </c>
      <c r="F41" s="208">
        <v>39.713437390999999</v>
      </c>
      <c r="G41" s="208">
        <v>0.39272131500000002</v>
      </c>
      <c r="H41" s="208">
        <v>108.273100293</v>
      </c>
      <c r="I41" s="208">
        <v>564.93951290799998</v>
      </c>
      <c r="J41" s="208">
        <v>42.092702445</v>
      </c>
      <c r="K41" s="208">
        <v>16.148120629000001</v>
      </c>
      <c r="L41" s="208">
        <v>1.912310851</v>
      </c>
      <c r="M41" s="208">
        <v>20.896255804999999</v>
      </c>
      <c r="N41" s="208">
        <v>0</v>
      </c>
      <c r="O41" s="208">
        <v>0.44151726899999999</v>
      </c>
      <c r="P41" s="208">
        <v>1.865133371</v>
      </c>
      <c r="Q41" s="208">
        <v>21.670913036000002</v>
      </c>
      <c r="R41" s="208">
        <v>0.48439962199999997</v>
      </c>
      <c r="S41" s="208">
        <v>0</v>
      </c>
      <c r="T41" s="208">
        <v>0</v>
      </c>
      <c r="U41" s="208">
        <v>227.137795635</v>
      </c>
      <c r="V41" s="208">
        <v>0.25555034199999999</v>
      </c>
      <c r="W41" s="208">
        <v>11.011321563999999</v>
      </c>
      <c r="X41" s="208">
        <v>3.4247639200000002</v>
      </c>
      <c r="Y41" s="208">
        <v>141.23646488899999</v>
      </c>
      <c r="Z41" s="634">
        <v>3.3630317330000001</v>
      </c>
    </row>
    <row r="42" spans="2:26" ht="12" customHeight="1">
      <c r="B42" s="129" t="s">
        <v>178</v>
      </c>
      <c r="C42" s="208">
        <v>13922.974291574999</v>
      </c>
      <c r="D42" s="208">
        <v>597.15400363200001</v>
      </c>
      <c r="E42" s="208">
        <v>2731.7807089050002</v>
      </c>
      <c r="F42" s="208">
        <v>8676.37515489</v>
      </c>
      <c r="G42" s="208">
        <v>276.195923327</v>
      </c>
      <c r="H42" s="208">
        <v>7647.4889780929998</v>
      </c>
      <c r="I42" s="208">
        <v>15975.238155614001</v>
      </c>
      <c r="J42" s="208">
        <v>2093.6108966440001</v>
      </c>
      <c r="K42" s="208">
        <v>4370.5617290780001</v>
      </c>
      <c r="L42" s="208">
        <v>259.58144555899997</v>
      </c>
      <c r="M42" s="208">
        <v>3302.6833539680001</v>
      </c>
      <c r="N42" s="208">
        <v>1.5756299709999999</v>
      </c>
      <c r="O42" s="208">
        <v>182.80897625</v>
      </c>
      <c r="P42" s="208">
        <v>218.77795298800001</v>
      </c>
      <c r="Q42" s="208">
        <v>2699.7135791539999</v>
      </c>
      <c r="R42" s="208">
        <v>37.544445916000001</v>
      </c>
      <c r="S42" s="208">
        <v>0</v>
      </c>
      <c r="T42" s="208">
        <v>0</v>
      </c>
      <c r="U42" s="208">
        <v>8784.0267492000003</v>
      </c>
      <c r="V42" s="208">
        <v>188.37991997500001</v>
      </c>
      <c r="W42" s="208">
        <v>525.53998142700004</v>
      </c>
      <c r="X42" s="208">
        <v>641.573117045</v>
      </c>
      <c r="Y42" s="208">
        <v>21442.101647256</v>
      </c>
      <c r="Z42" s="634">
        <v>866.63830681800005</v>
      </c>
    </row>
    <row r="43" spans="2:26" ht="12" customHeight="1">
      <c r="B43" s="138" t="s">
        <v>794</v>
      </c>
      <c r="C43" s="208">
        <v>83.665829153999994</v>
      </c>
      <c r="D43" s="208">
        <v>13.687434781</v>
      </c>
      <c r="E43" s="208">
        <v>93.042611055999998</v>
      </c>
      <c r="F43" s="208">
        <v>34.722463452</v>
      </c>
      <c r="G43" s="208">
        <v>5.1504323330000004</v>
      </c>
      <c r="H43" s="208">
        <v>560.714392524</v>
      </c>
      <c r="I43" s="208">
        <v>492.14488768400003</v>
      </c>
      <c r="J43" s="208">
        <v>28.581421677000002</v>
      </c>
      <c r="K43" s="208">
        <v>31.462087412999999</v>
      </c>
      <c r="L43" s="208">
        <v>17.765963929000002</v>
      </c>
      <c r="M43" s="208">
        <v>91.669741654999996</v>
      </c>
      <c r="N43" s="208">
        <v>7.2473455000000006E-2</v>
      </c>
      <c r="O43" s="208">
        <v>1.643119378</v>
      </c>
      <c r="P43" s="208">
        <v>0.87143272299999996</v>
      </c>
      <c r="Q43" s="208">
        <v>61.657937459999999</v>
      </c>
      <c r="R43" s="208">
        <v>0.15133031399999999</v>
      </c>
      <c r="S43" s="208">
        <v>0</v>
      </c>
      <c r="T43" s="208">
        <v>0</v>
      </c>
      <c r="U43" s="208">
        <v>297.78037528599998</v>
      </c>
      <c r="V43" s="208">
        <v>12.107364778000001</v>
      </c>
      <c r="W43" s="208">
        <v>31.122232435000001</v>
      </c>
      <c r="X43" s="208">
        <v>5.9690460879999998</v>
      </c>
      <c r="Y43" s="208">
        <v>266.043089012</v>
      </c>
      <c r="Z43" s="634">
        <v>5.8448557350000003</v>
      </c>
    </row>
    <row r="44" spans="2:26" ht="12" customHeight="1">
      <c r="B44" s="129" t="s">
        <v>56</v>
      </c>
      <c r="C44" s="208">
        <v>12307.72051947</v>
      </c>
      <c r="D44" s="208">
        <v>164.99240266800001</v>
      </c>
      <c r="E44" s="208">
        <v>124.597293562</v>
      </c>
      <c r="F44" s="208">
        <v>2809.1617878420002</v>
      </c>
      <c r="G44" s="208">
        <v>55.749654325000002</v>
      </c>
      <c r="H44" s="208">
        <v>1052.3967213850001</v>
      </c>
      <c r="I44" s="208">
        <v>7614.6409192459996</v>
      </c>
      <c r="J44" s="208">
        <v>563.80792868499998</v>
      </c>
      <c r="K44" s="208">
        <v>550.95347396099999</v>
      </c>
      <c r="L44" s="208">
        <v>195.405139881</v>
      </c>
      <c r="M44" s="208">
        <v>632.09129790199995</v>
      </c>
      <c r="N44" s="208">
        <v>7.2194173800000003</v>
      </c>
      <c r="O44" s="208">
        <v>31.945743527000001</v>
      </c>
      <c r="P44" s="208">
        <v>65.968279624999994</v>
      </c>
      <c r="Q44" s="208">
        <v>897.85486334699999</v>
      </c>
      <c r="R44" s="208">
        <v>26.022058081000001</v>
      </c>
      <c r="S44" s="208">
        <v>0</v>
      </c>
      <c r="T44" s="208">
        <v>0</v>
      </c>
      <c r="U44" s="208">
        <v>4785.4777078670004</v>
      </c>
      <c r="V44" s="208">
        <v>29.379239232</v>
      </c>
      <c r="W44" s="208">
        <v>34.613547314999998</v>
      </c>
      <c r="X44" s="208">
        <v>36.317357809000001</v>
      </c>
      <c r="Y44" s="208">
        <v>12311.142257682999</v>
      </c>
      <c r="Z44" s="634">
        <v>288.200892818</v>
      </c>
    </row>
    <row r="45" spans="2:26" ht="12" customHeight="1">
      <c r="B45" s="138" t="s">
        <v>794</v>
      </c>
      <c r="C45" s="208">
        <v>28.893379841000002</v>
      </c>
      <c r="D45" s="208">
        <v>4.1174100920000001</v>
      </c>
      <c r="E45" s="208">
        <v>1.372782586</v>
      </c>
      <c r="F45" s="208">
        <v>4.6307449600000004</v>
      </c>
      <c r="G45" s="208">
        <v>0.12822921100000001</v>
      </c>
      <c r="H45" s="208">
        <v>90.038843173999993</v>
      </c>
      <c r="I45" s="208">
        <v>211.22615082499999</v>
      </c>
      <c r="J45" s="208">
        <v>10.466287395</v>
      </c>
      <c r="K45" s="208">
        <v>14.512328843000001</v>
      </c>
      <c r="L45" s="208">
        <v>0.34707636800000002</v>
      </c>
      <c r="M45" s="208">
        <v>7.7338640209999996</v>
      </c>
      <c r="N45" s="208">
        <v>0</v>
      </c>
      <c r="O45" s="208">
        <v>0</v>
      </c>
      <c r="P45" s="208">
        <v>0.71814437499999995</v>
      </c>
      <c r="Q45" s="208">
        <v>12.895617175</v>
      </c>
      <c r="R45" s="208">
        <v>1.324983953</v>
      </c>
      <c r="S45" s="208">
        <v>0</v>
      </c>
      <c r="T45" s="208">
        <v>0</v>
      </c>
      <c r="U45" s="208">
        <v>132.77378974300001</v>
      </c>
      <c r="V45" s="208">
        <v>5.0803486000000002E-2</v>
      </c>
      <c r="W45" s="208">
        <v>4.3747787760000003</v>
      </c>
      <c r="X45" s="208">
        <v>0.42573258600000002</v>
      </c>
      <c r="Y45" s="208">
        <v>78.317358511999998</v>
      </c>
      <c r="Z45" s="634">
        <v>3.106208546</v>
      </c>
    </row>
    <row r="46" spans="2:26" ht="12" customHeight="1">
      <c r="B46" s="129" t="s">
        <v>179</v>
      </c>
      <c r="C46" s="208">
        <v>4155.1051694939997</v>
      </c>
      <c r="D46" s="208">
        <v>524.54815831099995</v>
      </c>
      <c r="E46" s="208">
        <v>5193.4119054479997</v>
      </c>
      <c r="F46" s="208">
        <v>2256.0446566559999</v>
      </c>
      <c r="G46" s="208">
        <v>725.86022729199999</v>
      </c>
      <c r="H46" s="208">
        <v>553.64562114800003</v>
      </c>
      <c r="I46" s="208">
        <v>8647.8199616029997</v>
      </c>
      <c r="J46" s="208">
        <v>532.21428111800003</v>
      </c>
      <c r="K46" s="208">
        <v>188.24012845300001</v>
      </c>
      <c r="L46" s="208">
        <v>34.928707783</v>
      </c>
      <c r="M46" s="208">
        <v>579.46980207199999</v>
      </c>
      <c r="N46" s="208">
        <v>1.1563231089999999</v>
      </c>
      <c r="O46" s="208">
        <v>25.411277849000001</v>
      </c>
      <c r="P46" s="208">
        <v>38.381223732000002</v>
      </c>
      <c r="Q46" s="208">
        <v>747.11212888399996</v>
      </c>
      <c r="R46" s="208">
        <v>28.524979868999999</v>
      </c>
      <c r="S46" s="208">
        <v>0</v>
      </c>
      <c r="T46" s="208">
        <v>0</v>
      </c>
      <c r="U46" s="208">
        <v>2646.6146486010002</v>
      </c>
      <c r="V46" s="208">
        <v>21.238444678</v>
      </c>
      <c r="W46" s="208">
        <v>107.074438996</v>
      </c>
      <c r="X46" s="208">
        <v>28.016503852</v>
      </c>
      <c r="Y46" s="208">
        <v>18460.420553549</v>
      </c>
      <c r="Z46" s="634">
        <v>257.67534275100002</v>
      </c>
    </row>
    <row r="47" spans="2:26" ht="12" customHeight="1">
      <c r="B47" s="138" t="s">
        <v>794</v>
      </c>
      <c r="C47" s="208">
        <v>90.018288936999994</v>
      </c>
      <c r="D47" s="208">
        <v>10.041215430999999</v>
      </c>
      <c r="E47" s="208">
        <v>6.2825223340000003</v>
      </c>
      <c r="F47" s="208">
        <v>16.669640046000001</v>
      </c>
      <c r="G47" s="208">
        <v>0.13398591900000001</v>
      </c>
      <c r="H47" s="208">
        <v>102.79992669799999</v>
      </c>
      <c r="I47" s="208">
        <v>360.290524275</v>
      </c>
      <c r="J47" s="208">
        <v>6.7162813349999997</v>
      </c>
      <c r="K47" s="208">
        <v>15.118443742</v>
      </c>
      <c r="L47" s="208">
        <v>0.109575855</v>
      </c>
      <c r="M47" s="208">
        <v>3.5538919710000001</v>
      </c>
      <c r="N47" s="208">
        <v>0</v>
      </c>
      <c r="O47" s="208">
        <v>8.4316980999999999E-2</v>
      </c>
      <c r="P47" s="208">
        <v>0.26763245899999999</v>
      </c>
      <c r="Q47" s="208">
        <v>13.523269632</v>
      </c>
      <c r="R47" s="208">
        <v>0.422257251</v>
      </c>
      <c r="S47" s="208">
        <v>0</v>
      </c>
      <c r="T47" s="208">
        <v>0</v>
      </c>
      <c r="U47" s="208">
        <v>65.163643981999996</v>
      </c>
      <c r="V47" s="208">
        <v>7.5492623999999994E-2</v>
      </c>
      <c r="W47" s="208">
        <v>11.266433746000001</v>
      </c>
      <c r="X47" s="208">
        <v>0.68590133499999995</v>
      </c>
      <c r="Y47" s="208">
        <v>168.364224828</v>
      </c>
      <c r="Z47" s="634">
        <v>1.7837863199999999</v>
      </c>
    </row>
    <row r="48" spans="2:26" ht="12" customHeight="1">
      <c r="B48" s="129" t="s">
        <v>180</v>
      </c>
      <c r="C48" s="208">
        <v>11956.68585073</v>
      </c>
      <c r="D48" s="208">
        <v>1859.7827482170001</v>
      </c>
      <c r="E48" s="208">
        <v>2145.8884821500001</v>
      </c>
      <c r="F48" s="208">
        <v>6987.3003021579998</v>
      </c>
      <c r="G48" s="208">
        <v>3961.0187765370001</v>
      </c>
      <c r="H48" s="208">
        <v>5485.0912541529997</v>
      </c>
      <c r="I48" s="208">
        <v>37632.236397724002</v>
      </c>
      <c r="J48" s="208">
        <v>3252.8631548459998</v>
      </c>
      <c r="K48" s="208">
        <v>2317.549090727</v>
      </c>
      <c r="L48" s="208">
        <v>432.93656464600002</v>
      </c>
      <c r="M48" s="208">
        <v>2883.1817027249999</v>
      </c>
      <c r="N48" s="208">
        <v>3.3198750370000001</v>
      </c>
      <c r="O48" s="208">
        <v>462.57992814199997</v>
      </c>
      <c r="P48" s="208">
        <v>553.02776719200006</v>
      </c>
      <c r="Q48" s="208">
        <v>4066.7502473049999</v>
      </c>
      <c r="R48" s="208">
        <v>173.063372302</v>
      </c>
      <c r="S48" s="208">
        <v>0.61725507499999999</v>
      </c>
      <c r="T48" s="208">
        <v>0</v>
      </c>
      <c r="U48" s="208">
        <v>21474.542434000999</v>
      </c>
      <c r="V48" s="208">
        <v>365.70194312900003</v>
      </c>
      <c r="W48" s="208">
        <v>1264.435135059</v>
      </c>
      <c r="X48" s="208">
        <v>1436.018240377</v>
      </c>
      <c r="Y48" s="208">
        <v>25881.498380243</v>
      </c>
      <c r="Z48" s="634">
        <v>13273.307903166</v>
      </c>
    </row>
    <row r="49" spans="2:26" ht="12" customHeight="1">
      <c r="B49" s="138" t="s">
        <v>794</v>
      </c>
      <c r="C49" s="208">
        <v>123.270188082</v>
      </c>
      <c r="D49" s="208">
        <v>47.846452352</v>
      </c>
      <c r="E49" s="208">
        <v>14.436762092</v>
      </c>
      <c r="F49" s="208">
        <v>289.92662041099999</v>
      </c>
      <c r="G49" s="208">
        <v>7.7857974260000002</v>
      </c>
      <c r="H49" s="208">
        <v>305.496663216</v>
      </c>
      <c r="I49" s="208">
        <v>1828.3096293189999</v>
      </c>
      <c r="J49" s="208">
        <v>71.429392167000003</v>
      </c>
      <c r="K49" s="208">
        <v>151.65522462999999</v>
      </c>
      <c r="L49" s="208">
        <v>17.704792228999999</v>
      </c>
      <c r="M49" s="208">
        <v>106.071370804</v>
      </c>
      <c r="N49" s="208">
        <v>0</v>
      </c>
      <c r="O49" s="208">
        <v>27.356284282000001</v>
      </c>
      <c r="P49" s="208">
        <v>18.294689499</v>
      </c>
      <c r="Q49" s="208">
        <v>116.757248256</v>
      </c>
      <c r="R49" s="208">
        <v>4.9289312880000002</v>
      </c>
      <c r="S49" s="208">
        <v>0</v>
      </c>
      <c r="T49" s="208">
        <v>0</v>
      </c>
      <c r="U49" s="208">
        <v>561.87771338499999</v>
      </c>
      <c r="V49" s="208">
        <v>5.8101823640000001</v>
      </c>
      <c r="W49" s="208">
        <v>96.322925850000004</v>
      </c>
      <c r="X49" s="208">
        <v>32.341646302999997</v>
      </c>
      <c r="Y49" s="208">
        <v>350.499775177</v>
      </c>
      <c r="Z49" s="634">
        <v>108.687905202</v>
      </c>
    </row>
    <row r="50" spans="2:26" ht="12" customHeight="1">
      <c r="B50" s="129" t="s">
        <v>181</v>
      </c>
      <c r="C50" s="208">
        <v>1428.272419396</v>
      </c>
      <c r="D50" s="208">
        <v>327.04662587399997</v>
      </c>
      <c r="E50" s="208">
        <v>4704.8805970160001</v>
      </c>
      <c r="F50" s="208">
        <v>887.40055138399998</v>
      </c>
      <c r="G50" s="208">
        <v>168.52258734500001</v>
      </c>
      <c r="H50" s="208">
        <v>1860.7482979250001</v>
      </c>
      <c r="I50" s="208">
        <v>8105.8120542710003</v>
      </c>
      <c r="J50" s="208">
        <v>984.88078895499996</v>
      </c>
      <c r="K50" s="208">
        <v>359.21852192199998</v>
      </c>
      <c r="L50" s="208">
        <v>11.420357404000001</v>
      </c>
      <c r="M50" s="208">
        <v>926.85158152199995</v>
      </c>
      <c r="N50" s="208">
        <v>97.221260268999998</v>
      </c>
      <c r="O50" s="208">
        <v>30.141845497999999</v>
      </c>
      <c r="P50" s="208">
        <v>93.230519616999999</v>
      </c>
      <c r="Q50" s="208">
        <v>791.07890058400005</v>
      </c>
      <c r="R50" s="208">
        <v>110.55026673499999</v>
      </c>
      <c r="S50" s="208">
        <v>0</v>
      </c>
      <c r="T50" s="208">
        <v>0</v>
      </c>
      <c r="U50" s="208">
        <v>5245.1035685380002</v>
      </c>
      <c r="V50" s="208">
        <v>40.950072034999998</v>
      </c>
      <c r="W50" s="208">
        <v>162.37412962799999</v>
      </c>
      <c r="X50" s="208">
        <v>93.877036953000001</v>
      </c>
      <c r="Y50" s="208">
        <v>11939.042938891</v>
      </c>
      <c r="Z50" s="634">
        <v>9650.7055470760006</v>
      </c>
    </row>
    <row r="51" spans="2:26" ht="12" customHeight="1">
      <c r="B51" s="138" t="s">
        <v>794</v>
      </c>
      <c r="C51" s="208">
        <v>43.008570571999996</v>
      </c>
      <c r="D51" s="208">
        <v>22.395465011999999</v>
      </c>
      <c r="E51" s="208">
        <v>0.122340993</v>
      </c>
      <c r="F51" s="208">
        <v>27.933046096000002</v>
      </c>
      <c r="G51" s="208">
        <v>3.6888201390000002</v>
      </c>
      <c r="H51" s="208">
        <v>201.287115347</v>
      </c>
      <c r="I51" s="208">
        <v>288.69361079999999</v>
      </c>
      <c r="J51" s="208">
        <v>31.240438667999999</v>
      </c>
      <c r="K51" s="208">
        <v>23.508606975999999</v>
      </c>
      <c r="L51" s="208">
        <v>7.0385873000000002E-2</v>
      </c>
      <c r="M51" s="208">
        <v>13.280926064999999</v>
      </c>
      <c r="N51" s="208">
        <v>0</v>
      </c>
      <c r="O51" s="208">
        <v>2.461459251</v>
      </c>
      <c r="P51" s="208">
        <v>0.76282335800000001</v>
      </c>
      <c r="Q51" s="208">
        <v>20.341679947999999</v>
      </c>
      <c r="R51" s="208">
        <v>1.3525962929999999</v>
      </c>
      <c r="S51" s="208">
        <v>0</v>
      </c>
      <c r="T51" s="208">
        <v>0</v>
      </c>
      <c r="U51" s="208">
        <v>197.93244281899999</v>
      </c>
      <c r="V51" s="208">
        <v>0.15160384299999999</v>
      </c>
      <c r="W51" s="208">
        <v>5.4303318650000003</v>
      </c>
      <c r="X51" s="208">
        <v>2.0866445260000002</v>
      </c>
      <c r="Y51" s="208">
        <v>181.14404285399999</v>
      </c>
      <c r="Z51" s="634">
        <v>111.37782178499999</v>
      </c>
    </row>
    <row r="52" spans="2:26" ht="12" customHeight="1">
      <c r="B52" s="129" t="s">
        <v>62</v>
      </c>
      <c r="C52" s="208">
        <v>1229.7004416990001</v>
      </c>
      <c r="D52" s="208">
        <v>149.98160880200001</v>
      </c>
      <c r="E52" s="208">
        <v>23.192314226000001</v>
      </c>
      <c r="F52" s="208">
        <v>325.171521316</v>
      </c>
      <c r="G52" s="208">
        <v>2471.6092880239999</v>
      </c>
      <c r="H52" s="208">
        <v>141.82306928099999</v>
      </c>
      <c r="I52" s="208">
        <v>2817.6261546659998</v>
      </c>
      <c r="J52" s="208">
        <v>161.28429420500001</v>
      </c>
      <c r="K52" s="208">
        <v>53.37287663</v>
      </c>
      <c r="L52" s="208">
        <v>1.2227241980000001</v>
      </c>
      <c r="M52" s="208">
        <v>207.944451085</v>
      </c>
      <c r="N52" s="208">
        <v>0</v>
      </c>
      <c r="O52" s="208">
        <v>42.124890397999998</v>
      </c>
      <c r="P52" s="208">
        <v>16.287479869999999</v>
      </c>
      <c r="Q52" s="208">
        <v>332.80762878299998</v>
      </c>
      <c r="R52" s="208">
        <v>1.875363503</v>
      </c>
      <c r="S52" s="208">
        <v>7.247961697</v>
      </c>
      <c r="T52" s="208">
        <v>0</v>
      </c>
      <c r="U52" s="208">
        <v>1151.0348626529999</v>
      </c>
      <c r="V52" s="208">
        <v>8.2095945540000006</v>
      </c>
      <c r="W52" s="208">
        <v>23.551477941000002</v>
      </c>
      <c r="X52" s="208">
        <v>2.8880301099999999</v>
      </c>
      <c r="Y52" s="208">
        <v>4991.0117496399998</v>
      </c>
      <c r="Z52" s="634">
        <v>3389.94358121</v>
      </c>
    </row>
    <row r="53" spans="2:26" ht="12" customHeight="1">
      <c r="B53" s="138" t="s">
        <v>794</v>
      </c>
      <c r="C53" s="208">
        <v>299.54440216299997</v>
      </c>
      <c r="D53" s="208">
        <v>16.548016198999999</v>
      </c>
      <c r="E53" s="208">
        <v>0.340148648</v>
      </c>
      <c r="F53" s="208">
        <v>36.085724868</v>
      </c>
      <c r="G53" s="208">
        <v>0.386426836</v>
      </c>
      <c r="H53" s="208">
        <v>54.305099935999998</v>
      </c>
      <c r="I53" s="208">
        <v>273.47058911900001</v>
      </c>
      <c r="J53" s="208">
        <v>7.8442585830000002</v>
      </c>
      <c r="K53" s="208">
        <v>7.6344864960000001</v>
      </c>
      <c r="L53" s="208">
        <v>3.6799999999999999E-2</v>
      </c>
      <c r="M53" s="208">
        <v>9.6965152099999994</v>
      </c>
      <c r="N53" s="208">
        <v>0</v>
      </c>
      <c r="O53" s="208">
        <v>0</v>
      </c>
      <c r="P53" s="208">
        <v>0.36905022799999998</v>
      </c>
      <c r="Q53" s="208">
        <v>26.518465025000001</v>
      </c>
      <c r="R53" s="208">
        <v>0.46243930500000002</v>
      </c>
      <c r="S53" s="208">
        <v>0</v>
      </c>
      <c r="T53" s="208">
        <v>0</v>
      </c>
      <c r="U53" s="208">
        <v>25.941920976999999</v>
      </c>
      <c r="V53" s="208">
        <v>0</v>
      </c>
      <c r="W53" s="208">
        <v>0.83581170299999996</v>
      </c>
      <c r="X53" s="208">
        <v>0.175014106</v>
      </c>
      <c r="Y53" s="208">
        <v>88.642222306999997</v>
      </c>
      <c r="Z53" s="634">
        <v>22.493820883000001</v>
      </c>
    </row>
    <row r="54" spans="2:26" ht="12" customHeight="1">
      <c r="B54" s="129" t="s">
        <v>182</v>
      </c>
      <c r="C54" s="208">
        <v>1973.6626547369999</v>
      </c>
      <c r="D54" s="208">
        <v>97.487014677999994</v>
      </c>
      <c r="E54" s="208">
        <v>8.7571300050000005</v>
      </c>
      <c r="F54" s="208">
        <v>273.46406395299999</v>
      </c>
      <c r="G54" s="208">
        <v>9.0435549050000006</v>
      </c>
      <c r="H54" s="208">
        <v>130.52626591800001</v>
      </c>
      <c r="I54" s="208">
        <v>2551.1024586889998</v>
      </c>
      <c r="J54" s="208">
        <v>82.363341880999997</v>
      </c>
      <c r="K54" s="208">
        <v>36.198734252000001</v>
      </c>
      <c r="L54" s="208">
        <v>7.812432534</v>
      </c>
      <c r="M54" s="208">
        <v>88.522634335000006</v>
      </c>
      <c r="N54" s="208">
        <v>0</v>
      </c>
      <c r="O54" s="208">
        <v>8.3868135039999991</v>
      </c>
      <c r="P54" s="208">
        <v>39.704225696000002</v>
      </c>
      <c r="Q54" s="208">
        <v>273.14721944000001</v>
      </c>
      <c r="R54" s="208">
        <v>7.3396507900000003</v>
      </c>
      <c r="S54" s="208">
        <v>0</v>
      </c>
      <c r="T54" s="208">
        <v>0</v>
      </c>
      <c r="U54" s="208">
        <v>625.28052181600003</v>
      </c>
      <c r="V54" s="208">
        <v>3.15208624</v>
      </c>
      <c r="W54" s="208">
        <v>15.691230739</v>
      </c>
      <c r="X54" s="208">
        <v>3.9841024799999998</v>
      </c>
      <c r="Y54" s="208">
        <v>3174.22760621</v>
      </c>
      <c r="Z54" s="634">
        <v>2092.5864577309999</v>
      </c>
    </row>
    <row r="55" spans="2:26" ht="12" customHeight="1">
      <c r="B55" s="138" t="s">
        <v>794</v>
      </c>
      <c r="C55" s="208">
        <v>36.918995576</v>
      </c>
      <c r="D55" s="208">
        <v>3.980714479</v>
      </c>
      <c r="E55" s="208">
        <v>0.86066811700000001</v>
      </c>
      <c r="F55" s="208">
        <v>33.509211036000004</v>
      </c>
      <c r="G55" s="208">
        <v>0.237506096</v>
      </c>
      <c r="H55" s="208">
        <v>29.364680101000001</v>
      </c>
      <c r="I55" s="208">
        <v>119.17960939699999</v>
      </c>
      <c r="J55" s="208">
        <v>3.1134334159999999</v>
      </c>
      <c r="K55" s="208">
        <v>0.93733908200000005</v>
      </c>
      <c r="L55" s="208">
        <v>5.9847099999999999E-3</v>
      </c>
      <c r="M55" s="208">
        <v>4.7423309260000002</v>
      </c>
      <c r="N55" s="208">
        <v>0</v>
      </c>
      <c r="O55" s="208">
        <v>0</v>
      </c>
      <c r="P55" s="208">
        <v>0.32735903300000002</v>
      </c>
      <c r="Q55" s="208">
        <v>5.5803368940000002</v>
      </c>
      <c r="R55" s="208">
        <v>0.16551475199999999</v>
      </c>
      <c r="S55" s="208">
        <v>0</v>
      </c>
      <c r="T55" s="208">
        <v>0</v>
      </c>
      <c r="U55" s="208">
        <v>14.911976972</v>
      </c>
      <c r="V55" s="208">
        <v>0</v>
      </c>
      <c r="W55" s="208">
        <v>2.961565593</v>
      </c>
      <c r="X55" s="208">
        <v>0.16764483499999999</v>
      </c>
      <c r="Y55" s="208">
        <v>19.533363046000002</v>
      </c>
      <c r="Z55" s="634">
        <v>7.7009089199999998</v>
      </c>
    </row>
    <row r="56" spans="2:26" ht="12" customHeight="1">
      <c r="B56" s="129" t="s">
        <v>60</v>
      </c>
      <c r="C56" s="208">
        <v>2666.5300459489999</v>
      </c>
      <c r="D56" s="208">
        <v>516.18894210300004</v>
      </c>
      <c r="E56" s="208">
        <v>251.49413011499999</v>
      </c>
      <c r="F56" s="208">
        <v>735.00237509399994</v>
      </c>
      <c r="G56" s="208">
        <v>17.954428023999998</v>
      </c>
      <c r="H56" s="208">
        <v>696.022297106</v>
      </c>
      <c r="I56" s="208">
        <v>6956.6711811770001</v>
      </c>
      <c r="J56" s="208">
        <v>631.29377082200006</v>
      </c>
      <c r="K56" s="208">
        <v>234.09847568000001</v>
      </c>
      <c r="L56" s="208">
        <v>7.0879210840000004</v>
      </c>
      <c r="M56" s="208">
        <v>693.77851749800004</v>
      </c>
      <c r="N56" s="208">
        <v>164.57712640099999</v>
      </c>
      <c r="O56" s="208">
        <v>22.498543043000002</v>
      </c>
      <c r="P56" s="208">
        <v>31.863507487</v>
      </c>
      <c r="Q56" s="208">
        <v>833.858945167</v>
      </c>
      <c r="R56" s="208">
        <v>21.546779582999999</v>
      </c>
      <c r="S56" s="208">
        <v>0</v>
      </c>
      <c r="T56" s="208">
        <v>0</v>
      </c>
      <c r="U56" s="208">
        <v>4330.8801679039998</v>
      </c>
      <c r="V56" s="208">
        <v>57.055932294999998</v>
      </c>
      <c r="W56" s="208">
        <v>167.229166365</v>
      </c>
      <c r="X56" s="208">
        <v>60.582791252</v>
      </c>
      <c r="Y56" s="208">
        <v>14540.464655001</v>
      </c>
      <c r="Z56" s="634">
        <v>770.73037843199995</v>
      </c>
    </row>
    <row r="57" spans="2:26" ht="12" customHeight="1">
      <c r="B57" s="138" t="s">
        <v>794</v>
      </c>
      <c r="C57" s="208">
        <v>27.750904210000002</v>
      </c>
      <c r="D57" s="208">
        <v>13.542478392</v>
      </c>
      <c r="E57" s="208">
        <v>6.6653990690000002</v>
      </c>
      <c r="F57" s="208">
        <v>18.032876526999999</v>
      </c>
      <c r="G57" s="208">
        <v>0.32906583</v>
      </c>
      <c r="H57" s="208">
        <v>47.473843289999998</v>
      </c>
      <c r="I57" s="208">
        <v>304.52438121099999</v>
      </c>
      <c r="J57" s="208">
        <v>14.022907837</v>
      </c>
      <c r="K57" s="208">
        <v>2.0077586900000002</v>
      </c>
      <c r="L57" s="208">
        <v>0.13978900999999999</v>
      </c>
      <c r="M57" s="208">
        <v>21.827420740000001</v>
      </c>
      <c r="N57" s="208">
        <v>0</v>
      </c>
      <c r="O57" s="208">
        <v>0</v>
      </c>
      <c r="P57" s="208">
        <v>0.264924824</v>
      </c>
      <c r="Q57" s="208">
        <v>13.737382736000001</v>
      </c>
      <c r="R57" s="208">
        <v>0.92238764500000003</v>
      </c>
      <c r="S57" s="208">
        <v>0</v>
      </c>
      <c r="T57" s="208">
        <v>0</v>
      </c>
      <c r="U57" s="208">
        <v>65.469623561999995</v>
      </c>
      <c r="V57" s="208">
        <v>0.50079815100000002</v>
      </c>
      <c r="W57" s="208">
        <v>9.9725779400000008</v>
      </c>
      <c r="X57" s="208">
        <v>0.92176420699999995</v>
      </c>
      <c r="Y57" s="208">
        <v>104.307190312</v>
      </c>
      <c r="Z57" s="634">
        <v>14.312156223000001</v>
      </c>
    </row>
    <row r="58" spans="2:26" ht="12" customHeight="1">
      <c r="B58" s="129" t="s">
        <v>183</v>
      </c>
      <c r="C58" s="208">
        <v>4798.471811974</v>
      </c>
      <c r="D58" s="208">
        <v>254.87628977</v>
      </c>
      <c r="E58" s="208">
        <v>11383.390686362</v>
      </c>
      <c r="F58" s="208">
        <v>1000.859522588</v>
      </c>
      <c r="G58" s="208">
        <v>25.706826981999999</v>
      </c>
      <c r="H58" s="208">
        <v>1320.8710641099999</v>
      </c>
      <c r="I58" s="208">
        <v>11804.491638649</v>
      </c>
      <c r="J58" s="208">
        <v>1225.919316789</v>
      </c>
      <c r="K58" s="208">
        <v>362.27765771000003</v>
      </c>
      <c r="L58" s="208">
        <v>35.825444863999998</v>
      </c>
      <c r="M58" s="208">
        <v>469.97927179999999</v>
      </c>
      <c r="N58" s="208">
        <v>0.1</v>
      </c>
      <c r="O58" s="208">
        <v>82.756868986000001</v>
      </c>
      <c r="P58" s="208">
        <v>146.34925128399999</v>
      </c>
      <c r="Q58" s="208">
        <v>751.32925699299994</v>
      </c>
      <c r="R58" s="208">
        <v>44.570380913000001</v>
      </c>
      <c r="S58" s="208">
        <v>0</v>
      </c>
      <c r="T58" s="208">
        <v>0</v>
      </c>
      <c r="U58" s="208">
        <v>5092.8718544359999</v>
      </c>
      <c r="V58" s="208">
        <v>48.100340318999997</v>
      </c>
      <c r="W58" s="208">
        <v>139.08652090499999</v>
      </c>
      <c r="X58" s="208">
        <v>78.035568263000002</v>
      </c>
      <c r="Y58" s="208">
        <v>14539.364766183</v>
      </c>
      <c r="Z58" s="634">
        <v>6786.6330643680003</v>
      </c>
    </row>
    <row r="59" spans="2:26" ht="12" customHeight="1">
      <c r="B59" s="138" t="s">
        <v>794</v>
      </c>
      <c r="C59" s="208">
        <v>73.289470162000001</v>
      </c>
      <c r="D59" s="208">
        <v>4.9989584889999996</v>
      </c>
      <c r="E59" s="208">
        <v>0.49087039500000001</v>
      </c>
      <c r="F59" s="208">
        <v>21.436181777000002</v>
      </c>
      <c r="G59" s="208">
        <v>0.18177252999999999</v>
      </c>
      <c r="H59" s="208">
        <v>44.802446607999997</v>
      </c>
      <c r="I59" s="208">
        <v>302.24159763199998</v>
      </c>
      <c r="J59" s="208">
        <v>15.372419251</v>
      </c>
      <c r="K59" s="208">
        <v>5.0575747360000003</v>
      </c>
      <c r="L59" s="208">
        <v>4.0727626859999999</v>
      </c>
      <c r="M59" s="208">
        <v>5.6804773280000003</v>
      </c>
      <c r="N59" s="208">
        <v>0</v>
      </c>
      <c r="O59" s="208">
        <v>1.4074196000000001E-2</v>
      </c>
      <c r="P59" s="208">
        <v>1.025002601</v>
      </c>
      <c r="Q59" s="208">
        <v>11.963776648</v>
      </c>
      <c r="R59" s="208">
        <v>1.4565733940000001</v>
      </c>
      <c r="S59" s="208">
        <v>0</v>
      </c>
      <c r="T59" s="208">
        <v>0</v>
      </c>
      <c r="U59" s="208">
        <v>91.190561695</v>
      </c>
      <c r="V59" s="208">
        <v>5.6807495909999997</v>
      </c>
      <c r="W59" s="208">
        <v>8.6486970379999999</v>
      </c>
      <c r="X59" s="208">
        <v>4.3717495680000003</v>
      </c>
      <c r="Y59" s="208">
        <v>102.103565037</v>
      </c>
      <c r="Z59" s="634">
        <v>31.640821343999999</v>
      </c>
    </row>
    <row r="60" spans="2:26" ht="12" customHeight="1">
      <c r="B60" s="129" t="s">
        <v>64</v>
      </c>
      <c r="C60" s="208">
        <v>5040.6510950829997</v>
      </c>
      <c r="D60" s="208">
        <v>310.70991839700002</v>
      </c>
      <c r="E60" s="208">
        <v>32.767130889999997</v>
      </c>
      <c r="F60" s="208">
        <v>4726.1758423749998</v>
      </c>
      <c r="G60" s="208">
        <v>163.647527889</v>
      </c>
      <c r="H60" s="208">
        <v>1883.9687035720001</v>
      </c>
      <c r="I60" s="208">
        <v>28303.010184326002</v>
      </c>
      <c r="J60" s="208">
        <v>9662.8816973529993</v>
      </c>
      <c r="K60" s="208">
        <v>986.20511621399999</v>
      </c>
      <c r="L60" s="208">
        <v>294.59465160000002</v>
      </c>
      <c r="M60" s="208">
        <v>1454.8272569400001</v>
      </c>
      <c r="N60" s="208">
        <v>20.318407398000002</v>
      </c>
      <c r="O60" s="208">
        <v>383.07754158</v>
      </c>
      <c r="P60" s="208">
        <v>1298.963020402</v>
      </c>
      <c r="Q60" s="208">
        <v>3498.5164526120002</v>
      </c>
      <c r="R60" s="208">
        <v>137.56249457199999</v>
      </c>
      <c r="S60" s="208">
        <v>1.750168911</v>
      </c>
      <c r="T60" s="208">
        <v>0</v>
      </c>
      <c r="U60" s="208">
        <v>10710.092380418</v>
      </c>
      <c r="V60" s="208">
        <v>114.251180615</v>
      </c>
      <c r="W60" s="208">
        <v>304.73299158899999</v>
      </c>
      <c r="X60" s="208">
        <v>563.54147884700001</v>
      </c>
      <c r="Y60" s="208">
        <v>18131.093193302</v>
      </c>
      <c r="Z60" s="634">
        <v>1335.554309738</v>
      </c>
    </row>
    <row r="61" spans="2:26" ht="12" customHeight="1">
      <c r="B61" s="138" t="s">
        <v>794</v>
      </c>
      <c r="C61" s="208">
        <v>66.333067283000005</v>
      </c>
      <c r="D61" s="208">
        <v>12.557200285</v>
      </c>
      <c r="E61" s="208">
        <v>0.77678942100000004</v>
      </c>
      <c r="F61" s="208">
        <v>68.704516484999999</v>
      </c>
      <c r="G61" s="208">
        <v>0.19632112800000001</v>
      </c>
      <c r="H61" s="208">
        <v>62.233911640000002</v>
      </c>
      <c r="I61" s="208">
        <v>708.65022888600004</v>
      </c>
      <c r="J61" s="208">
        <v>246.548669652</v>
      </c>
      <c r="K61" s="208">
        <v>2.2699397280000002</v>
      </c>
      <c r="L61" s="208">
        <v>3.7157335900000001</v>
      </c>
      <c r="M61" s="208">
        <v>44.212906396000001</v>
      </c>
      <c r="N61" s="208">
        <v>0.32513525100000001</v>
      </c>
      <c r="O61" s="208">
        <v>5.496497669</v>
      </c>
      <c r="P61" s="208">
        <v>6.2476515729999997</v>
      </c>
      <c r="Q61" s="208">
        <v>30.111018378000001</v>
      </c>
      <c r="R61" s="208">
        <v>2.709262259</v>
      </c>
      <c r="S61" s="208">
        <v>0</v>
      </c>
      <c r="T61" s="208">
        <v>0</v>
      </c>
      <c r="U61" s="208">
        <v>291.027972073</v>
      </c>
      <c r="V61" s="208">
        <v>7.9462504430000003</v>
      </c>
      <c r="W61" s="208">
        <v>7.9757591330000004</v>
      </c>
      <c r="X61" s="208">
        <v>7.89101725</v>
      </c>
      <c r="Y61" s="208">
        <v>185.12160348800001</v>
      </c>
      <c r="Z61" s="634">
        <v>12.229624729999999</v>
      </c>
    </row>
    <row r="62" spans="2:26" ht="12" customHeight="1">
      <c r="B62" s="129" t="s">
        <v>184</v>
      </c>
      <c r="C62" s="208">
        <v>1994.2789986119999</v>
      </c>
      <c r="D62" s="208">
        <v>342.01965500599999</v>
      </c>
      <c r="E62" s="208">
        <v>59.347654656000003</v>
      </c>
      <c r="F62" s="208">
        <v>1255.806691362</v>
      </c>
      <c r="G62" s="208">
        <v>58.448103117999999</v>
      </c>
      <c r="H62" s="208">
        <v>1234.563381814</v>
      </c>
      <c r="I62" s="208">
        <v>11242.754512436</v>
      </c>
      <c r="J62" s="208">
        <v>984.12037899200004</v>
      </c>
      <c r="K62" s="208">
        <v>472.59743541900002</v>
      </c>
      <c r="L62" s="208">
        <v>94.056490941999996</v>
      </c>
      <c r="M62" s="208">
        <v>331.36498413300001</v>
      </c>
      <c r="N62" s="208">
        <v>0</v>
      </c>
      <c r="O62" s="208">
        <v>62.148013327000001</v>
      </c>
      <c r="P62" s="208">
        <v>81.742853709000002</v>
      </c>
      <c r="Q62" s="208">
        <v>795.41076954100004</v>
      </c>
      <c r="R62" s="208">
        <v>85.675313696000003</v>
      </c>
      <c r="S62" s="208">
        <v>0</v>
      </c>
      <c r="T62" s="208">
        <v>0</v>
      </c>
      <c r="U62" s="208">
        <v>1457.5250589330001</v>
      </c>
      <c r="V62" s="208">
        <v>9.0387965470000005</v>
      </c>
      <c r="W62" s="208">
        <v>41.004843626000003</v>
      </c>
      <c r="X62" s="208">
        <v>51.602983795999997</v>
      </c>
      <c r="Y62" s="208">
        <v>12087.647205718</v>
      </c>
      <c r="Z62" s="634">
        <v>10375.510896472</v>
      </c>
    </row>
    <row r="63" spans="2:26" ht="12" customHeight="1">
      <c r="B63" s="138" t="s">
        <v>794</v>
      </c>
      <c r="C63" s="208">
        <v>45.773561917000002</v>
      </c>
      <c r="D63" s="208">
        <v>13.369470678000001</v>
      </c>
      <c r="E63" s="208">
        <v>0.97495884799999999</v>
      </c>
      <c r="F63" s="208">
        <v>24.487221573999999</v>
      </c>
      <c r="G63" s="208">
        <v>6.6510369479999998</v>
      </c>
      <c r="H63" s="208">
        <v>127.111001784</v>
      </c>
      <c r="I63" s="208">
        <v>382.30230916599999</v>
      </c>
      <c r="J63" s="208">
        <v>71.072979457000002</v>
      </c>
      <c r="K63" s="208">
        <v>9.2220957909999992</v>
      </c>
      <c r="L63" s="208">
        <v>0.47301612100000001</v>
      </c>
      <c r="M63" s="208">
        <v>19.705390632</v>
      </c>
      <c r="N63" s="208">
        <v>0</v>
      </c>
      <c r="O63" s="208">
        <v>2.8104411999999999E-2</v>
      </c>
      <c r="P63" s="208">
        <v>5.6700113959999996</v>
      </c>
      <c r="Q63" s="208">
        <v>18.395945535999999</v>
      </c>
      <c r="R63" s="208">
        <v>0.69295655899999997</v>
      </c>
      <c r="S63" s="208">
        <v>0</v>
      </c>
      <c r="T63" s="208">
        <v>0</v>
      </c>
      <c r="U63" s="208">
        <v>30.346512710999999</v>
      </c>
      <c r="V63" s="208">
        <v>0</v>
      </c>
      <c r="W63" s="208">
        <v>0</v>
      </c>
      <c r="X63" s="208">
        <v>0.47440207899999998</v>
      </c>
      <c r="Y63" s="208">
        <v>65.543636835000001</v>
      </c>
      <c r="Z63" s="634">
        <v>62.024293851000003</v>
      </c>
    </row>
    <row r="64" spans="2:26" ht="12" customHeight="1">
      <c r="B64" s="129" t="s">
        <v>66</v>
      </c>
      <c r="C64" s="208">
        <v>426.42851025099998</v>
      </c>
      <c r="D64" s="208">
        <v>203.067411961</v>
      </c>
      <c r="E64" s="208">
        <v>7.64506365</v>
      </c>
      <c r="F64" s="208">
        <v>240.562737293</v>
      </c>
      <c r="G64" s="208">
        <v>10.862446833</v>
      </c>
      <c r="H64" s="208">
        <v>518.075215211</v>
      </c>
      <c r="I64" s="208">
        <v>3668.4457051109998</v>
      </c>
      <c r="J64" s="208">
        <v>323.45947390700002</v>
      </c>
      <c r="K64" s="208">
        <v>166.15446620099999</v>
      </c>
      <c r="L64" s="208">
        <v>4.3759367659999997</v>
      </c>
      <c r="M64" s="208">
        <v>274.43353569800001</v>
      </c>
      <c r="N64" s="208">
        <v>8.8718438999999996E-2</v>
      </c>
      <c r="O64" s="208">
        <v>3.1156878219999999</v>
      </c>
      <c r="P64" s="208">
        <v>12.825677211</v>
      </c>
      <c r="Q64" s="208">
        <v>347.70136757400002</v>
      </c>
      <c r="R64" s="208">
        <v>370.69658369400003</v>
      </c>
      <c r="S64" s="208">
        <v>0</v>
      </c>
      <c r="T64" s="208">
        <v>0</v>
      </c>
      <c r="U64" s="208">
        <v>333.11414868600002</v>
      </c>
      <c r="V64" s="208">
        <v>18.102637440999999</v>
      </c>
      <c r="W64" s="208">
        <v>29.395841053000002</v>
      </c>
      <c r="X64" s="208">
        <v>11.680929225</v>
      </c>
      <c r="Y64" s="208">
        <v>5775.8025625890004</v>
      </c>
      <c r="Z64" s="634">
        <v>2836.2196641229998</v>
      </c>
    </row>
    <row r="65" spans="1:27" ht="12" customHeight="1">
      <c r="B65" s="138" t="s">
        <v>794</v>
      </c>
      <c r="C65" s="208">
        <v>6.1961660329999999</v>
      </c>
      <c r="D65" s="208">
        <v>8.0435922099999999</v>
      </c>
      <c r="E65" s="208">
        <v>0</v>
      </c>
      <c r="F65" s="208">
        <v>4.3163653990000004</v>
      </c>
      <c r="G65" s="208">
        <v>0.128597766</v>
      </c>
      <c r="H65" s="208">
        <v>91.288610215000006</v>
      </c>
      <c r="I65" s="208">
        <v>85.227544297999998</v>
      </c>
      <c r="J65" s="208">
        <v>10.804024342</v>
      </c>
      <c r="K65" s="208">
        <v>9.1194808480000003</v>
      </c>
      <c r="L65" s="208">
        <v>2.4136108999999999E-2</v>
      </c>
      <c r="M65" s="208">
        <v>26.958162795</v>
      </c>
      <c r="N65" s="208">
        <v>3.8740912000000002E-2</v>
      </c>
      <c r="O65" s="208">
        <v>0</v>
      </c>
      <c r="P65" s="208">
        <v>0.30498008599999998</v>
      </c>
      <c r="Q65" s="208">
        <v>8.2968765040000001</v>
      </c>
      <c r="R65" s="208">
        <v>2.3128658610000001</v>
      </c>
      <c r="S65" s="208">
        <v>0</v>
      </c>
      <c r="T65" s="208">
        <v>0</v>
      </c>
      <c r="U65" s="208">
        <v>9.7540406629999996</v>
      </c>
      <c r="V65" s="208">
        <v>0</v>
      </c>
      <c r="W65" s="208">
        <v>1.77704814</v>
      </c>
      <c r="X65" s="208">
        <v>0.123757345</v>
      </c>
      <c r="Y65" s="208">
        <v>40.664101148999997</v>
      </c>
      <c r="Z65" s="634">
        <v>51.942227523</v>
      </c>
    </row>
    <row r="66" spans="1:27" ht="12" customHeight="1">
      <c r="B66" s="129" t="s">
        <v>67</v>
      </c>
      <c r="C66" s="208">
        <v>3049.8696658069998</v>
      </c>
      <c r="D66" s="208">
        <v>146.81237732700001</v>
      </c>
      <c r="E66" s="208">
        <v>11.736796034999999</v>
      </c>
      <c r="F66" s="208">
        <v>417.36071017699999</v>
      </c>
      <c r="G66" s="208">
        <v>61.571549564000001</v>
      </c>
      <c r="H66" s="208">
        <v>2718.0233214039999</v>
      </c>
      <c r="I66" s="208">
        <v>8120.9738527899999</v>
      </c>
      <c r="J66" s="208">
        <v>967.21511349299999</v>
      </c>
      <c r="K66" s="208">
        <v>857.79643481599999</v>
      </c>
      <c r="L66" s="208">
        <v>353.02915732299999</v>
      </c>
      <c r="M66" s="208">
        <v>619.249187527</v>
      </c>
      <c r="N66" s="208">
        <v>330.34288287599998</v>
      </c>
      <c r="O66" s="208">
        <v>5.0421805940000004</v>
      </c>
      <c r="P66" s="208">
        <v>62.647631656999998</v>
      </c>
      <c r="Q66" s="208">
        <v>1100.0217161190001</v>
      </c>
      <c r="R66" s="208">
        <v>39.268185748000001</v>
      </c>
      <c r="S66" s="208">
        <v>0</v>
      </c>
      <c r="T66" s="208">
        <v>0</v>
      </c>
      <c r="U66" s="208">
        <v>3424.1127857810002</v>
      </c>
      <c r="V66" s="208">
        <v>33.499226806999999</v>
      </c>
      <c r="W66" s="208">
        <v>216.54553222499999</v>
      </c>
      <c r="X66" s="208">
        <v>44.094689039000002</v>
      </c>
      <c r="Y66" s="208">
        <v>14697.759877820999</v>
      </c>
      <c r="Z66" s="634">
        <v>803.964700429</v>
      </c>
    </row>
    <row r="67" spans="1:27" ht="12" customHeight="1">
      <c r="B67" s="138" t="s">
        <v>794</v>
      </c>
      <c r="C67" s="208">
        <v>31.205654936999998</v>
      </c>
      <c r="D67" s="208">
        <v>7.333149895</v>
      </c>
      <c r="E67" s="208">
        <v>0.19053584300000001</v>
      </c>
      <c r="F67" s="208">
        <v>16.472301773000002</v>
      </c>
      <c r="G67" s="208">
        <v>0.48343186399999999</v>
      </c>
      <c r="H67" s="208">
        <v>149.53456127000001</v>
      </c>
      <c r="I67" s="208">
        <v>385.595356192</v>
      </c>
      <c r="J67" s="208">
        <v>18.237446808000001</v>
      </c>
      <c r="K67" s="208">
        <v>77.135017513999998</v>
      </c>
      <c r="L67" s="208">
        <v>5.2194741000000003E-2</v>
      </c>
      <c r="M67" s="208">
        <v>36.962018129</v>
      </c>
      <c r="N67" s="208">
        <v>0</v>
      </c>
      <c r="O67" s="208">
        <v>0</v>
      </c>
      <c r="P67" s="208">
        <v>1.388293175</v>
      </c>
      <c r="Q67" s="208">
        <v>30.329494834999998</v>
      </c>
      <c r="R67" s="208">
        <v>3.214249218</v>
      </c>
      <c r="S67" s="208">
        <v>0</v>
      </c>
      <c r="T67" s="208">
        <v>0</v>
      </c>
      <c r="U67" s="208">
        <v>90.114367293000001</v>
      </c>
      <c r="V67" s="208">
        <v>0.79554859499999997</v>
      </c>
      <c r="W67" s="208">
        <v>19.560990814</v>
      </c>
      <c r="X67" s="208">
        <v>0.75463876100000005</v>
      </c>
      <c r="Y67" s="208">
        <v>124.336915123</v>
      </c>
      <c r="Z67" s="634">
        <v>7.8261094699999996</v>
      </c>
    </row>
    <row r="68" spans="1:27" ht="12" customHeight="1">
      <c r="B68" s="129" t="s">
        <v>185</v>
      </c>
      <c r="C68" s="208">
        <v>138.97512100899999</v>
      </c>
      <c r="D68" s="208">
        <v>106.719395521</v>
      </c>
      <c r="E68" s="208">
        <v>1740.8812896659999</v>
      </c>
      <c r="F68" s="208">
        <v>113.64043030400001</v>
      </c>
      <c r="G68" s="208">
        <v>2.7710726729999999</v>
      </c>
      <c r="H68" s="208">
        <v>212.44246653499999</v>
      </c>
      <c r="I68" s="208">
        <v>2271.6673290570002</v>
      </c>
      <c r="J68" s="208">
        <v>252.99349190999999</v>
      </c>
      <c r="K68" s="208">
        <v>343.358790408</v>
      </c>
      <c r="L68" s="208">
        <v>7.5309614270000003</v>
      </c>
      <c r="M68" s="208">
        <v>71.279660656999994</v>
      </c>
      <c r="N68" s="208">
        <v>51.814801699999997</v>
      </c>
      <c r="O68" s="208">
        <v>2.7900569599999998</v>
      </c>
      <c r="P68" s="208">
        <v>11.616843407999999</v>
      </c>
      <c r="Q68" s="208">
        <v>212.95006962100001</v>
      </c>
      <c r="R68" s="208">
        <v>10.851571046</v>
      </c>
      <c r="S68" s="208">
        <v>0</v>
      </c>
      <c r="T68" s="208">
        <v>0</v>
      </c>
      <c r="U68" s="208">
        <v>263.38730331599999</v>
      </c>
      <c r="V68" s="208">
        <v>4.6397938730000003</v>
      </c>
      <c r="W68" s="208">
        <v>11.720540071</v>
      </c>
      <c r="X68" s="208">
        <v>0.95960995299999996</v>
      </c>
      <c r="Y68" s="208">
        <v>6594.6098624870001</v>
      </c>
      <c r="Z68" s="634">
        <v>2168.1740265220001</v>
      </c>
    </row>
    <row r="69" spans="1:27" ht="12" customHeight="1">
      <c r="B69" s="138" t="s">
        <v>794</v>
      </c>
      <c r="C69" s="208">
        <v>5.8740260920000003</v>
      </c>
      <c r="D69" s="208">
        <v>4.040884235</v>
      </c>
      <c r="E69" s="208">
        <v>1.1536649E-2</v>
      </c>
      <c r="F69" s="208">
        <v>3.473142019</v>
      </c>
      <c r="G69" s="208">
        <v>1.0640000000000001</v>
      </c>
      <c r="H69" s="208">
        <v>53.213346598999998</v>
      </c>
      <c r="I69" s="208">
        <v>60.193859420999999</v>
      </c>
      <c r="J69" s="208">
        <v>2.468302612</v>
      </c>
      <c r="K69" s="208">
        <v>1.60584091</v>
      </c>
      <c r="L69" s="208">
        <v>0.115750018</v>
      </c>
      <c r="M69" s="208">
        <v>0.87038747500000002</v>
      </c>
      <c r="N69" s="208">
        <v>4.7055861999999997E-2</v>
      </c>
      <c r="O69" s="208">
        <v>0</v>
      </c>
      <c r="P69" s="208">
        <v>0.73512044399999998</v>
      </c>
      <c r="Q69" s="208">
        <v>1.947052043</v>
      </c>
      <c r="R69" s="208">
        <v>6.4295398000000004E-2</v>
      </c>
      <c r="S69" s="208">
        <v>0</v>
      </c>
      <c r="T69" s="208">
        <v>0</v>
      </c>
      <c r="U69" s="208">
        <v>1.87780367</v>
      </c>
      <c r="V69" s="208">
        <v>0</v>
      </c>
      <c r="W69" s="208">
        <v>0</v>
      </c>
      <c r="X69" s="208">
        <v>0</v>
      </c>
      <c r="Y69" s="208">
        <v>30.344758901999999</v>
      </c>
      <c r="Z69" s="634">
        <v>47.981852005</v>
      </c>
    </row>
    <row r="70" spans="1:27" ht="12" customHeight="1">
      <c r="B70" s="129" t="s">
        <v>69</v>
      </c>
      <c r="C70" s="208">
        <v>837.61665720200006</v>
      </c>
      <c r="D70" s="208">
        <v>103.88571009</v>
      </c>
      <c r="E70" s="208">
        <v>16.954101227999999</v>
      </c>
      <c r="F70" s="208">
        <v>199.375842296</v>
      </c>
      <c r="G70" s="208">
        <v>9.2025073840000005</v>
      </c>
      <c r="H70" s="208">
        <v>645.20820370399997</v>
      </c>
      <c r="I70" s="208">
        <v>3215.5013418029998</v>
      </c>
      <c r="J70" s="208">
        <v>403.534998427</v>
      </c>
      <c r="K70" s="208">
        <v>362.959812973</v>
      </c>
      <c r="L70" s="208">
        <v>52.788175578999997</v>
      </c>
      <c r="M70" s="208">
        <v>234.09787260600001</v>
      </c>
      <c r="N70" s="208">
        <v>173.14856986000001</v>
      </c>
      <c r="O70" s="208">
        <v>9.2897589170000003</v>
      </c>
      <c r="P70" s="208">
        <v>19.691027094999999</v>
      </c>
      <c r="Q70" s="208">
        <v>456.81573608999997</v>
      </c>
      <c r="R70" s="208">
        <v>19.590604594999999</v>
      </c>
      <c r="S70" s="208">
        <v>0</v>
      </c>
      <c r="T70" s="208">
        <v>0</v>
      </c>
      <c r="U70" s="208">
        <v>1396.5410704630001</v>
      </c>
      <c r="V70" s="208">
        <v>8.1562613739999996</v>
      </c>
      <c r="W70" s="208">
        <v>107.31168669500001</v>
      </c>
      <c r="X70" s="208">
        <v>15.085912179999999</v>
      </c>
      <c r="Y70" s="208">
        <v>7857.5391136400003</v>
      </c>
      <c r="Z70" s="634">
        <v>192.102641022</v>
      </c>
    </row>
    <row r="71" spans="1:27" ht="12" customHeight="1">
      <c r="B71" s="138" t="s">
        <v>794</v>
      </c>
      <c r="C71" s="208">
        <v>14.292585744</v>
      </c>
      <c r="D71" s="208">
        <v>4.8938278620000002</v>
      </c>
      <c r="E71" s="208">
        <v>1.3869851000000001E-2</v>
      </c>
      <c r="F71" s="208">
        <v>5.8605249629999996</v>
      </c>
      <c r="G71" s="208">
        <v>2.3523153000000002E-2</v>
      </c>
      <c r="H71" s="208">
        <v>50.705294823999999</v>
      </c>
      <c r="I71" s="208">
        <v>111.253108634</v>
      </c>
      <c r="J71" s="208">
        <v>12.812332733</v>
      </c>
      <c r="K71" s="208">
        <v>6.2675334380000001</v>
      </c>
      <c r="L71" s="208">
        <v>10.431645263</v>
      </c>
      <c r="M71" s="208">
        <v>6.923811809</v>
      </c>
      <c r="N71" s="208">
        <v>0</v>
      </c>
      <c r="O71" s="208">
        <v>0</v>
      </c>
      <c r="P71" s="208">
        <v>0.164835908</v>
      </c>
      <c r="Q71" s="208">
        <v>10.613385465</v>
      </c>
      <c r="R71" s="208">
        <v>1.2088916059999999</v>
      </c>
      <c r="S71" s="208">
        <v>0</v>
      </c>
      <c r="T71" s="208">
        <v>0</v>
      </c>
      <c r="U71" s="208">
        <v>184.60905009300001</v>
      </c>
      <c r="V71" s="208">
        <v>1.4558635209999999</v>
      </c>
      <c r="W71" s="208">
        <v>2.6147393139999999</v>
      </c>
      <c r="X71" s="208">
        <v>0.86786525400000003</v>
      </c>
      <c r="Y71" s="208">
        <v>84.662243558</v>
      </c>
      <c r="Z71" s="634">
        <v>1.923846288</v>
      </c>
    </row>
    <row r="72" spans="1:27" ht="12" customHeight="1">
      <c r="B72" s="129" t="s">
        <v>127</v>
      </c>
      <c r="C72" s="208">
        <v>2412.0742188260001</v>
      </c>
      <c r="D72" s="208">
        <v>0</v>
      </c>
      <c r="E72" s="208">
        <v>26815.132153535</v>
      </c>
      <c r="F72" s="208">
        <v>43500.654027427001</v>
      </c>
      <c r="G72" s="208">
        <v>9381.5915165770002</v>
      </c>
      <c r="H72" s="208">
        <v>2716.637601676</v>
      </c>
      <c r="I72" s="208">
        <v>14687.669917591</v>
      </c>
      <c r="J72" s="208">
        <v>212.34945203199999</v>
      </c>
      <c r="K72" s="208">
        <v>5761.4063986379997</v>
      </c>
      <c r="L72" s="208">
        <v>4280.5828501859996</v>
      </c>
      <c r="M72" s="208">
        <v>3389.3628616569999</v>
      </c>
      <c r="N72" s="208">
        <v>35152.514944727998</v>
      </c>
      <c r="O72" s="208">
        <v>0</v>
      </c>
      <c r="P72" s="208">
        <v>141.70382817000001</v>
      </c>
      <c r="Q72" s="208">
        <v>223.252899001</v>
      </c>
      <c r="R72" s="208">
        <v>0</v>
      </c>
      <c r="S72" s="208">
        <v>0</v>
      </c>
      <c r="T72" s="208">
        <v>0</v>
      </c>
      <c r="U72" s="208">
        <v>0</v>
      </c>
      <c r="V72" s="208">
        <v>0</v>
      </c>
      <c r="W72" s="208">
        <v>0</v>
      </c>
      <c r="X72" s="208">
        <v>0.28633054899999999</v>
      </c>
      <c r="Y72" s="208">
        <v>847.75794467100002</v>
      </c>
      <c r="Z72" s="634">
        <v>260.342892151</v>
      </c>
    </row>
    <row r="73" spans="1:27" ht="12" customHeight="1">
      <c r="B73" s="129" t="s">
        <v>794</v>
      </c>
      <c r="C73" s="208">
        <v>0</v>
      </c>
      <c r="D73" s="208">
        <v>0</v>
      </c>
      <c r="E73" s="208">
        <v>0</v>
      </c>
      <c r="F73" s="208">
        <v>172.498413755</v>
      </c>
      <c r="G73" s="208">
        <v>0</v>
      </c>
      <c r="H73" s="208">
        <v>0.40792028600000002</v>
      </c>
      <c r="I73" s="208">
        <v>143.35683144999999</v>
      </c>
      <c r="J73" s="208">
        <v>0</v>
      </c>
      <c r="K73" s="208">
        <v>0</v>
      </c>
      <c r="L73" s="208">
        <v>0</v>
      </c>
      <c r="M73" s="208">
        <v>0</v>
      </c>
      <c r="N73" s="208">
        <v>0</v>
      </c>
      <c r="O73" s="208">
        <v>0</v>
      </c>
      <c r="P73" s="208">
        <v>0</v>
      </c>
      <c r="Q73" s="208">
        <v>0</v>
      </c>
      <c r="R73" s="208">
        <v>0</v>
      </c>
      <c r="S73" s="208">
        <v>0</v>
      </c>
      <c r="T73" s="208">
        <v>0</v>
      </c>
      <c r="U73" s="208">
        <v>0</v>
      </c>
      <c r="V73" s="208">
        <v>0</v>
      </c>
      <c r="W73" s="208">
        <v>0</v>
      </c>
      <c r="X73" s="208">
        <v>0</v>
      </c>
      <c r="Y73" s="208">
        <v>8.6015073090000005</v>
      </c>
      <c r="Z73" s="634">
        <v>0.73736502299999995</v>
      </c>
    </row>
    <row r="74" spans="1:27" ht="12" customHeight="1">
      <c r="A74" s="45" t="e">
        <f>SUM(#REF!)</f>
        <v>#REF!</v>
      </c>
      <c r="B74" s="635" t="s">
        <v>72</v>
      </c>
      <c r="C74" s="1225">
        <v>482861.86587044504</v>
      </c>
      <c r="D74" s="1225">
        <v>20551.716041803</v>
      </c>
      <c r="E74" s="1225">
        <v>261661.87660921994</v>
      </c>
      <c r="F74" s="1225">
        <v>1065125.1827472833</v>
      </c>
      <c r="G74" s="1225">
        <v>165188.83033699493</v>
      </c>
      <c r="H74" s="1225">
        <v>394051.615485713</v>
      </c>
      <c r="I74" s="1225">
        <v>1100822.0425021148</v>
      </c>
      <c r="J74" s="1225">
        <v>127379.52554667702</v>
      </c>
      <c r="K74" s="1225">
        <v>339109.65974748897</v>
      </c>
      <c r="L74" s="1225">
        <v>331948.95486414898</v>
      </c>
      <c r="M74" s="1225">
        <v>340680.97648848395</v>
      </c>
      <c r="N74" s="1225">
        <v>51928.365274374999</v>
      </c>
      <c r="O74" s="1225">
        <v>15939.533904169999</v>
      </c>
      <c r="P74" s="1225">
        <v>34945.022046846017</v>
      </c>
      <c r="Q74" s="1225">
        <v>143061.37627074096</v>
      </c>
      <c r="R74" s="1225">
        <v>3967.1234018450014</v>
      </c>
      <c r="S74" s="1225">
        <v>20.510667458</v>
      </c>
      <c r="T74" s="1225">
        <v>0</v>
      </c>
      <c r="U74" s="1225">
        <v>637534.22398469015</v>
      </c>
      <c r="V74" s="1225">
        <v>28843.403656950992</v>
      </c>
      <c r="W74" s="1225">
        <v>21152.189319361998</v>
      </c>
      <c r="X74" s="1225">
        <v>125195.31459744602</v>
      </c>
      <c r="Y74" s="1225">
        <v>788316.87743381876</v>
      </c>
      <c r="Z74" s="798">
        <v>259109.29186736501</v>
      </c>
      <c r="AA74" s="45">
        <f>SUM(C74:Z74)</f>
        <v>6739395.4786654413</v>
      </c>
    </row>
    <row r="75" spans="1:27" ht="12" customHeight="1" thickBot="1">
      <c r="A75" s="45" t="e">
        <f>SUM(#REF!)</f>
        <v>#REF!</v>
      </c>
      <c r="B75" s="636" t="s">
        <v>168</v>
      </c>
      <c r="C75" s="637">
        <v>9364.1757956779984</v>
      </c>
      <c r="D75" s="637">
        <v>1139.0689726099995</v>
      </c>
      <c r="E75" s="637">
        <v>5945.5999596970005</v>
      </c>
      <c r="F75" s="637">
        <v>37355.936671167998</v>
      </c>
      <c r="G75" s="637">
        <v>702.60579169799985</v>
      </c>
      <c r="H75" s="637">
        <v>15452.501261423997</v>
      </c>
      <c r="I75" s="637">
        <v>42899.711427559007</v>
      </c>
      <c r="J75" s="637">
        <v>4495.0645305480011</v>
      </c>
      <c r="K75" s="637">
        <v>3805.8298894770005</v>
      </c>
      <c r="L75" s="637">
        <v>1949.5796033700001</v>
      </c>
      <c r="M75" s="637">
        <v>7359.6211443000029</v>
      </c>
      <c r="N75" s="637">
        <v>1.014647477</v>
      </c>
      <c r="O75" s="637">
        <v>252.01423474100002</v>
      </c>
      <c r="P75" s="637">
        <v>298.95258894900002</v>
      </c>
      <c r="Q75" s="637">
        <v>3485.7676142320006</v>
      </c>
      <c r="R75" s="637">
        <v>110.16894521000003</v>
      </c>
      <c r="S75" s="637">
        <v>0</v>
      </c>
      <c r="T75" s="637">
        <v>0</v>
      </c>
      <c r="U75" s="637">
        <v>16495.484633484997</v>
      </c>
      <c r="V75" s="637">
        <v>723.14698167000006</v>
      </c>
      <c r="W75" s="637">
        <v>1058.9335334109996</v>
      </c>
      <c r="X75" s="637">
        <v>2486.0100107539984</v>
      </c>
      <c r="Y75" s="637">
        <v>10117.853531199004</v>
      </c>
      <c r="Z75" s="799">
        <v>2713.6621057059992</v>
      </c>
      <c r="AA75" s="45">
        <f>SUM(C75:Z75)</f>
        <v>168212.70387436301</v>
      </c>
    </row>
    <row r="76" spans="1:27" s="49" customFormat="1" ht="22.5" hidden="1" customHeight="1" thickBot="1">
      <c r="B76" s="1525" t="s">
        <v>239</v>
      </c>
      <c r="C76" s="1521"/>
      <c r="D76" s="1521"/>
      <c r="E76" s="630"/>
      <c r="F76" s="630"/>
      <c r="G76" s="630"/>
      <c r="H76" s="630"/>
      <c r="I76" s="630"/>
      <c r="J76" s="630"/>
      <c r="K76" s="630"/>
      <c r="L76" s="630"/>
      <c r="M76" s="630"/>
      <c r="N76" s="630"/>
      <c r="O76" s="631"/>
      <c r="P76" s="632"/>
      <c r="Q76" s="633"/>
      <c r="R76" s="633"/>
      <c r="S76" s="633"/>
      <c r="T76" s="630"/>
      <c r="U76" s="630"/>
      <c r="V76" s="630"/>
      <c r="W76" s="630"/>
      <c r="X76" s="630"/>
      <c r="Y76" s="630"/>
      <c r="Z76" s="831"/>
      <c r="AA76" s="45">
        <f>SUM(C76:Z76)</f>
        <v>0</v>
      </c>
    </row>
    <row r="77" spans="1:27" ht="12.75" customHeight="1">
      <c r="C77" s="211"/>
      <c r="D77" s="211"/>
      <c r="E77" s="211"/>
      <c r="F77" s="211"/>
      <c r="G77" s="211"/>
      <c r="H77" s="211"/>
      <c r="I77" s="211"/>
      <c r="J77" s="211"/>
      <c r="K77" s="211"/>
      <c r="L77" s="211"/>
      <c r="M77" s="211"/>
      <c r="N77" s="211"/>
      <c r="O77" s="211"/>
      <c r="P77" s="211"/>
      <c r="Q77" s="211"/>
      <c r="R77" s="211"/>
      <c r="S77" s="211"/>
      <c r="T77" s="211"/>
      <c r="U77" s="211"/>
      <c r="V77" s="211"/>
      <c r="W77" s="211"/>
      <c r="X77" s="211"/>
      <c r="Y77" s="211"/>
      <c r="Z77" s="211"/>
    </row>
    <row r="78" spans="1:27" ht="12.75" customHeight="1">
      <c r="Z78" s="45"/>
    </row>
    <row r="79" spans="1:27" ht="12.75" customHeight="1">
      <c r="Z79" s="45"/>
    </row>
    <row r="80" spans="1:27" ht="12.75" customHeight="1">
      <c r="D80" s="45"/>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6" right="0.39370078740157499" top="0.74803149606299202" bottom="0.27559055118110198" header="0.55118110236220497" footer="0.15748031496063"/>
  <pageSetup paperSize="9" scale="48"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E99" zoomScale="70" zoomScaleNormal="90" zoomScaleSheetLayoutView="70" workbookViewId="0">
      <selection activeCell="R106" sqref="R106:R124"/>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93" t="s">
        <v>833</v>
      </c>
      <c r="B2" s="1394"/>
      <c r="C2" s="1394"/>
      <c r="D2" s="1394"/>
      <c r="E2" s="1394"/>
      <c r="F2" s="1394"/>
      <c r="G2" s="1394"/>
      <c r="H2" s="1394"/>
      <c r="I2" s="1394"/>
      <c r="J2" s="1394"/>
      <c r="K2" s="1394"/>
      <c r="L2" s="1394"/>
      <c r="M2" s="1394"/>
      <c r="N2" s="1394"/>
      <c r="O2" s="1394"/>
      <c r="P2" s="1394"/>
      <c r="Q2" s="1394"/>
      <c r="R2" s="1394"/>
      <c r="S2" s="1395"/>
    </row>
    <row r="3" spans="1:22" ht="22.2" customHeight="1">
      <c r="A3" s="1348" t="s">
        <v>426</v>
      </c>
      <c r="B3" s="1465"/>
      <c r="C3" s="1518" t="s">
        <v>277</v>
      </c>
      <c r="D3" s="1357" t="s">
        <v>854</v>
      </c>
      <c r="E3" s="1311">
        <v>2021</v>
      </c>
      <c r="F3" s="1359">
        <v>2022</v>
      </c>
      <c r="G3" s="1359"/>
      <c r="H3" s="1359"/>
      <c r="I3" s="1359"/>
      <c r="J3" s="1359"/>
      <c r="K3" s="1359">
        <v>2023</v>
      </c>
      <c r="L3" s="1359"/>
      <c r="M3" s="1359"/>
      <c r="N3" s="1359"/>
      <c r="O3" s="1359"/>
      <c r="P3" s="1359"/>
      <c r="Q3" s="1359"/>
      <c r="R3" s="1359"/>
      <c r="S3" s="895"/>
    </row>
    <row r="4" spans="1:22" ht="22.2" customHeight="1">
      <c r="A4" s="1348"/>
      <c r="B4" s="1465"/>
      <c r="C4" s="1519"/>
      <c r="D4" s="1358"/>
      <c r="E4" s="1317"/>
      <c r="F4" s="809" t="s">
        <v>267</v>
      </c>
      <c r="G4" s="809" t="s">
        <v>7</v>
      </c>
      <c r="H4" s="809" t="s">
        <v>13</v>
      </c>
      <c r="I4" s="809" t="s">
        <v>14</v>
      </c>
      <c r="J4" s="809" t="s">
        <v>15</v>
      </c>
      <c r="K4" s="809" t="s">
        <v>0</v>
      </c>
      <c r="L4" s="934" t="s">
        <v>1</v>
      </c>
      <c r="M4" s="934" t="s">
        <v>2</v>
      </c>
      <c r="N4" s="934" t="s">
        <v>3</v>
      </c>
      <c r="O4" s="934" t="s">
        <v>4</v>
      </c>
      <c r="P4" s="934" t="s">
        <v>5</v>
      </c>
      <c r="Q4" s="934" t="s">
        <v>6</v>
      </c>
      <c r="R4" s="934" t="s">
        <v>267</v>
      </c>
      <c r="S4" s="807"/>
    </row>
    <row r="5" spans="1:22" ht="25.2" customHeight="1">
      <c r="A5" s="1503" t="s">
        <v>645</v>
      </c>
      <c r="B5" s="1504"/>
      <c r="C5" s="117"/>
      <c r="D5" s="117"/>
      <c r="E5" s="117"/>
      <c r="F5" s="117"/>
      <c r="G5" s="117"/>
      <c r="H5" s="117"/>
      <c r="I5" s="117"/>
      <c r="J5" s="117"/>
      <c r="K5" s="117"/>
      <c r="L5" s="117"/>
      <c r="M5" s="117"/>
      <c r="N5" s="117"/>
      <c r="O5" s="117"/>
      <c r="P5" s="117"/>
      <c r="Q5" s="117"/>
      <c r="R5" s="117"/>
      <c r="S5" s="615"/>
    </row>
    <row r="6" spans="1:22" ht="25.2" customHeight="1">
      <c r="A6" s="1503" t="s">
        <v>851</v>
      </c>
      <c r="B6" s="1504"/>
      <c r="C6" s="117"/>
      <c r="D6" s="117"/>
      <c r="E6" s="117"/>
      <c r="F6" s="117"/>
      <c r="G6" s="117"/>
      <c r="H6" s="117"/>
      <c r="I6" s="117"/>
      <c r="J6" s="117"/>
      <c r="K6" s="117"/>
      <c r="L6" s="117"/>
      <c r="M6" s="117"/>
      <c r="N6" s="117"/>
      <c r="O6" s="117"/>
      <c r="P6" s="117"/>
      <c r="Q6" s="117"/>
      <c r="R6" s="117"/>
      <c r="S6" s="615"/>
    </row>
    <row r="7" spans="1:22" ht="25.2" customHeight="1">
      <c r="A7" s="279" t="s">
        <v>18</v>
      </c>
      <c r="B7" s="20" t="s">
        <v>598</v>
      </c>
      <c r="C7" s="1226">
        <v>2512475.8599311202</v>
      </c>
      <c r="D7" s="1226">
        <v>2465418.7707199599</v>
      </c>
      <c r="E7" s="1226">
        <v>2621250.49024837</v>
      </c>
      <c r="F7" s="1226">
        <v>2843724.5864515202</v>
      </c>
      <c r="G7" s="1226">
        <v>2892087.82282562</v>
      </c>
      <c r="H7" s="1226">
        <v>2905465.4127484001</v>
      </c>
      <c r="I7" s="1226">
        <v>2877196.2362415101</v>
      </c>
      <c r="J7" s="1226">
        <v>2940288.5992903998</v>
      </c>
      <c r="K7" s="1226">
        <v>2827709.0048779598</v>
      </c>
      <c r="L7" s="1226">
        <v>2849022.1829879298</v>
      </c>
      <c r="M7" s="1226">
        <v>2914883.9836202799</v>
      </c>
      <c r="N7" s="1226">
        <v>2930855.0306130201</v>
      </c>
      <c r="O7" s="1226">
        <v>2986269.8376199999</v>
      </c>
      <c r="P7" s="1226">
        <v>3035025.6430778299</v>
      </c>
      <c r="Q7" s="1226">
        <v>3039719.0161563102</v>
      </c>
      <c r="R7" s="1226">
        <v>3060968.03341226</v>
      </c>
      <c r="S7" s="648"/>
      <c r="T7" s="242"/>
      <c r="U7" s="242"/>
    </row>
    <row r="8" spans="1:22" ht="25.2" customHeight="1">
      <c r="A8" s="279"/>
      <c r="B8" s="1188" t="s">
        <v>797</v>
      </c>
      <c r="C8" s="1226">
        <v>70784.588263747995</v>
      </c>
      <c r="D8" s="1226">
        <v>96687.067207069005</v>
      </c>
      <c r="E8" s="1226">
        <v>104691.922872802</v>
      </c>
      <c r="F8" s="1226">
        <v>108803.020252456</v>
      </c>
      <c r="G8" s="1226">
        <v>106448.779135555</v>
      </c>
      <c r="H8" s="1226">
        <v>105294.393985248</v>
      </c>
      <c r="I8" s="1226">
        <v>102643.431190223</v>
      </c>
      <c r="J8" s="1226">
        <v>95606.776978012</v>
      </c>
      <c r="K8" s="1226">
        <v>98978.384712747007</v>
      </c>
      <c r="L8" s="1226">
        <v>98706.358053692995</v>
      </c>
      <c r="M8" s="1226">
        <v>98139.066405681006</v>
      </c>
      <c r="N8" s="1226">
        <v>98903.184069405004</v>
      </c>
      <c r="O8" s="1226">
        <v>99132.089668768996</v>
      </c>
      <c r="P8" s="1226">
        <v>97664.153890607005</v>
      </c>
      <c r="Q8" s="1226">
        <v>100159.031688367</v>
      </c>
      <c r="R8" s="1226">
        <v>100632.79768524</v>
      </c>
      <c r="S8" s="648"/>
      <c r="T8" s="242"/>
      <c r="U8" s="242"/>
    </row>
    <row r="9" spans="1:22" s="10" customFormat="1" ht="25.2" customHeight="1">
      <c r="A9" s="279" t="s">
        <v>19</v>
      </c>
      <c r="B9" s="20" t="s">
        <v>594</v>
      </c>
      <c r="C9" s="1226">
        <v>1308746.9770851899</v>
      </c>
      <c r="D9" s="1226">
        <v>1468686.7126489901</v>
      </c>
      <c r="E9" s="1226">
        <v>1527638.8936262301</v>
      </c>
      <c r="F9" s="1226">
        <v>1634410.37296038</v>
      </c>
      <c r="G9" s="1226">
        <v>1653465.4752869001</v>
      </c>
      <c r="H9" s="1226">
        <v>1693842.9872224301</v>
      </c>
      <c r="I9" s="1226">
        <v>1719861.9117638101</v>
      </c>
      <c r="J9" s="1226">
        <v>1710943.61069316</v>
      </c>
      <c r="K9" s="1226">
        <v>1712622.79876779</v>
      </c>
      <c r="L9" s="1226">
        <v>1744225.2721480301</v>
      </c>
      <c r="M9" s="1226">
        <v>1733480.53626442</v>
      </c>
      <c r="N9" s="1226">
        <v>1730768.5972700899</v>
      </c>
      <c r="O9" s="1226">
        <v>1775929.4082138101</v>
      </c>
      <c r="P9" s="1226">
        <v>1792718.94861806</v>
      </c>
      <c r="Q9" s="1226">
        <v>1803105.6860714999</v>
      </c>
      <c r="R9" s="1226">
        <v>1818276.14439355</v>
      </c>
      <c r="S9" s="648"/>
      <c r="T9" s="242"/>
      <c r="U9" s="242"/>
    </row>
    <row r="10" spans="1:22" s="10" customFormat="1" ht="25.2" customHeight="1">
      <c r="A10" s="279"/>
      <c r="B10" s="1188" t="s">
        <v>797</v>
      </c>
      <c r="C10" s="1226">
        <v>31828.897092127001</v>
      </c>
      <c r="D10" s="1226">
        <v>43335.300389122</v>
      </c>
      <c r="E10" s="1226">
        <v>41275.532397609</v>
      </c>
      <c r="F10" s="1226">
        <v>40031.804198245998</v>
      </c>
      <c r="G10" s="1226">
        <v>39489.476185915999</v>
      </c>
      <c r="H10" s="1226">
        <v>38397.258804235003</v>
      </c>
      <c r="I10" s="1226">
        <v>37064.946728486997</v>
      </c>
      <c r="J10" s="1226">
        <v>33736.963497586999</v>
      </c>
      <c r="K10" s="1226">
        <v>35731.311470134999</v>
      </c>
      <c r="L10" s="1226">
        <v>36160.101608723999</v>
      </c>
      <c r="M10" s="1226">
        <v>32794.123214598003</v>
      </c>
      <c r="N10" s="1226">
        <v>32897.319141091997</v>
      </c>
      <c r="O10" s="1226">
        <v>33943.506768312</v>
      </c>
      <c r="P10" s="1226">
        <v>32507.607697627001</v>
      </c>
      <c r="Q10" s="1226">
        <v>34225.860422133002</v>
      </c>
      <c r="R10" s="1226">
        <v>33984.815392898003</v>
      </c>
      <c r="S10" s="648"/>
      <c r="T10" s="242"/>
      <c r="U10" s="242"/>
    </row>
    <row r="11" spans="1:22" s="10" customFormat="1" ht="24.75" customHeight="1">
      <c r="A11" s="279" t="s">
        <v>20</v>
      </c>
      <c r="B11" s="1188" t="s">
        <v>595</v>
      </c>
      <c r="C11" s="1226">
        <v>1473659.0421598901</v>
      </c>
      <c r="D11" s="1226">
        <v>1547454.3325071801</v>
      </c>
      <c r="E11" s="1226">
        <v>1619696.0693688099</v>
      </c>
      <c r="F11" s="1226">
        <v>1701319.0424213901</v>
      </c>
      <c r="G11" s="1226">
        <v>1729347.4346430199</v>
      </c>
      <c r="H11" s="1226">
        <v>1734197.9617703799</v>
      </c>
      <c r="I11" s="1226">
        <v>1750414.2986786701</v>
      </c>
      <c r="J11" s="1226">
        <v>1772331.36335658</v>
      </c>
      <c r="K11" s="1226">
        <v>1770547.34030336</v>
      </c>
      <c r="L11" s="1226">
        <v>1782072.5921412699</v>
      </c>
      <c r="M11" s="1226">
        <v>1797092.9385178699</v>
      </c>
      <c r="N11" s="1226">
        <v>1802926.9237221801</v>
      </c>
      <c r="O11" s="1226">
        <v>1814876.96280923</v>
      </c>
      <c r="P11" s="1226">
        <v>1828270.93097072</v>
      </c>
      <c r="Q11" s="1226">
        <v>1842681.0462638901</v>
      </c>
      <c r="R11" s="1226">
        <v>1860151.3008596301</v>
      </c>
      <c r="S11" s="648"/>
      <c r="T11" s="242"/>
      <c r="U11" s="242"/>
    </row>
    <row r="12" spans="1:22" s="10" customFormat="1" ht="24.75" customHeight="1">
      <c r="A12" s="279"/>
      <c r="B12" s="1188" t="s">
        <v>797</v>
      </c>
      <c r="C12" s="1226">
        <v>22650.034790341</v>
      </c>
      <c r="D12" s="1226">
        <v>27684.989142132999</v>
      </c>
      <c r="E12" s="1226">
        <v>27302.998756740999</v>
      </c>
      <c r="F12" s="1226">
        <v>28968.618561769999</v>
      </c>
      <c r="G12" s="1226">
        <v>28520.923137677</v>
      </c>
      <c r="H12" s="1226">
        <v>28787.963865385998</v>
      </c>
      <c r="I12" s="1226">
        <v>28604.773493241999</v>
      </c>
      <c r="J12" s="1226">
        <v>27232.038987967</v>
      </c>
      <c r="K12" s="1226">
        <v>29034.360365005999</v>
      </c>
      <c r="L12" s="1226">
        <v>29640.035704786998</v>
      </c>
      <c r="M12" s="1226">
        <v>29522.108951032002</v>
      </c>
      <c r="N12" s="1226">
        <v>31535.020617758</v>
      </c>
      <c r="O12" s="1226">
        <v>32772.826103785002</v>
      </c>
      <c r="P12" s="1226">
        <v>32031.360474923</v>
      </c>
      <c r="Q12" s="1226">
        <v>33454.804937890003</v>
      </c>
      <c r="R12" s="1226">
        <v>33595.090796224998</v>
      </c>
      <c r="S12" s="648"/>
      <c r="T12" s="242"/>
      <c r="U12" s="242"/>
    </row>
    <row r="13" spans="1:22" s="608" customFormat="1" ht="24.75" customHeight="1">
      <c r="A13" s="1501" t="s">
        <v>852</v>
      </c>
      <c r="B13" s="1502"/>
      <c r="C13" s="606">
        <v>5294881.8791762004</v>
      </c>
      <c r="D13" s="606">
        <v>5481559.81587613</v>
      </c>
      <c r="E13" s="606">
        <v>5768585.4532434102</v>
      </c>
      <c r="F13" s="606">
        <v>6179454.0018332908</v>
      </c>
      <c r="G13" s="606">
        <v>6274900.7327555399</v>
      </c>
      <c r="H13" s="606">
        <v>6333506.3617412103</v>
      </c>
      <c r="I13" s="606">
        <v>6347472.4466839898</v>
      </c>
      <c r="J13" s="606">
        <v>6423563.5733401394</v>
      </c>
      <c r="K13" s="606">
        <v>6310879.1439491101</v>
      </c>
      <c r="L13" s="606">
        <v>6375320.0472772298</v>
      </c>
      <c r="M13" s="606">
        <v>6445457.4584025703</v>
      </c>
      <c r="N13" s="606">
        <v>6464550.5516052898</v>
      </c>
      <c r="O13" s="606">
        <v>6577076.2086430406</v>
      </c>
      <c r="P13" s="606">
        <v>6656015.5226666098</v>
      </c>
      <c r="Q13" s="606">
        <v>6685505.7484917007</v>
      </c>
      <c r="R13" s="606">
        <v>6739395.4786654403</v>
      </c>
      <c r="S13" s="616"/>
      <c r="T13" s="647"/>
      <c r="U13" s="647"/>
      <c r="V13" s="644"/>
    </row>
    <row r="14" spans="1:22" s="608" customFormat="1" ht="25.2" customHeight="1">
      <c r="A14" s="617"/>
      <c r="B14" s="1214" t="s">
        <v>797</v>
      </c>
      <c r="C14" s="606">
        <v>125263.52014621599</v>
      </c>
      <c r="D14" s="606">
        <v>167707.35673832402</v>
      </c>
      <c r="E14" s="606">
        <v>173270.45402715198</v>
      </c>
      <c r="F14" s="606">
        <v>177803.44301247201</v>
      </c>
      <c r="G14" s="606">
        <v>174459.17845914798</v>
      </c>
      <c r="H14" s="606">
        <v>172479.61665486899</v>
      </c>
      <c r="I14" s="606">
        <v>168313.15141195199</v>
      </c>
      <c r="J14" s="606">
        <v>156575.779463566</v>
      </c>
      <c r="K14" s="606">
        <v>163744.056547888</v>
      </c>
      <c r="L14" s="606">
        <v>164506.49536720401</v>
      </c>
      <c r="M14" s="606">
        <v>160455.298571311</v>
      </c>
      <c r="N14" s="606">
        <v>163335.52382825501</v>
      </c>
      <c r="O14" s="606">
        <v>165848.42254086601</v>
      </c>
      <c r="P14" s="606">
        <v>162203.122063157</v>
      </c>
      <c r="Q14" s="606">
        <v>167839.69704839002</v>
      </c>
      <c r="R14" s="606">
        <v>168212.70387436301</v>
      </c>
      <c r="S14" s="616"/>
      <c r="T14" s="647"/>
      <c r="U14" s="647">
        <f>T14*100</f>
        <v>0</v>
      </c>
      <c r="V14" s="644"/>
    </row>
    <row r="15" spans="1:22" s="10" customFormat="1" ht="11.4">
      <c r="A15" s="280"/>
      <c r="B15" s="20"/>
      <c r="C15" s="601"/>
      <c r="D15" s="601"/>
      <c r="E15" s="601"/>
      <c r="F15" s="601"/>
      <c r="G15" s="601"/>
      <c r="H15" s="601"/>
      <c r="I15" s="601"/>
      <c r="J15" s="601"/>
      <c r="K15" s="601"/>
      <c r="L15" s="601"/>
      <c r="M15" s="601"/>
      <c r="N15" s="601"/>
      <c r="O15" s="601"/>
      <c r="P15" s="601"/>
      <c r="Q15" s="601"/>
      <c r="R15" s="601"/>
      <c r="S15" s="618"/>
      <c r="T15" s="242"/>
      <c r="U15" s="242"/>
    </row>
    <row r="16" spans="1:22" s="10" customFormat="1" ht="11.7" customHeight="1">
      <c r="A16" s="1503" t="s">
        <v>647</v>
      </c>
      <c r="B16" s="1504"/>
      <c r="C16" s="602"/>
      <c r="D16" s="602"/>
      <c r="E16" s="602"/>
      <c r="F16" s="602"/>
      <c r="G16" s="602"/>
      <c r="H16" s="602"/>
      <c r="I16" s="602"/>
      <c r="J16" s="602"/>
      <c r="K16" s="602"/>
      <c r="L16" s="602"/>
      <c r="M16" s="602"/>
      <c r="N16" s="602"/>
      <c r="O16" s="602"/>
      <c r="P16" s="602"/>
      <c r="Q16" s="602"/>
      <c r="R16" s="602"/>
      <c r="S16" s="619"/>
      <c r="T16" s="242"/>
      <c r="U16" s="242"/>
    </row>
    <row r="17" spans="1:25" s="10" customFormat="1" ht="25.2" customHeight="1">
      <c r="A17" s="1503" t="s">
        <v>851</v>
      </c>
      <c r="B17" s="1504"/>
      <c r="S17" s="649"/>
      <c r="T17" s="242"/>
      <c r="U17" s="242"/>
    </row>
    <row r="18" spans="1:25" s="10" customFormat="1" ht="25.2" customHeight="1">
      <c r="A18" s="279" t="s">
        <v>18</v>
      </c>
      <c r="B18" s="20" t="s">
        <v>648</v>
      </c>
      <c r="C18" s="1226">
        <v>131582.15703255101</v>
      </c>
      <c r="D18" s="638">
        <v>142171.366630601</v>
      </c>
      <c r="E18" s="638">
        <v>199099.54233567099</v>
      </c>
      <c r="F18" s="638">
        <v>193206.91694974</v>
      </c>
      <c r="G18" s="638">
        <v>194323.50252812699</v>
      </c>
      <c r="H18" s="638">
        <v>194074.39448153001</v>
      </c>
      <c r="I18" s="638">
        <v>192352.71006638801</v>
      </c>
      <c r="J18" s="638">
        <v>189896.16454871101</v>
      </c>
      <c r="K18" s="638">
        <v>180667.181714612</v>
      </c>
      <c r="L18" s="638">
        <v>180648.50495672299</v>
      </c>
      <c r="M18" s="638">
        <v>170330.931759086</v>
      </c>
      <c r="N18" s="638">
        <v>173914.82309632</v>
      </c>
      <c r="O18" s="638">
        <v>177157.15295953001</v>
      </c>
      <c r="P18" s="638">
        <v>172422.000338351</v>
      </c>
      <c r="Q18" s="638">
        <v>165520.74700901899</v>
      </c>
      <c r="R18" s="638">
        <v>170716.66471375001</v>
      </c>
      <c r="S18" s="650"/>
      <c r="T18" s="242"/>
      <c r="U18" s="242"/>
    </row>
    <row r="19" spans="1:25" s="10" customFormat="1" ht="25.2" customHeight="1">
      <c r="A19" s="279"/>
      <c r="B19" s="1188" t="s">
        <v>797</v>
      </c>
      <c r="C19" s="1226">
        <v>2294.3125717170001</v>
      </c>
      <c r="D19" s="638">
        <v>2865.082649815</v>
      </c>
      <c r="E19" s="638">
        <v>6092.0252076810002</v>
      </c>
      <c r="F19" s="638">
        <v>6404.064557877</v>
      </c>
      <c r="G19" s="638">
        <v>7068.9592941820001</v>
      </c>
      <c r="H19" s="638">
        <v>6912.2315551499996</v>
      </c>
      <c r="I19" s="638">
        <v>6125.681475464</v>
      </c>
      <c r="J19" s="638">
        <v>5533.3830428379997</v>
      </c>
      <c r="K19" s="638">
        <v>5790.4247185719996</v>
      </c>
      <c r="L19" s="638">
        <v>5965.0915265209997</v>
      </c>
      <c r="M19" s="638">
        <v>5739.831785118</v>
      </c>
      <c r="N19" s="638">
        <v>6033.2087491430002</v>
      </c>
      <c r="O19" s="638">
        <v>6524.0059663869997</v>
      </c>
      <c r="P19" s="638">
        <v>5737.3249478280004</v>
      </c>
      <c r="Q19" s="638">
        <v>5469.5411489830003</v>
      </c>
      <c r="R19" s="638">
        <v>5579.1361104349999</v>
      </c>
      <c r="S19" s="650"/>
      <c r="T19" s="242"/>
      <c r="U19" s="242"/>
    </row>
    <row r="20" spans="1:25" s="10" customFormat="1" ht="25.2" customHeight="1">
      <c r="A20" s="279" t="s">
        <v>19</v>
      </c>
      <c r="B20" s="20" t="s">
        <v>649</v>
      </c>
      <c r="C20" s="1226">
        <v>77128.965073334999</v>
      </c>
      <c r="D20" s="638">
        <v>65456.746502061003</v>
      </c>
      <c r="E20" s="638">
        <v>79660.473667393002</v>
      </c>
      <c r="F20" s="638">
        <v>87207.358175022993</v>
      </c>
      <c r="G20" s="638">
        <v>89009.554231834001</v>
      </c>
      <c r="H20" s="638">
        <v>89806.741863756994</v>
      </c>
      <c r="I20" s="638">
        <v>83770.614107639005</v>
      </c>
      <c r="J20" s="638">
        <v>86567.206116904999</v>
      </c>
      <c r="K20" s="638">
        <v>82646.285380686997</v>
      </c>
      <c r="L20" s="638">
        <v>84622.360903912995</v>
      </c>
      <c r="M20" s="638">
        <v>85669.744292403004</v>
      </c>
      <c r="N20" s="638">
        <v>91889.745513342001</v>
      </c>
      <c r="O20" s="638">
        <v>98203.373670935995</v>
      </c>
      <c r="P20" s="638">
        <v>88645.711281783995</v>
      </c>
      <c r="Q20" s="638">
        <v>94970.831194929997</v>
      </c>
      <c r="R20" s="638">
        <v>98258.538438578995</v>
      </c>
      <c r="S20" s="650"/>
      <c r="T20" s="242"/>
      <c r="U20" s="242"/>
    </row>
    <row r="21" spans="1:25" s="10" customFormat="1" ht="25.2" customHeight="1">
      <c r="A21" s="279"/>
      <c r="B21" s="1188" t="s">
        <v>797</v>
      </c>
      <c r="C21" s="1226">
        <v>1203.2377685920001</v>
      </c>
      <c r="D21" s="638">
        <v>1289.2541303180001</v>
      </c>
      <c r="E21" s="638">
        <v>3472.1673513699998</v>
      </c>
      <c r="F21" s="638">
        <v>2179.723414516</v>
      </c>
      <c r="G21" s="638">
        <v>2162.8878690850001</v>
      </c>
      <c r="H21" s="638">
        <v>2044.2660455350001</v>
      </c>
      <c r="I21" s="638">
        <v>2051.1995336290001</v>
      </c>
      <c r="J21" s="638">
        <v>1948.1010659609999</v>
      </c>
      <c r="K21" s="638">
        <v>1676.828503186</v>
      </c>
      <c r="L21" s="638">
        <v>1177.9398687979999</v>
      </c>
      <c r="M21" s="638">
        <v>1139.5159516900001</v>
      </c>
      <c r="N21" s="638">
        <v>2044.5397200519999</v>
      </c>
      <c r="O21" s="638">
        <v>2025.979202451</v>
      </c>
      <c r="P21" s="638">
        <v>1024.977044322</v>
      </c>
      <c r="Q21" s="638">
        <v>1451.4055481759999</v>
      </c>
      <c r="R21" s="638">
        <v>1473.9193574599999</v>
      </c>
      <c r="S21" s="650"/>
      <c r="T21" s="242"/>
      <c r="U21" s="242"/>
    </row>
    <row r="22" spans="1:25" s="10" customFormat="1" ht="25.2" customHeight="1">
      <c r="A22" s="279" t="s">
        <v>20</v>
      </c>
      <c r="B22" s="20" t="s">
        <v>650</v>
      </c>
      <c r="C22" s="603">
        <v>5086170.7570703104</v>
      </c>
      <c r="D22" s="638">
        <v>5273931.7027434697</v>
      </c>
      <c r="E22" s="638">
        <v>5489825.4372403501</v>
      </c>
      <c r="F22" s="638">
        <v>5899039.7267085304</v>
      </c>
      <c r="G22" s="638">
        <v>5991567.6759955799</v>
      </c>
      <c r="H22" s="638">
        <v>6049625.2253959198</v>
      </c>
      <c r="I22" s="638">
        <v>6071349.1225099703</v>
      </c>
      <c r="J22" s="638">
        <v>6147100.2026745202</v>
      </c>
      <c r="K22" s="638">
        <v>6047565.6768538198</v>
      </c>
      <c r="L22" s="638">
        <v>6110049.1814165898</v>
      </c>
      <c r="M22" s="638">
        <v>6189456.7823510803</v>
      </c>
      <c r="N22" s="638">
        <v>6198745.9829956396</v>
      </c>
      <c r="O22" s="638">
        <v>6301715.6820125803</v>
      </c>
      <c r="P22" s="638">
        <v>6394947.8110464802</v>
      </c>
      <c r="Q22" s="638">
        <v>6425014.1702877497</v>
      </c>
      <c r="R22" s="638">
        <v>6470420.2755131098</v>
      </c>
      <c r="S22" s="650"/>
      <c r="T22" s="242"/>
      <c r="U22" s="242"/>
    </row>
    <row r="23" spans="1:25" s="10" customFormat="1" ht="25.2" customHeight="1">
      <c r="A23" s="280"/>
      <c r="B23" s="1188" t="s">
        <v>797</v>
      </c>
      <c r="C23" s="603">
        <v>121765.96980590701</v>
      </c>
      <c r="D23" s="638">
        <v>163553.019958191</v>
      </c>
      <c r="E23" s="638">
        <v>163706.261468101</v>
      </c>
      <c r="F23" s="638">
        <v>169219.655040079</v>
      </c>
      <c r="G23" s="638">
        <v>165227.33129588101</v>
      </c>
      <c r="H23" s="638">
        <v>163523.119054184</v>
      </c>
      <c r="I23" s="638">
        <v>160136.27040285899</v>
      </c>
      <c r="J23" s="638">
        <v>149094.295354767</v>
      </c>
      <c r="K23" s="638">
        <v>156276.80332613</v>
      </c>
      <c r="L23" s="638">
        <v>157363.46397188501</v>
      </c>
      <c r="M23" s="638">
        <v>153575.95083450299</v>
      </c>
      <c r="N23" s="638">
        <v>155257.77535906</v>
      </c>
      <c r="O23" s="638">
        <v>157298.43737202801</v>
      </c>
      <c r="P23" s="638">
        <v>155440.82007100701</v>
      </c>
      <c r="Q23" s="638">
        <v>160918.75035123099</v>
      </c>
      <c r="R23" s="638">
        <v>161159.64840646801</v>
      </c>
      <c r="S23" s="650"/>
      <c r="T23" s="242"/>
      <c r="U23" s="242"/>
    </row>
    <row r="24" spans="1:25" s="608" customFormat="1" ht="25.2" customHeight="1">
      <c r="A24" s="1501" t="s">
        <v>852</v>
      </c>
      <c r="B24" s="1502"/>
      <c r="C24" s="606">
        <v>5294881.8791761966</v>
      </c>
      <c r="D24" s="606">
        <v>5481559.8158761319</v>
      </c>
      <c r="E24" s="606">
        <v>5768585.4532434139</v>
      </c>
      <c r="F24" s="606">
        <v>6179454.0018332936</v>
      </c>
      <c r="G24" s="606">
        <v>6274900.7327555409</v>
      </c>
      <c r="H24" s="606">
        <v>6333506.3617412066</v>
      </c>
      <c r="I24" s="606">
        <v>6347472.4466839973</v>
      </c>
      <c r="J24" s="606">
        <v>6423563.5733401366</v>
      </c>
      <c r="K24" s="606">
        <v>6310879.1439491184</v>
      </c>
      <c r="L24" s="606">
        <v>6375320.0472772261</v>
      </c>
      <c r="M24" s="606">
        <v>6445457.4584025694</v>
      </c>
      <c r="N24" s="606">
        <v>6464550.5516053019</v>
      </c>
      <c r="O24" s="606">
        <v>6577076.2086430462</v>
      </c>
      <c r="P24" s="606">
        <v>6656015.5226666154</v>
      </c>
      <c r="Q24" s="606">
        <v>6685505.7484916989</v>
      </c>
      <c r="R24" s="606">
        <v>6739395.4786654385</v>
      </c>
      <c r="S24" s="616"/>
      <c r="T24" s="647"/>
      <c r="U24" s="647"/>
      <c r="V24" s="644"/>
    </row>
    <row r="25" spans="1:25" s="608" customFormat="1" ht="25.2" customHeight="1" thickBot="1">
      <c r="A25" s="620"/>
      <c r="B25" s="621" t="s">
        <v>797</v>
      </c>
      <c r="C25" s="622">
        <v>125263.520146216</v>
      </c>
      <c r="D25" s="622">
        <v>167707.35673832399</v>
      </c>
      <c r="E25" s="622">
        <v>173270.45402715201</v>
      </c>
      <c r="F25" s="622">
        <v>177803.44301247201</v>
      </c>
      <c r="G25" s="622">
        <v>174459.17845914801</v>
      </c>
      <c r="H25" s="622">
        <v>172479.61665486899</v>
      </c>
      <c r="I25" s="622">
        <v>168313.15141195199</v>
      </c>
      <c r="J25" s="622">
        <v>156575.779463566</v>
      </c>
      <c r="K25" s="622">
        <v>163744.056547888</v>
      </c>
      <c r="L25" s="622">
        <v>164506.49536720401</v>
      </c>
      <c r="M25" s="622">
        <v>160455.298571311</v>
      </c>
      <c r="N25" s="622">
        <v>163335.52382825501</v>
      </c>
      <c r="O25" s="622">
        <v>165848.42254086601</v>
      </c>
      <c r="P25" s="622">
        <v>162203.122063157</v>
      </c>
      <c r="Q25" s="622">
        <v>167839.69704838999</v>
      </c>
      <c r="R25" s="622">
        <v>168212.70387436301</v>
      </c>
      <c r="S25" s="651"/>
      <c r="T25" s="647"/>
      <c r="U25" s="647"/>
      <c r="V25" s="644"/>
    </row>
    <row r="26" spans="1:25" s="49" customFormat="1" ht="27" hidden="1" customHeight="1" thickBot="1">
      <c r="A26" s="1526" t="s">
        <v>239</v>
      </c>
      <c r="B26" s="1521"/>
      <c r="C26" s="630"/>
      <c r="D26" s="630"/>
      <c r="E26" s="630"/>
      <c r="F26" s="630"/>
      <c r="G26" s="630"/>
      <c r="H26" s="630"/>
      <c r="I26" s="630"/>
      <c r="J26" s="630"/>
      <c r="K26" s="630"/>
      <c r="L26" s="630"/>
      <c r="M26" s="630"/>
      <c r="N26" s="630"/>
      <c r="O26" s="630"/>
      <c r="P26" s="630"/>
      <c r="Q26" s="630"/>
      <c r="R26" s="630"/>
      <c r="S26" s="1227"/>
      <c r="T26" s="282"/>
      <c r="U26" s="282"/>
      <c r="V26" s="283"/>
      <c r="W26" s="283"/>
      <c r="X26" s="283"/>
      <c r="Y26" s="283"/>
    </row>
    <row r="27" spans="1:25" ht="75" customHeight="1">
      <c r="A27" s="1393" t="s">
        <v>834</v>
      </c>
      <c r="B27" s="1394"/>
      <c r="C27" s="1394"/>
      <c r="D27" s="1394"/>
      <c r="E27" s="1394"/>
      <c r="F27" s="1394"/>
      <c r="G27" s="1394"/>
      <c r="H27" s="1394"/>
      <c r="I27" s="1394"/>
      <c r="J27" s="1394"/>
      <c r="K27" s="1394"/>
      <c r="L27" s="1394"/>
      <c r="M27" s="1394"/>
      <c r="N27" s="1394"/>
      <c r="O27" s="1394"/>
      <c r="P27" s="1394"/>
      <c r="Q27" s="1394"/>
      <c r="R27" s="1394"/>
      <c r="S27" s="1395"/>
    </row>
    <row r="28" spans="1:25" ht="22.2" customHeight="1">
      <c r="A28" s="1348" t="s">
        <v>426</v>
      </c>
      <c r="B28" s="1465"/>
      <c r="C28" s="1518" t="s">
        <v>277</v>
      </c>
      <c r="D28" s="1357" t="s">
        <v>854</v>
      </c>
      <c r="E28" s="1311">
        <v>2021</v>
      </c>
      <c r="F28" s="1359">
        <v>2022</v>
      </c>
      <c r="G28" s="1359"/>
      <c r="H28" s="1359"/>
      <c r="I28" s="1359"/>
      <c r="J28" s="1359"/>
      <c r="K28" s="1359">
        <v>2023</v>
      </c>
      <c r="L28" s="1359"/>
      <c r="M28" s="1359"/>
      <c r="N28" s="1359"/>
      <c r="O28" s="1359"/>
      <c r="P28" s="1359"/>
      <c r="Q28" s="1359"/>
      <c r="R28" s="1359"/>
      <c r="S28" s="895"/>
    </row>
    <row r="29" spans="1:25" ht="22.2" customHeight="1">
      <c r="A29" s="1348"/>
      <c r="B29" s="1465"/>
      <c r="C29" s="1519"/>
      <c r="D29" s="1358"/>
      <c r="E29" s="1317"/>
      <c r="F29" s="809" t="s">
        <v>267</v>
      </c>
      <c r="G29" s="809" t="s">
        <v>7</v>
      </c>
      <c r="H29" s="809" t="s">
        <v>13</v>
      </c>
      <c r="I29" s="809" t="s">
        <v>14</v>
      </c>
      <c r="J29" s="809" t="s">
        <v>15</v>
      </c>
      <c r="K29" s="809" t="s">
        <v>0</v>
      </c>
      <c r="L29" s="934" t="s">
        <v>1</v>
      </c>
      <c r="M29" s="934" t="s">
        <v>2</v>
      </c>
      <c r="N29" s="934" t="s">
        <v>3</v>
      </c>
      <c r="O29" s="934" t="s">
        <v>4</v>
      </c>
      <c r="P29" s="934" t="s">
        <v>5</v>
      </c>
      <c r="Q29" s="934" t="s">
        <v>6</v>
      </c>
      <c r="R29" s="934" t="s">
        <v>267</v>
      </c>
      <c r="S29" s="807"/>
    </row>
    <row r="30" spans="1:25" ht="25.2" customHeight="1">
      <c r="A30" s="1503" t="s">
        <v>645</v>
      </c>
      <c r="B30" s="1504"/>
      <c r="C30" s="117"/>
      <c r="D30" s="117"/>
      <c r="E30" s="117"/>
      <c r="F30" s="117"/>
      <c r="G30" s="117"/>
      <c r="H30" s="117"/>
      <c r="I30" s="117"/>
      <c r="J30" s="117"/>
      <c r="K30" s="117"/>
      <c r="L30" s="117"/>
      <c r="M30" s="117"/>
      <c r="N30" s="117"/>
      <c r="O30" s="117"/>
      <c r="P30" s="117"/>
      <c r="Q30" s="117"/>
      <c r="R30" s="117"/>
      <c r="S30" s="615"/>
    </row>
    <row r="31" spans="1:25" ht="25.2" customHeight="1">
      <c r="A31" s="1503" t="s">
        <v>851</v>
      </c>
      <c r="B31" s="1504"/>
      <c r="C31" s="117"/>
      <c r="D31" s="117"/>
      <c r="E31" s="117"/>
      <c r="F31" s="117"/>
      <c r="G31" s="117"/>
      <c r="H31" s="117"/>
      <c r="I31" s="117"/>
      <c r="J31" s="117"/>
      <c r="K31" s="117"/>
      <c r="L31" s="117"/>
      <c r="M31" s="117"/>
      <c r="N31" s="117"/>
      <c r="O31" s="117"/>
      <c r="P31" s="117"/>
      <c r="Q31" s="117"/>
      <c r="R31" s="117"/>
      <c r="S31" s="615"/>
    </row>
    <row r="32" spans="1:25" ht="25.2" customHeight="1">
      <c r="A32" s="279" t="s">
        <v>18</v>
      </c>
      <c r="B32" s="20" t="s">
        <v>598</v>
      </c>
      <c r="C32" s="639">
        <v>1008823.44005604</v>
      </c>
      <c r="D32" s="639">
        <v>1067402.9819044</v>
      </c>
      <c r="E32" s="1226">
        <v>1185501.74109422</v>
      </c>
      <c r="F32" s="1226">
        <v>1259816.77069344</v>
      </c>
      <c r="G32" s="1226">
        <v>1290735.8465440399</v>
      </c>
      <c r="H32" s="1226">
        <v>1286444.1649272901</v>
      </c>
      <c r="I32" s="1226">
        <v>1281350.5373420599</v>
      </c>
      <c r="J32" s="1226">
        <v>1324889.3105216101</v>
      </c>
      <c r="K32" s="1226">
        <v>1265295.9604594801</v>
      </c>
      <c r="L32" s="1226">
        <v>1274264.3711107399</v>
      </c>
      <c r="M32" s="1226">
        <v>1307046.71869077</v>
      </c>
      <c r="N32" s="1226">
        <v>1309903.2655875799</v>
      </c>
      <c r="O32" s="1226">
        <v>1344899.7989111801</v>
      </c>
      <c r="P32" s="1226">
        <v>1372242.7317456601</v>
      </c>
      <c r="Q32" s="1226">
        <v>1381161.86771982</v>
      </c>
      <c r="R32" s="1226">
        <v>1391154.06157104</v>
      </c>
      <c r="S32" s="648"/>
    </row>
    <row r="33" spans="1:22" ht="25.2" customHeight="1">
      <c r="A33" s="279"/>
      <c r="B33" s="1188" t="s">
        <v>797</v>
      </c>
      <c r="C33" s="639">
        <v>30746.672231755001</v>
      </c>
      <c r="D33" s="639">
        <v>51322.588670302997</v>
      </c>
      <c r="E33" s="1226">
        <v>51165.637183587001</v>
      </c>
      <c r="F33" s="1226">
        <v>52739.627555612002</v>
      </c>
      <c r="G33" s="1226">
        <v>51204.26465515</v>
      </c>
      <c r="H33" s="1226">
        <v>51593.521990907</v>
      </c>
      <c r="I33" s="1226">
        <v>50142.04545577</v>
      </c>
      <c r="J33" s="1226">
        <v>46655.487196713999</v>
      </c>
      <c r="K33" s="1226">
        <v>48755.081949869003</v>
      </c>
      <c r="L33" s="1226">
        <v>49102.331212901001</v>
      </c>
      <c r="M33" s="1226">
        <v>47617.250379359</v>
      </c>
      <c r="N33" s="1226">
        <v>47754.441191138001</v>
      </c>
      <c r="O33" s="1226">
        <v>47549.009886747997</v>
      </c>
      <c r="P33" s="1226">
        <v>44610.207288022997</v>
      </c>
      <c r="Q33" s="1226">
        <v>45160.453680787999</v>
      </c>
      <c r="R33" s="1226">
        <v>45593.631595002997</v>
      </c>
      <c r="S33" s="648"/>
    </row>
    <row r="34" spans="1:22" s="10" customFormat="1" ht="25.2" customHeight="1">
      <c r="A34" s="279" t="s">
        <v>19</v>
      </c>
      <c r="B34" s="20" t="s">
        <v>594</v>
      </c>
      <c r="C34" s="639">
        <v>577837.85570844705</v>
      </c>
      <c r="D34" s="639">
        <v>686336.918394092</v>
      </c>
      <c r="E34" s="1226">
        <v>712338.32372819702</v>
      </c>
      <c r="F34" s="1226">
        <v>765427.412031085</v>
      </c>
      <c r="G34" s="1226">
        <v>766976.67218106904</v>
      </c>
      <c r="H34" s="1226">
        <v>789453.25517635199</v>
      </c>
      <c r="I34" s="1226">
        <v>803409.26443004201</v>
      </c>
      <c r="J34" s="1226">
        <v>795725.97931026004</v>
      </c>
      <c r="K34" s="1226">
        <v>808665.13430075499</v>
      </c>
      <c r="L34" s="1226">
        <v>819725.29004977702</v>
      </c>
      <c r="M34" s="1226">
        <v>826370.69517905603</v>
      </c>
      <c r="N34" s="1226">
        <v>819849.161908751</v>
      </c>
      <c r="O34" s="1226">
        <v>844765.39676260401</v>
      </c>
      <c r="P34" s="1226">
        <v>853395.91150815797</v>
      </c>
      <c r="Q34" s="1226">
        <v>862065.77392137295</v>
      </c>
      <c r="R34" s="1226">
        <v>879666.92411750299</v>
      </c>
      <c r="S34" s="648"/>
      <c r="T34" s="284"/>
      <c r="U34" s="284"/>
    </row>
    <row r="35" spans="1:22" s="10" customFormat="1" ht="25.2" customHeight="1">
      <c r="A35" s="279"/>
      <c r="B35" s="1188" t="s">
        <v>797</v>
      </c>
      <c r="C35" s="639">
        <v>11078.477365901999</v>
      </c>
      <c r="D35" s="639">
        <v>21683.686788158</v>
      </c>
      <c r="E35" s="1226">
        <v>21225.651529221999</v>
      </c>
      <c r="F35" s="1226">
        <v>19687.260544323999</v>
      </c>
      <c r="G35" s="1226">
        <v>19850.457084297999</v>
      </c>
      <c r="H35" s="1226">
        <v>18467.054895583002</v>
      </c>
      <c r="I35" s="1226">
        <v>17448.270423041002</v>
      </c>
      <c r="J35" s="1226">
        <v>16078.599462288001</v>
      </c>
      <c r="K35" s="1226">
        <v>17877.521430624001</v>
      </c>
      <c r="L35" s="1226">
        <v>18257.168583319999</v>
      </c>
      <c r="M35" s="1226">
        <v>15993.262863010001</v>
      </c>
      <c r="N35" s="1226">
        <v>16026.899358221001</v>
      </c>
      <c r="O35" s="1226">
        <v>17285.532847792001</v>
      </c>
      <c r="P35" s="1226">
        <v>16072.271031591999</v>
      </c>
      <c r="Q35" s="1226">
        <v>17464.103325608001</v>
      </c>
      <c r="R35" s="1226">
        <v>17675.592638966998</v>
      </c>
      <c r="S35" s="648"/>
      <c r="T35" s="284"/>
      <c r="U35" s="284"/>
    </row>
    <row r="36" spans="1:22" s="10" customFormat="1" ht="25.2" customHeight="1">
      <c r="A36" s="279" t="s">
        <v>20</v>
      </c>
      <c r="B36" s="1188" t="s">
        <v>595</v>
      </c>
      <c r="C36" s="639">
        <v>652938.73416354298</v>
      </c>
      <c r="D36" s="639">
        <v>692224.90228248399</v>
      </c>
      <c r="E36" s="1226">
        <v>725325.07866876805</v>
      </c>
      <c r="F36" s="1226">
        <v>742402.09968109801</v>
      </c>
      <c r="G36" s="1226">
        <v>758626.19718005601</v>
      </c>
      <c r="H36" s="1226">
        <v>754284.742878219</v>
      </c>
      <c r="I36" s="1226">
        <v>761447.28581697098</v>
      </c>
      <c r="J36" s="1226">
        <v>773526.86103451205</v>
      </c>
      <c r="K36" s="1226">
        <v>769241.33760568104</v>
      </c>
      <c r="L36" s="1226">
        <v>774063.42878141697</v>
      </c>
      <c r="M36" s="1226">
        <v>780772.61336597695</v>
      </c>
      <c r="N36" s="1226">
        <v>782263.70497674996</v>
      </c>
      <c r="O36" s="1226">
        <v>786834.80478648795</v>
      </c>
      <c r="P36" s="1226">
        <v>792482.86483233504</v>
      </c>
      <c r="Q36" s="1226">
        <v>799101.50123387505</v>
      </c>
      <c r="R36" s="1226">
        <v>806622.664546835</v>
      </c>
      <c r="S36" s="648"/>
      <c r="T36" s="284"/>
      <c r="U36" s="284"/>
    </row>
    <row r="37" spans="1:22" s="10" customFormat="1" ht="25.2" customHeight="1">
      <c r="A37" s="279"/>
      <c r="B37" s="1188" t="s">
        <v>797</v>
      </c>
      <c r="C37" s="639">
        <v>8994.1331049479995</v>
      </c>
      <c r="D37" s="639">
        <v>11825.016055612001</v>
      </c>
      <c r="E37" s="1226">
        <v>11515.165826689001</v>
      </c>
      <c r="F37" s="1226">
        <v>12036.108057362</v>
      </c>
      <c r="G37" s="1226">
        <v>11648.170527828001</v>
      </c>
      <c r="H37" s="1226">
        <v>11858.93624071</v>
      </c>
      <c r="I37" s="1226">
        <v>11467.064492639</v>
      </c>
      <c r="J37" s="1226">
        <v>10902.701369602</v>
      </c>
      <c r="K37" s="1226">
        <v>11995.898672214</v>
      </c>
      <c r="L37" s="1226">
        <v>12409.465985786999</v>
      </c>
      <c r="M37" s="1226">
        <v>12140.787464812</v>
      </c>
      <c r="N37" s="1226">
        <v>13412.343859854</v>
      </c>
      <c r="O37" s="1226">
        <v>14200.458253463999</v>
      </c>
      <c r="P37" s="1226">
        <v>13834.946013389999</v>
      </c>
      <c r="Q37" s="1226">
        <v>14789.631143393</v>
      </c>
      <c r="R37" s="1226">
        <v>14768.953829681001</v>
      </c>
      <c r="S37" s="648"/>
      <c r="T37" s="284"/>
      <c r="U37" s="284"/>
    </row>
    <row r="38" spans="1:22" s="608" customFormat="1" ht="25.2" customHeight="1">
      <c r="A38" s="1501" t="s">
        <v>852</v>
      </c>
      <c r="B38" s="1502"/>
      <c r="C38" s="606">
        <v>2239600.02992803</v>
      </c>
      <c r="D38" s="606">
        <v>2445964.8025809759</v>
      </c>
      <c r="E38" s="606">
        <v>2623165.1434911853</v>
      </c>
      <c r="F38" s="606">
        <v>2767646.2824056232</v>
      </c>
      <c r="G38" s="606">
        <v>2816338.7159051648</v>
      </c>
      <c r="H38" s="606">
        <v>2830182.1629818613</v>
      </c>
      <c r="I38" s="606">
        <v>2846207.087589073</v>
      </c>
      <c r="J38" s="606">
        <v>2894142.1508663823</v>
      </c>
      <c r="K38" s="606">
        <v>2843202.4323659157</v>
      </c>
      <c r="L38" s="606">
        <v>2868053.0899419338</v>
      </c>
      <c r="M38" s="606">
        <v>2914190.0272358032</v>
      </c>
      <c r="N38" s="606">
        <v>2912016.1324730809</v>
      </c>
      <c r="O38" s="606">
        <v>2976500.0004602722</v>
      </c>
      <c r="P38" s="606">
        <v>3018121.5080861533</v>
      </c>
      <c r="Q38" s="606">
        <v>3042329.1428750679</v>
      </c>
      <c r="R38" s="606">
        <v>3077443.6502353782</v>
      </c>
      <c r="S38" s="616"/>
      <c r="T38" s="646"/>
      <c r="U38" s="646"/>
      <c r="V38" s="644"/>
    </row>
    <row r="39" spans="1:22" s="608" customFormat="1" ht="25.2" customHeight="1">
      <c r="A39" s="617"/>
      <c r="B39" s="1214" t="s">
        <v>797</v>
      </c>
      <c r="C39" s="606">
        <v>50819.282702605</v>
      </c>
      <c r="D39" s="606">
        <v>84831.291514072989</v>
      </c>
      <c r="E39" s="606">
        <v>83906.454539498009</v>
      </c>
      <c r="F39" s="606">
        <v>84462.996157297996</v>
      </c>
      <c r="G39" s="606">
        <v>82702.892267275995</v>
      </c>
      <c r="H39" s="606">
        <v>81919.5131272</v>
      </c>
      <c r="I39" s="606">
        <v>79057.380371449995</v>
      </c>
      <c r="J39" s="606">
        <v>73636.788028604002</v>
      </c>
      <c r="K39" s="606">
        <v>78628.502052707001</v>
      </c>
      <c r="L39" s="606">
        <v>79768.965782008003</v>
      </c>
      <c r="M39" s="606">
        <v>75751.300707180999</v>
      </c>
      <c r="N39" s="606">
        <v>77193.684409213005</v>
      </c>
      <c r="O39" s="606">
        <v>79035.000988004002</v>
      </c>
      <c r="P39" s="606">
        <v>74517.424333004994</v>
      </c>
      <c r="Q39" s="606">
        <v>77414.188149788999</v>
      </c>
      <c r="R39" s="606">
        <v>78038.178063650994</v>
      </c>
      <c r="S39" s="616"/>
      <c r="T39" s="646"/>
      <c r="U39" s="646"/>
      <c r="V39" s="644"/>
    </row>
    <row r="40" spans="1:22" s="10" customFormat="1" ht="11.4">
      <c r="A40" s="280"/>
      <c r="B40" s="20"/>
      <c r="C40" s="640"/>
      <c r="D40" s="640"/>
      <c r="E40" s="601"/>
      <c r="F40" s="601"/>
      <c r="G40" s="601"/>
      <c r="H40" s="601"/>
      <c r="I40" s="601"/>
      <c r="J40" s="601"/>
      <c r="K40" s="601"/>
      <c r="L40" s="601"/>
      <c r="M40" s="601"/>
      <c r="N40" s="601"/>
      <c r="O40" s="601"/>
      <c r="P40" s="601"/>
      <c r="Q40" s="601"/>
      <c r="R40" s="601"/>
      <c r="S40" s="618"/>
      <c r="T40" s="284"/>
      <c r="U40" s="284"/>
    </row>
    <row r="41" spans="1:22" s="10" customFormat="1" ht="11.7" customHeight="1">
      <c r="A41" s="1503" t="s">
        <v>647</v>
      </c>
      <c r="B41" s="1504"/>
      <c r="C41" s="640"/>
      <c r="D41" s="640"/>
      <c r="E41" s="602"/>
      <c r="F41" s="602"/>
      <c r="G41" s="602"/>
      <c r="H41" s="602"/>
      <c r="I41" s="602"/>
      <c r="J41" s="602"/>
      <c r="K41" s="602"/>
      <c r="L41" s="602"/>
      <c r="M41" s="602"/>
      <c r="N41" s="602"/>
      <c r="O41" s="602"/>
      <c r="P41" s="602"/>
      <c r="Q41" s="602"/>
      <c r="R41" s="602"/>
      <c r="S41" s="619"/>
      <c r="T41" s="284"/>
      <c r="U41" s="284"/>
    </row>
    <row r="42" spans="1:22" s="10" customFormat="1" ht="25.2" customHeight="1">
      <c r="A42" s="1503" t="s">
        <v>851</v>
      </c>
      <c r="B42" s="1504"/>
      <c r="C42" s="640"/>
      <c r="D42" s="640"/>
      <c r="S42" s="649"/>
      <c r="T42" s="284"/>
      <c r="U42" s="284"/>
    </row>
    <row r="43" spans="1:22" s="10" customFormat="1" ht="25.2" customHeight="1">
      <c r="A43" s="279" t="s">
        <v>18</v>
      </c>
      <c r="B43" s="20" t="s">
        <v>648</v>
      </c>
      <c r="C43" s="639">
        <v>36000.688947802999</v>
      </c>
      <c r="D43" s="639">
        <v>41543.762362460999</v>
      </c>
      <c r="E43" s="638">
        <v>102437.06058842401</v>
      </c>
      <c r="F43" s="638">
        <v>93578.584582074996</v>
      </c>
      <c r="G43" s="638">
        <v>91625.645170742995</v>
      </c>
      <c r="H43" s="638">
        <v>90455.158498011006</v>
      </c>
      <c r="I43" s="638">
        <v>91220.219655980996</v>
      </c>
      <c r="J43" s="638">
        <v>93344.810819581995</v>
      </c>
      <c r="K43" s="638">
        <v>91056.670346732004</v>
      </c>
      <c r="L43" s="638">
        <v>88610.361725616007</v>
      </c>
      <c r="M43" s="638">
        <v>85993.596715182997</v>
      </c>
      <c r="N43" s="638">
        <v>84757.723599609002</v>
      </c>
      <c r="O43" s="638">
        <v>84049.102594408003</v>
      </c>
      <c r="P43" s="638">
        <v>82474.886685717007</v>
      </c>
      <c r="Q43" s="638">
        <v>80186.398533717002</v>
      </c>
      <c r="R43" s="638">
        <v>80622.669285355994</v>
      </c>
      <c r="S43" s="650"/>
      <c r="T43" s="284"/>
      <c r="U43" s="284"/>
    </row>
    <row r="44" spans="1:22" s="10" customFormat="1" ht="25.2" customHeight="1">
      <c r="A44" s="279"/>
      <c r="B44" s="1188" t="s">
        <v>797</v>
      </c>
      <c r="C44" s="639">
        <v>1370.7961369760001</v>
      </c>
      <c r="D44" s="639">
        <v>1377.2216111939999</v>
      </c>
      <c r="E44" s="638">
        <v>1494.7471592669999</v>
      </c>
      <c r="F44" s="638">
        <v>2475.4765696899999</v>
      </c>
      <c r="G44" s="638">
        <v>2466.6758122299998</v>
      </c>
      <c r="H44" s="638">
        <v>2524.0518783540001</v>
      </c>
      <c r="I44" s="638">
        <v>2568.2443264650001</v>
      </c>
      <c r="J44" s="638">
        <v>2286.63348864</v>
      </c>
      <c r="K44" s="638">
        <v>2591.9453177840001</v>
      </c>
      <c r="L44" s="638">
        <v>2781.9763969169999</v>
      </c>
      <c r="M44" s="638">
        <v>2612.2566448930002</v>
      </c>
      <c r="N44" s="638">
        <v>2913.2487681289999</v>
      </c>
      <c r="O44" s="638">
        <v>2970.348896124</v>
      </c>
      <c r="P44" s="638">
        <v>2576.5010445960002</v>
      </c>
      <c r="Q44" s="638">
        <v>2838.0191041630001</v>
      </c>
      <c r="R44" s="638">
        <v>2929.4313799050001</v>
      </c>
      <c r="S44" s="650"/>
      <c r="T44" s="284"/>
      <c r="U44" s="284"/>
    </row>
    <row r="45" spans="1:22" s="10" customFormat="1" ht="25.2" customHeight="1">
      <c r="A45" s="279" t="s">
        <v>19</v>
      </c>
      <c r="B45" s="20" t="s">
        <v>649</v>
      </c>
      <c r="C45" s="639">
        <v>9698.9140408929998</v>
      </c>
      <c r="D45" s="639">
        <v>6110.7505931920005</v>
      </c>
      <c r="E45" s="638">
        <v>12747.129014280999</v>
      </c>
      <c r="F45" s="638">
        <v>13662.608426252</v>
      </c>
      <c r="G45" s="638">
        <v>14197.928773034</v>
      </c>
      <c r="H45" s="638">
        <v>14211.213113214</v>
      </c>
      <c r="I45" s="638">
        <v>13140.979440741999</v>
      </c>
      <c r="J45" s="638">
        <v>20066.186682017</v>
      </c>
      <c r="K45" s="638">
        <v>19125.007687325</v>
      </c>
      <c r="L45" s="638">
        <v>19042.131276196</v>
      </c>
      <c r="M45" s="638">
        <v>18927.851317629</v>
      </c>
      <c r="N45" s="638">
        <v>18167.619521525001</v>
      </c>
      <c r="O45" s="638">
        <v>18446.037621752999</v>
      </c>
      <c r="P45" s="638">
        <v>19759.197865081998</v>
      </c>
      <c r="Q45" s="638">
        <v>20918.724180903999</v>
      </c>
      <c r="R45" s="638">
        <v>21528.484118199998</v>
      </c>
      <c r="S45" s="650"/>
      <c r="T45" s="284"/>
      <c r="U45" s="284"/>
    </row>
    <row r="46" spans="1:22" s="10" customFormat="1" ht="25.2" customHeight="1">
      <c r="A46" s="279"/>
      <c r="B46" s="1188" t="s">
        <v>797</v>
      </c>
      <c r="C46" s="639">
        <v>0.44090054699999998</v>
      </c>
      <c r="D46" s="639">
        <v>90.929080666000004</v>
      </c>
      <c r="E46" s="638">
        <v>106.239492689</v>
      </c>
      <c r="F46" s="638">
        <v>237.38663977499999</v>
      </c>
      <c r="G46" s="638">
        <v>229.77036796799999</v>
      </c>
      <c r="H46" s="638">
        <v>238.44738734200001</v>
      </c>
      <c r="I46" s="638">
        <v>249.97021851599999</v>
      </c>
      <c r="J46" s="638">
        <v>212.459766742</v>
      </c>
      <c r="K46" s="638">
        <v>258.03580617699998</v>
      </c>
      <c r="L46" s="638">
        <v>270.38541829399998</v>
      </c>
      <c r="M46" s="638">
        <v>257.43928775699999</v>
      </c>
      <c r="N46" s="638">
        <v>290.64531123</v>
      </c>
      <c r="O46" s="638">
        <v>303.99223943800001</v>
      </c>
      <c r="P46" s="638">
        <v>278.08942456699998</v>
      </c>
      <c r="Q46" s="638">
        <v>298.08494274700001</v>
      </c>
      <c r="R46" s="638">
        <v>306.08966909899999</v>
      </c>
      <c r="S46" s="650"/>
      <c r="T46" s="284"/>
      <c r="U46" s="284"/>
    </row>
    <row r="47" spans="1:22" s="10" customFormat="1" ht="25.2" customHeight="1">
      <c r="A47" s="279" t="s">
        <v>20</v>
      </c>
      <c r="B47" s="20" t="s">
        <v>650</v>
      </c>
      <c r="C47" s="639">
        <v>2193900.4269393301</v>
      </c>
      <c r="D47" s="639">
        <v>2398310.2896253201</v>
      </c>
      <c r="E47" s="638">
        <v>2507980.9538884801</v>
      </c>
      <c r="F47" s="638">
        <v>2660405.0893973</v>
      </c>
      <c r="G47" s="638">
        <v>2710515.1419613799</v>
      </c>
      <c r="H47" s="638">
        <v>2725515.79137064</v>
      </c>
      <c r="I47" s="638">
        <v>2741845.88849235</v>
      </c>
      <c r="J47" s="638">
        <v>2780731.1533647799</v>
      </c>
      <c r="K47" s="638">
        <v>2733020.7543318602</v>
      </c>
      <c r="L47" s="638">
        <v>2760400.5969401202</v>
      </c>
      <c r="M47" s="638">
        <v>2809268.57920299</v>
      </c>
      <c r="N47" s="638">
        <v>2809090.7893519499</v>
      </c>
      <c r="O47" s="638">
        <v>2874004.8602441102</v>
      </c>
      <c r="P47" s="638">
        <v>2915887.42353536</v>
      </c>
      <c r="Q47" s="638">
        <v>2941224.0201604501</v>
      </c>
      <c r="R47" s="638">
        <v>2975292.4968318199</v>
      </c>
      <c r="S47" s="650"/>
      <c r="T47" s="284"/>
      <c r="U47" s="284"/>
    </row>
    <row r="48" spans="1:22" s="10" customFormat="1" ht="25.2" customHeight="1">
      <c r="A48" s="280"/>
      <c r="B48" s="1188" t="s">
        <v>797</v>
      </c>
      <c r="C48" s="639">
        <v>49448.045665081998</v>
      </c>
      <c r="D48" s="639">
        <v>83363.140822212998</v>
      </c>
      <c r="E48" s="638">
        <v>82305.467887542007</v>
      </c>
      <c r="F48" s="638">
        <v>81750.132947833001</v>
      </c>
      <c r="G48" s="638">
        <v>80006.446087078002</v>
      </c>
      <c r="H48" s="638">
        <v>79157.013861504005</v>
      </c>
      <c r="I48" s="638">
        <v>76239.165826469005</v>
      </c>
      <c r="J48" s="638">
        <v>71137.694773222</v>
      </c>
      <c r="K48" s="638">
        <v>75778.520928746002</v>
      </c>
      <c r="L48" s="638">
        <v>76716.603966797004</v>
      </c>
      <c r="M48" s="638">
        <v>72881.604774531006</v>
      </c>
      <c r="N48" s="638">
        <v>73989.790329854004</v>
      </c>
      <c r="O48" s="638">
        <v>75760.659852441997</v>
      </c>
      <c r="P48" s="638">
        <v>71662.833863841995</v>
      </c>
      <c r="Q48" s="638">
        <v>74278.084102879002</v>
      </c>
      <c r="R48" s="638">
        <v>74802.657014647004</v>
      </c>
      <c r="S48" s="650"/>
      <c r="T48" s="284"/>
      <c r="U48" s="284"/>
    </row>
    <row r="49" spans="1:25" s="608" customFormat="1" ht="25.2" customHeight="1">
      <c r="A49" s="1501" t="s">
        <v>852</v>
      </c>
      <c r="B49" s="1502"/>
      <c r="C49" s="606">
        <v>2239600.0299280263</v>
      </c>
      <c r="D49" s="606">
        <v>2445964.8025809731</v>
      </c>
      <c r="E49" s="606">
        <v>2623165.1434911853</v>
      </c>
      <c r="F49" s="606">
        <v>2767646.282405627</v>
      </c>
      <c r="G49" s="606">
        <v>2816338.7159051569</v>
      </c>
      <c r="H49" s="606">
        <v>2830182.162981865</v>
      </c>
      <c r="I49" s="606">
        <v>2846207.087589073</v>
      </c>
      <c r="J49" s="606">
        <v>2894142.150866379</v>
      </c>
      <c r="K49" s="606">
        <v>2843202.4323659171</v>
      </c>
      <c r="L49" s="606">
        <v>2868053.0899419324</v>
      </c>
      <c r="M49" s="606">
        <v>2914190.0272358023</v>
      </c>
      <c r="N49" s="606">
        <v>2912016.1324730841</v>
      </c>
      <c r="O49" s="606">
        <v>2976500.0004602713</v>
      </c>
      <c r="P49" s="606">
        <v>3018121.5080861589</v>
      </c>
      <c r="Q49" s="606">
        <v>3042329.1428750711</v>
      </c>
      <c r="R49" s="606">
        <v>3077443.6502353759</v>
      </c>
      <c r="S49" s="616"/>
      <c r="T49" s="646"/>
      <c r="U49" s="646"/>
      <c r="V49" s="644"/>
    </row>
    <row r="50" spans="1:25" s="608" customFormat="1" ht="25.2" customHeight="1" thickBot="1">
      <c r="A50" s="620"/>
      <c r="B50" s="621" t="s">
        <v>797</v>
      </c>
      <c r="C50" s="622">
        <v>50819.282702605</v>
      </c>
      <c r="D50" s="622">
        <v>84831.291514073004</v>
      </c>
      <c r="E50" s="622">
        <v>83906.454539498009</v>
      </c>
      <c r="F50" s="622">
        <v>84462.996157297996</v>
      </c>
      <c r="G50" s="622">
        <v>82702.892267276009</v>
      </c>
      <c r="H50" s="622">
        <v>81919.5131272</v>
      </c>
      <c r="I50" s="622">
        <v>79057.38037145001</v>
      </c>
      <c r="J50" s="622">
        <v>73636.788028604002</v>
      </c>
      <c r="K50" s="622">
        <v>78628.502052707001</v>
      </c>
      <c r="L50" s="622">
        <v>79768.965782008003</v>
      </c>
      <c r="M50" s="622">
        <v>75751.300707181013</v>
      </c>
      <c r="N50" s="622">
        <v>77193.684409213005</v>
      </c>
      <c r="O50" s="622">
        <v>79035.000988004002</v>
      </c>
      <c r="P50" s="622">
        <v>74517.424333004994</v>
      </c>
      <c r="Q50" s="622">
        <v>77414.188149788999</v>
      </c>
      <c r="R50" s="622">
        <v>78038.178063651008</v>
      </c>
      <c r="S50" s="651"/>
      <c r="T50" s="646"/>
      <c r="U50" s="646"/>
      <c r="V50" s="644"/>
    </row>
    <row r="51" spans="1:25" s="49" customFormat="1" ht="27" hidden="1" customHeight="1" thickBot="1">
      <c r="A51" s="1516" t="s">
        <v>239</v>
      </c>
      <c r="B51" s="1520"/>
      <c r="C51" s="625"/>
      <c r="D51" s="625"/>
      <c r="E51" s="625"/>
      <c r="F51" s="625"/>
      <c r="G51" s="625"/>
      <c r="H51" s="625"/>
      <c r="I51" s="625"/>
      <c r="J51" s="625"/>
      <c r="K51" s="625"/>
      <c r="L51" s="625"/>
      <c r="M51" s="625"/>
      <c r="N51" s="625"/>
      <c r="O51" s="625"/>
      <c r="P51" s="625"/>
      <c r="Q51" s="625"/>
      <c r="R51" s="625"/>
      <c r="S51" s="901"/>
      <c r="T51" s="285"/>
      <c r="U51" s="285"/>
      <c r="V51" s="281"/>
      <c r="W51" s="281"/>
      <c r="X51" s="281"/>
      <c r="Y51" s="281"/>
    </row>
    <row r="52" spans="1:25" ht="75" customHeight="1">
      <c r="A52" s="1393" t="s">
        <v>835</v>
      </c>
      <c r="B52" s="1394"/>
      <c r="C52" s="1394"/>
      <c r="D52" s="1394"/>
      <c r="E52" s="1394"/>
      <c r="F52" s="1394"/>
      <c r="G52" s="1394"/>
      <c r="H52" s="1394"/>
      <c r="I52" s="1394"/>
      <c r="J52" s="1394"/>
      <c r="K52" s="1394"/>
      <c r="L52" s="1394"/>
      <c r="M52" s="1394"/>
      <c r="N52" s="1394"/>
      <c r="O52" s="1394"/>
      <c r="P52" s="1394"/>
      <c r="Q52" s="1394"/>
      <c r="R52" s="1394"/>
      <c r="S52" s="1395"/>
    </row>
    <row r="53" spans="1:25" ht="22.2" customHeight="1">
      <c r="A53" s="1348" t="s">
        <v>426</v>
      </c>
      <c r="B53" s="1465"/>
      <c r="C53" s="1518" t="s">
        <v>277</v>
      </c>
      <c r="D53" s="1357" t="s">
        <v>854</v>
      </c>
      <c r="E53" s="1311">
        <v>2021</v>
      </c>
      <c r="F53" s="1359">
        <v>2022</v>
      </c>
      <c r="G53" s="1359"/>
      <c r="H53" s="1359"/>
      <c r="I53" s="1359"/>
      <c r="J53" s="1359"/>
      <c r="K53" s="1359">
        <v>2023</v>
      </c>
      <c r="L53" s="1359"/>
      <c r="M53" s="1359"/>
      <c r="N53" s="1359"/>
      <c r="O53" s="1359"/>
      <c r="P53" s="1359"/>
      <c r="Q53" s="1359"/>
      <c r="R53" s="1359"/>
      <c r="S53" s="895"/>
    </row>
    <row r="54" spans="1:25" ht="22.2" customHeight="1">
      <c r="A54" s="1348"/>
      <c r="B54" s="1465"/>
      <c r="C54" s="1519"/>
      <c r="D54" s="1358"/>
      <c r="E54" s="1317"/>
      <c r="F54" s="809" t="s">
        <v>267</v>
      </c>
      <c r="G54" s="809" t="s">
        <v>7</v>
      </c>
      <c r="H54" s="809" t="s">
        <v>13</v>
      </c>
      <c r="I54" s="809" t="s">
        <v>14</v>
      </c>
      <c r="J54" s="809" t="s">
        <v>15</v>
      </c>
      <c r="K54" s="809" t="s">
        <v>0</v>
      </c>
      <c r="L54" s="934" t="s">
        <v>1</v>
      </c>
      <c r="M54" s="934" t="s">
        <v>2</v>
      </c>
      <c r="N54" s="934" t="s">
        <v>3</v>
      </c>
      <c r="O54" s="934" t="s">
        <v>4</v>
      </c>
      <c r="P54" s="934" t="s">
        <v>5</v>
      </c>
      <c r="Q54" s="934" t="s">
        <v>6</v>
      </c>
      <c r="R54" s="934" t="s">
        <v>267</v>
      </c>
      <c r="S54" s="807"/>
    </row>
    <row r="55" spans="1:25" ht="25.2" customHeight="1">
      <c r="A55" s="1503" t="s">
        <v>645</v>
      </c>
      <c r="B55" s="1504"/>
      <c r="C55" s="117"/>
      <c r="D55" s="117"/>
      <c r="E55" s="117"/>
      <c r="F55" s="117"/>
      <c r="G55" s="117"/>
      <c r="H55" s="117"/>
      <c r="I55" s="117"/>
      <c r="J55" s="117"/>
      <c r="K55" s="117"/>
      <c r="L55" s="117"/>
      <c r="M55" s="117"/>
      <c r="N55" s="117"/>
      <c r="O55" s="117"/>
      <c r="P55" s="117"/>
      <c r="Q55" s="117"/>
      <c r="R55" s="117"/>
      <c r="S55" s="615"/>
    </row>
    <row r="56" spans="1:25" ht="25.2" customHeight="1">
      <c r="A56" s="1503" t="s">
        <v>851</v>
      </c>
      <c r="B56" s="1504"/>
      <c r="C56" s="117"/>
      <c r="D56" s="117"/>
      <c r="E56" s="117"/>
      <c r="F56" s="117"/>
      <c r="G56" s="117"/>
      <c r="H56" s="117"/>
      <c r="I56" s="117"/>
      <c r="J56" s="117"/>
      <c r="K56" s="117"/>
      <c r="L56" s="117"/>
      <c r="M56" s="117"/>
      <c r="N56" s="117"/>
      <c r="O56" s="117"/>
      <c r="P56" s="117"/>
      <c r="Q56" s="117"/>
      <c r="R56" s="117"/>
      <c r="S56" s="615"/>
    </row>
    <row r="57" spans="1:25" ht="25.2" customHeight="1">
      <c r="A57" s="279" t="s">
        <v>18</v>
      </c>
      <c r="B57" s="20" t="s">
        <v>598</v>
      </c>
      <c r="C57" s="639">
        <v>84407.358549686003</v>
      </c>
      <c r="D57" s="639">
        <v>87961.576118325</v>
      </c>
      <c r="E57" s="1226">
        <v>97587.379606761999</v>
      </c>
      <c r="F57" s="1226">
        <v>109414.66942893399</v>
      </c>
      <c r="G57" s="1226">
        <v>112545.117824609</v>
      </c>
      <c r="H57" s="1226">
        <v>113590.599254692</v>
      </c>
      <c r="I57" s="1226">
        <v>114755.354922147</v>
      </c>
      <c r="J57" s="1226">
        <v>114251.053038538</v>
      </c>
      <c r="K57" s="1226">
        <v>107345</v>
      </c>
      <c r="L57" s="1226">
        <v>108368.525568671</v>
      </c>
      <c r="M57" s="1226">
        <v>112576.753243874</v>
      </c>
      <c r="N57" s="1226">
        <v>113580.43306152101</v>
      </c>
      <c r="O57" s="1226">
        <v>116055.889134874</v>
      </c>
      <c r="P57" s="1226">
        <v>120362.31042745701</v>
      </c>
      <c r="Q57" s="1226">
        <v>120988.305653437</v>
      </c>
      <c r="R57" s="1226">
        <v>123397.845383629</v>
      </c>
      <c r="S57" s="648"/>
    </row>
    <row r="58" spans="1:25" ht="25.2" customHeight="1">
      <c r="A58" s="279"/>
      <c r="B58" s="1188" t="s">
        <v>797</v>
      </c>
      <c r="C58" s="639">
        <v>6022.0133672860002</v>
      </c>
      <c r="D58" s="639">
        <v>7449.4293719979996</v>
      </c>
      <c r="E58" s="1226">
        <v>7337.3164822139997</v>
      </c>
      <c r="F58" s="1226">
        <v>7283.0847182349999</v>
      </c>
      <c r="G58" s="1226">
        <v>7221.3790773199999</v>
      </c>
      <c r="H58" s="1226">
        <v>7343.8799087130001</v>
      </c>
      <c r="I58" s="1226">
        <v>7303.1024086779998</v>
      </c>
      <c r="J58" s="1226">
        <v>6721.949979772</v>
      </c>
      <c r="K58" s="1226">
        <v>6936</v>
      </c>
      <c r="L58" s="1226">
        <v>7091.3552446249996</v>
      </c>
      <c r="M58" s="1226">
        <v>7281.2658511769996</v>
      </c>
      <c r="N58" s="1226">
        <v>7483.345763626</v>
      </c>
      <c r="O58" s="1226">
        <v>7656.5622588529995</v>
      </c>
      <c r="P58" s="1226">
        <v>7527.2994173529996</v>
      </c>
      <c r="Q58" s="1226">
        <v>7972.2070438560004</v>
      </c>
      <c r="R58" s="1226">
        <v>7993.5229424489999</v>
      </c>
      <c r="S58" s="648"/>
    </row>
    <row r="59" spans="1:25" ht="25.2" customHeight="1">
      <c r="A59" s="279" t="s">
        <v>19</v>
      </c>
      <c r="B59" s="20" t="s">
        <v>594</v>
      </c>
      <c r="C59" s="639">
        <v>45035.280504486</v>
      </c>
      <c r="D59" s="639">
        <v>60780.840333259002</v>
      </c>
      <c r="E59" s="1226">
        <v>62059.631303301001</v>
      </c>
      <c r="F59" s="1226">
        <v>66943.419630806995</v>
      </c>
      <c r="G59" s="1226">
        <v>67819.256649920993</v>
      </c>
      <c r="H59" s="1226">
        <v>69736.820827799005</v>
      </c>
      <c r="I59" s="1226">
        <v>70238.116125394998</v>
      </c>
      <c r="J59" s="1226">
        <v>72671.875905623994</v>
      </c>
      <c r="K59" s="1226">
        <v>73132</v>
      </c>
      <c r="L59" s="1226">
        <v>75396.901788949006</v>
      </c>
      <c r="M59" s="1226">
        <v>76676.684660818006</v>
      </c>
      <c r="N59" s="1226">
        <v>76971.127781325995</v>
      </c>
      <c r="O59" s="1226">
        <v>78364.731810273996</v>
      </c>
      <c r="P59" s="1226">
        <v>78919.235947583002</v>
      </c>
      <c r="Q59" s="1226">
        <v>78945.838295256006</v>
      </c>
      <c r="R59" s="1226">
        <v>81055.562056780007</v>
      </c>
      <c r="S59" s="648"/>
      <c r="V59" s="10"/>
    </row>
    <row r="60" spans="1:25" ht="25.2" customHeight="1">
      <c r="A60" s="279"/>
      <c r="B60" s="1188" t="s">
        <v>797</v>
      </c>
      <c r="C60" s="639">
        <v>2404.8329463770001</v>
      </c>
      <c r="D60" s="639">
        <v>2808.5623788180001</v>
      </c>
      <c r="E60" s="1226">
        <v>1991.856937106</v>
      </c>
      <c r="F60" s="1226">
        <v>2142.226053198</v>
      </c>
      <c r="G60" s="1226">
        <v>1826.975153439</v>
      </c>
      <c r="H60" s="1226">
        <v>1847.0489233339999</v>
      </c>
      <c r="I60" s="1226">
        <v>1869.0580661290001</v>
      </c>
      <c r="J60" s="1226">
        <v>1650.5666612739999</v>
      </c>
      <c r="K60" s="1226">
        <v>1788</v>
      </c>
      <c r="L60" s="1226">
        <v>1740.0868262209999</v>
      </c>
      <c r="M60" s="1226">
        <v>1814.3144655839999</v>
      </c>
      <c r="N60" s="1226">
        <v>1891.4481023830001</v>
      </c>
      <c r="O60" s="1226">
        <v>1887.336836256</v>
      </c>
      <c r="P60" s="1226">
        <v>1873.064866726</v>
      </c>
      <c r="Q60" s="1226">
        <v>1986.180025587</v>
      </c>
      <c r="R60" s="1226">
        <v>1965.2217018660001</v>
      </c>
      <c r="S60" s="648"/>
      <c r="V60" s="10"/>
    </row>
    <row r="61" spans="1:25" ht="25.2" customHeight="1">
      <c r="A61" s="279" t="s">
        <v>20</v>
      </c>
      <c r="B61" s="1188" t="s">
        <v>595</v>
      </c>
      <c r="C61" s="639">
        <v>292212.31155336899</v>
      </c>
      <c r="D61" s="639">
        <v>339923.38459579297</v>
      </c>
      <c r="E61" s="1226">
        <v>356443.83128719602</v>
      </c>
      <c r="F61" s="1226">
        <v>366424.81120804598</v>
      </c>
      <c r="G61" s="1226">
        <v>369464.98345847102</v>
      </c>
      <c r="H61" s="1226">
        <v>370855.85230464599</v>
      </c>
      <c r="I61" s="1226">
        <v>372976.25185027299</v>
      </c>
      <c r="J61" s="1226">
        <v>375923.81315010402</v>
      </c>
      <c r="K61" s="1226">
        <v>376194</v>
      </c>
      <c r="L61" s="1226">
        <v>378389.42750377202</v>
      </c>
      <c r="M61" s="1226">
        <v>380477.690541055</v>
      </c>
      <c r="N61" s="1226">
        <v>380050.86575204</v>
      </c>
      <c r="O61" s="1226">
        <v>381643.91110453103</v>
      </c>
      <c r="P61" s="1226">
        <v>383041.25822268502</v>
      </c>
      <c r="Q61" s="1226">
        <v>384649.95880335697</v>
      </c>
      <c r="R61" s="1226">
        <v>387459.85515141801</v>
      </c>
      <c r="S61" s="648"/>
      <c r="V61" s="10"/>
    </row>
    <row r="62" spans="1:25" ht="25.2" customHeight="1">
      <c r="A62" s="279"/>
      <c r="B62" s="1188" t="s">
        <v>797</v>
      </c>
      <c r="C62" s="639">
        <v>2863.75416503</v>
      </c>
      <c r="D62" s="639">
        <v>3265.4614278660001</v>
      </c>
      <c r="E62" s="1226">
        <v>3756.5053977590001</v>
      </c>
      <c r="F62" s="1226">
        <v>3855.8586844370002</v>
      </c>
      <c r="G62" s="1226">
        <v>3783.523760996</v>
      </c>
      <c r="H62" s="1226">
        <v>3873.5698819670001</v>
      </c>
      <c r="I62" s="1226">
        <v>3887.9090898109998</v>
      </c>
      <c r="J62" s="1226">
        <v>3640.9448693660001</v>
      </c>
      <c r="K62" s="1226">
        <v>3833</v>
      </c>
      <c r="L62" s="1226">
        <v>3888.948322577</v>
      </c>
      <c r="M62" s="1226">
        <v>3873.5186307260001</v>
      </c>
      <c r="N62" s="1226">
        <v>4104.0313275629996</v>
      </c>
      <c r="O62" s="1226">
        <v>4202.5745183930003</v>
      </c>
      <c r="P62" s="1226">
        <v>4087.8513646930001</v>
      </c>
      <c r="Q62" s="1226">
        <v>4235.3652878209996</v>
      </c>
      <c r="R62" s="1226">
        <v>4233.458267516</v>
      </c>
      <c r="S62" s="648"/>
      <c r="V62" s="10"/>
    </row>
    <row r="63" spans="1:25" s="610" customFormat="1" ht="25.2" customHeight="1">
      <c r="A63" s="1501" t="s">
        <v>852</v>
      </c>
      <c r="B63" s="1502"/>
      <c r="C63" s="606">
        <v>421654.95060754102</v>
      </c>
      <c r="D63" s="606">
        <v>488665.80104737694</v>
      </c>
      <c r="E63" s="606">
        <v>516090.84219725901</v>
      </c>
      <c r="F63" s="606">
        <v>542782.90026778704</v>
      </c>
      <c r="G63" s="606">
        <v>549829.35793300101</v>
      </c>
      <c r="H63" s="606">
        <v>554183.27238713694</v>
      </c>
      <c r="I63" s="606">
        <v>557969.72289781505</v>
      </c>
      <c r="J63" s="606">
        <v>562846.742094266</v>
      </c>
      <c r="K63" s="606">
        <v>556671</v>
      </c>
      <c r="L63" s="606">
        <v>562154.85486139206</v>
      </c>
      <c r="M63" s="606">
        <v>569731.12844574708</v>
      </c>
      <c r="N63" s="606">
        <v>570602.42659488693</v>
      </c>
      <c r="O63" s="606">
        <v>576064.53204967896</v>
      </c>
      <c r="P63" s="606">
        <v>582322.80459772504</v>
      </c>
      <c r="Q63" s="606">
        <v>584584.10275204992</v>
      </c>
      <c r="R63" s="606">
        <v>591913.26259182696</v>
      </c>
      <c r="S63" s="616"/>
      <c r="T63" s="643"/>
      <c r="U63" s="643"/>
      <c r="V63" s="644"/>
    </row>
    <row r="64" spans="1:25" s="610" customFormat="1" ht="25.2" customHeight="1">
      <c r="A64" s="617"/>
      <c r="B64" s="1214" t="s">
        <v>797</v>
      </c>
      <c r="C64" s="606">
        <v>11290.600478692999</v>
      </c>
      <c r="D64" s="606">
        <v>13523.453178682001</v>
      </c>
      <c r="E64" s="606">
        <v>13085.678817078999</v>
      </c>
      <c r="F64" s="606">
        <v>13281.16945587</v>
      </c>
      <c r="G64" s="606">
        <v>12831.877991755</v>
      </c>
      <c r="H64" s="606">
        <v>13064.498714014</v>
      </c>
      <c r="I64" s="606">
        <v>13060.069564617999</v>
      </c>
      <c r="J64" s="606">
        <v>12013.461510412</v>
      </c>
      <c r="K64" s="606">
        <v>12557</v>
      </c>
      <c r="L64" s="606">
        <v>12720.390393423</v>
      </c>
      <c r="M64" s="606">
        <v>12969.098947487</v>
      </c>
      <c r="N64" s="606">
        <v>13478.825193572</v>
      </c>
      <c r="O64" s="606">
        <v>13746.473613501999</v>
      </c>
      <c r="P64" s="606">
        <v>13488.215648772</v>
      </c>
      <c r="Q64" s="606">
        <v>14193.752357264</v>
      </c>
      <c r="R64" s="606">
        <v>14192.202911831</v>
      </c>
      <c r="S64" s="616"/>
      <c r="T64" s="643"/>
      <c r="U64" s="643"/>
      <c r="V64" s="644"/>
    </row>
    <row r="65" spans="1:25" ht="11.4">
      <c r="A65" s="280"/>
      <c r="B65" s="20"/>
      <c r="C65" s="640"/>
      <c r="D65" s="640"/>
      <c r="E65" s="601"/>
      <c r="F65" s="601"/>
      <c r="G65" s="601"/>
      <c r="H65" s="601"/>
      <c r="I65" s="601"/>
      <c r="J65" s="601"/>
      <c r="K65" s="601"/>
      <c r="L65" s="601"/>
      <c r="M65" s="601"/>
      <c r="N65" s="601"/>
      <c r="O65" s="601"/>
      <c r="P65" s="601"/>
      <c r="Q65" s="601"/>
      <c r="R65" s="601"/>
      <c r="S65" s="618"/>
      <c r="V65" s="10"/>
    </row>
    <row r="66" spans="1:25" ht="11.7" customHeight="1">
      <c r="A66" s="1503" t="s">
        <v>647</v>
      </c>
      <c r="B66" s="1504"/>
      <c r="C66" s="640"/>
      <c r="D66" s="640"/>
      <c r="E66" s="602"/>
      <c r="F66" s="602"/>
      <c r="G66" s="602"/>
      <c r="H66" s="602"/>
      <c r="I66" s="602"/>
      <c r="J66" s="602"/>
      <c r="K66" s="602"/>
      <c r="L66" s="602"/>
      <c r="M66" s="602"/>
      <c r="N66" s="602"/>
      <c r="O66" s="602"/>
      <c r="P66" s="602"/>
      <c r="Q66" s="602"/>
      <c r="R66" s="602"/>
      <c r="S66" s="619"/>
      <c r="V66" s="10"/>
    </row>
    <row r="67" spans="1:25" ht="25.2" customHeight="1">
      <c r="A67" s="1503" t="s">
        <v>851</v>
      </c>
      <c r="B67" s="1504"/>
      <c r="C67" s="640"/>
      <c r="D67" s="640"/>
      <c r="E67" s="10"/>
      <c r="F67" s="10"/>
      <c r="G67" s="10"/>
      <c r="H67" s="10"/>
      <c r="I67" s="10"/>
      <c r="J67" s="10"/>
      <c r="K67" s="10"/>
      <c r="L67" s="10"/>
      <c r="M67" s="10"/>
      <c r="N67" s="10"/>
      <c r="O67" s="10"/>
      <c r="P67" s="10"/>
      <c r="Q67" s="10"/>
      <c r="R67" s="10"/>
      <c r="S67" s="649"/>
      <c r="V67" s="10"/>
    </row>
    <row r="68" spans="1:25" ht="25.2" customHeight="1">
      <c r="A68" s="279" t="s">
        <v>18</v>
      </c>
      <c r="B68" s="20" t="s">
        <v>648</v>
      </c>
      <c r="C68" s="639">
        <v>5.827753972</v>
      </c>
      <c r="D68" s="639">
        <v>448.20227259400002</v>
      </c>
      <c r="E68" s="638">
        <v>529.403513632</v>
      </c>
      <c r="F68" s="638">
        <v>1110.589314609</v>
      </c>
      <c r="G68" s="638">
        <v>1098.491123063</v>
      </c>
      <c r="H68" s="638">
        <v>1090.5827310780001</v>
      </c>
      <c r="I68" s="638">
        <v>1066.9111224989999</v>
      </c>
      <c r="J68" s="638">
        <v>953.25056002300005</v>
      </c>
      <c r="K68" s="638">
        <v>943</v>
      </c>
      <c r="L68" s="638">
        <v>927.18529540700001</v>
      </c>
      <c r="M68" s="638">
        <v>918.07213530399997</v>
      </c>
      <c r="N68" s="638">
        <v>865.98657237099997</v>
      </c>
      <c r="O68" s="638">
        <v>890.18841085199995</v>
      </c>
      <c r="P68" s="638">
        <v>875.94665884799997</v>
      </c>
      <c r="Q68" s="638">
        <v>873.814342248</v>
      </c>
      <c r="R68" s="638">
        <v>856.71706413899994</v>
      </c>
      <c r="S68" s="650"/>
      <c r="V68" s="10"/>
    </row>
    <row r="69" spans="1:25" ht="25.2" customHeight="1">
      <c r="A69" s="279"/>
      <c r="B69" s="1188" t="s">
        <v>797</v>
      </c>
      <c r="C69" s="639">
        <v>1.844247977</v>
      </c>
      <c r="D69" s="639">
        <v>0.69489640799999997</v>
      </c>
      <c r="E69" s="638">
        <v>2.8156251569999999</v>
      </c>
      <c r="F69" s="638">
        <v>2.7098864069999999</v>
      </c>
      <c r="G69" s="638">
        <v>2.7098864069999999</v>
      </c>
      <c r="H69" s="638">
        <v>0.94182202299999995</v>
      </c>
      <c r="I69" s="638">
        <v>0.99356935800000001</v>
      </c>
      <c r="J69" s="638">
        <v>0.99353006099999996</v>
      </c>
      <c r="K69" s="638">
        <v>1</v>
      </c>
      <c r="L69" s="638">
        <v>0.978047734</v>
      </c>
      <c r="M69" s="638">
        <v>0.97693522899999996</v>
      </c>
      <c r="N69" s="638">
        <v>1.140517078</v>
      </c>
      <c r="O69" s="638">
        <v>1.078507227</v>
      </c>
      <c r="P69" s="638">
        <v>1.063531048</v>
      </c>
      <c r="Q69" s="638">
        <v>1.0485653699999999</v>
      </c>
      <c r="R69" s="638">
        <v>1.0198792510000001</v>
      </c>
      <c r="S69" s="650"/>
      <c r="V69" s="10"/>
    </row>
    <row r="70" spans="1:25" ht="25.2" customHeight="1">
      <c r="A70" s="279" t="s">
        <v>19</v>
      </c>
      <c r="B70" s="20" t="s">
        <v>649</v>
      </c>
      <c r="C70" s="639">
        <v>2.0914488590000002</v>
      </c>
      <c r="D70" s="639">
        <v>240.88736835899999</v>
      </c>
      <c r="E70" s="638">
        <v>142.30211021700001</v>
      </c>
      <c r="F70" s="638">
        <v>291.16977653800001</v>
      </c>
      <c r="G70" s="638">
        <v>274.12927842400001</v>
      </c>
      <c r="H70" s="638">
        <v>270.68417890400002</v>
      </c>
      <c r="I70" s="638">
        <v>269.892975869</v>
      </c>
      <c r="J70" s="638">
        <v>265.964413525</v>
      </c>
      <c r="K70" s="638">
        <v>239</v>
      </c>
      <c r="L70" s="638">
        <v>226.36140136099999</v>
      </c>
      <c r="M70" s="638">
        <v>134.40079769900001</v>
      </c>
      <c r="N70" s="638">
        <v>138.33340462800001</v>
      </c>
      <c r="O70" s="638">
        <v>138.18445009800001</v>
      </c>
      <c r="P70" s="638">
        <v>140.21895735000001</v>
      </c>
      <c r="Q70" s="638">
        <v>138.665612474</v>
      </c>
      <c r="R70" s="638">
        <v>140.66595075999999</v>
      </c>
      <c r="S70" s="650"/>
      <c r="V70" s="10"/>
    </row>
    <row r="71" spans="1:25" ht="25.2" customHeight="1">
      <c r="A71" s="279"/>
      <c r="B71" s="1188" t="s">
        <v>797</v>
      </c>
      <c r="C71" s="639">
        <v>0</v>
      </c>
      <c r="D71" s="639">
        <v>6.8905124999999998</v>
      </c>
      <c r="E71" s="638">
        <v>4.9009999999999998</v>
      </c>
      <c r="F71" s="638">
        <v>3.5720724599999998</v>
      </c>
      <c r="G71" s="638">
        <v>3.4870724599999998</v>
      </c>
      <c r="H71" s="638">
        <v>8.2020724600000001</v>
      </c>
      <c r="I71" s="638">
        <v>8.0423724599999993</v>
      </c>
      <c r="J71" s="638">
        <v>7.8715724600000003</v>
      </c>
      <c r="K71" s="638">
        <v>89</v>
      </c>
      <c r="L71" s="638">
        <v>7.7299724599999999</v>
      </c>
      <c r="M71" s="638">
        <v>6.62817246</v>
      </c>
      <c r="N71" s="638">
        <v>5.9559220990000004</v>
      </c>
      <c r="O71" s="638">
        <v>5.9551220989999996</v>
      </c>
      <c r="P71" s="638">
        <v>5.9551220989999996</v>
      </c>
      <c r="Q71" s="638">
        <v>5.9165328849999996</v>
      </c>
      <c r="R71" s="638">
        <v>5.9165328849999996</v>
      </c>
      <c r="S71" s="650"/>
      <c r="V71" s="10"/>
    </row>
    <row r="72" spans="1:25" ht="25.2" customHeight="1">
      <c r="A72" s="279" t="s">
        <v>20</v>
      </c>
      <c r="B72" s="20" t="s">
        <v>650</v>
      </c>
      <c r="C72" s="639">
        <v>421647.03140471003</v>
      </c>
      <c r="D72" s="639">
        <v>487976.711406424</v>
      </c>
      <c r="E72" s="638">
        <v>515419.13657341001</v>
      </c>
      <c r="F72" s="638">
        <v>541381.14117664006</v>
      </c>
      <c r="G72" s="638">
        <v>548456.73753151402</v>
      </c>
      <c r="H72" s="638">
        <v>552822.00547715498</v>
      </c>
      <c r="I72" s="638">
        <v>556632.91879944701</v>
      </c>
      <c r="J72" s="638">
        <v>561627.52712071803</v>
      </c>
      <c r="K72" s="638">
        <v>555489</v>
      </c>
      <c r="L72" s="638">
        <v>561001.30816462403</v>
      </c>
      <c r="M72" s="638">
        <v>568678.65551274398</v>
      </c>
      <c r="N72" s="638">
        <v>569598.10661788797</v>
      </c>
      <c r="O72" s="638">
        <v>575036.15918872901</v>
      </c>
      <c r="P72" s="638">
        <v>581306.63898152695</v>
      </c>
      <c r="Q72" s="638">
        <v>583571.62279732805</v>
      </c>
      <c r="R72" s="638">
        <v>590915.87957692798</v>
      </c>
      <c r="S72" s="650"/>
      <c r="V72" s="10"/>
    </row>
    <row r="73" spans="1:25" ht="25.2" customHeight="1">
      <c r="A73" s="280"/>
      <c r="B73" s="1188" t="s">
        <v>797</v>
      </c>
      <c r="C73" s="639">
        <v>11288.756230716001</v>
      </c>
      <c r="D73" s="639">
        <v>13515.867769774</v>
      </c>
      <c r="E73" s="638">
        <v>13077.962191922001</v>
      </c>
      <c r="F73" s="638">
        <v>13274.887497002999</v>
      </c>
      <c r="G73" s="638">
        <v>12825.681032888</v>
      </c>
      <c r="H73" s="638">
        <v>13055.354819531</v>
      </c>
      <c r="I73" s="638">
        <v>13051.0336228</v>
      </c>
      <c r="J73" s="638">
        <v>12004.596407891</v>
      </c>
      <c r="K73" s="638">
        <v>12466</v>
      </c>
      <c r="L73" s="638">
        <v>12711.682373228999</v>
      </c>
      <c r="M73" s="638">
        <v>12961.493839798</v>
      </c>
      <c r="N73" s="638">
        <v>13471.728754395001</v>
      </c>
      <c r="O73" s="638">
        <v>13739.439984176001</v>
      </c>
      <c r="P73" s="638">
        <v>13481.196995625</v>
      </c>
      <c r="Q73" s="638">
        <v>14186.787259008999</v>
      </c>
      <c r="R73" s="638">
        <v>14185.266499695001</v>
      </c>
      <c r="S73" s="650"/>
      <c r="V73" s="10"/>
    </row>
    <row r="74" spans="1:25" s="610" customFormat="1" ht="25.2" customHeight="1">
      <c r="A74" s="1501" t="s">
        <v>852</v>
      </c>
      <c r="B74" s="1502"/>
      <c r="C74" s="606">
        <v>421654.95060754102</v>
      </c>
      <c r="D74" s="606">
        <v>488665.801047377</v>
      </c>
      <c r="E74" s="606">
        <v>516090.84219725901</v>
      </c>
      <c r="F74" s="606">
        <v>542782.90026778704</v>
      </c>
      <c r="G74" s="606">
        <v>549829.35793300101</v>
      </c>
      <c r="H74" s="606">
        <v>554183.27238713694</v>
      </c>
      <c r="I74" s="606">
        <v>557969.72289781505</v>
      </c>
      <c r="J74" s="606">
        <v>562846.742094266</v>
      </c>
      <c r="K74" s="606">
        <v>556671</v>
      </c>
      <c r="L74" s="606">
        <v>562154.85486139206</v>
      </c>
      <c r="M74" s="606">
        <v>569731.12844574696</v>
      </c>
      <c r="N74" s="606">
        <v>570602.42659488693</v>
      </c>
      <c r="O74" s="606">
        <v>576064.53204967896</v>
      </c>
      <c r="P74" s="606">
        <v>582322.80459772493</v>
      </c>
      <c r="Q74" s="606">
        <v>584584.10275205004</v>
      </c>
      <c r="R74" s="606">
        <v>591913.26259182696</v>
      </c>
      <c r="S74" s="616"/>
      <c r="T74" s="643"/>
      <c r="U74" s="643"/>
      <c r="V74" s="644"/>
    </row>
    <row r="75" spans="1:25" s="610" customFormat="1" ht="25.2" customHeight="1" thickBot="1">
      <c r="A75" s="620"/>
      <c r="B75" s="621" t="s">
        <v>797</v>
      </c>
      <c r="C75" s="622">
        <v>11290.600478693001</v>
      </c>
      <c r="D75" s="622">
        <v>13523.453178682001</v>
      </c>
      <c r="E75" s="622">
        <v>13085.678817079001</v>
      </c>
      <c r="F75" s="622">
        <v>13281.16945587</v>
      </c>
      <c r="G75" s="622">
        <v>12831.877991755</v>
      </c>
      <c r="H75" s="622">
        <v>13064.498714014</v>
      </c>
      <c r="I75" s="622">
        <v>13060.069564617999</v>
      </c>
      <c r="J75" s="622">
        <v>12013.461510412</v>
      </c>
      <c r="K75" s="622">
        <v>12557</v>
      </c>
      <c r="L75" s="622">
        <v>12720.390393423</v>
      </c>
      <c r="M75" s="622">
        <v>12969.098947487</v>
      </c>
      <c r="N75" s="622">
        <v>13478.825193572</v>
      </c>
      <c r="O75" s="622">
        <v>13746.473613502001</v>
      </c>
      <c r="P75" s="622">
        <v>13488.215648772</v>
      </c>
      <c r="Q75" s="622">
        <v>14193.752357263998</v>
      </c>
      <c r="R75" s="622">
        <v>14192.202911831</v>
      </c>
      <c r="S75" s="651"/>
      <c r="T75" s="643"/>
      <c r="U75" s="643"/>
      <c r="V75" s="644"/>
    </row>
    <row r="76" spans="1:25" s="49" customFormat="1" ht="27" hidden="1" customHeight="1" thickBot="1">
      <c r="A76" s="1516" t="s">
        <v>239</v>
      </c>
      <c r="B76" s="1520"/>
      <c r="C76" s="625"/>
      <c r="D76" s="625"/>
      <c r="E76" s="625"/>
      <c r="F76" s="625"/>
      <c r="G76" s="625"/>
      <c r="H76" s="625"/>
      <c r="I76" s="625"/>
      <c r="J76" s="625"/>
      <c r="K76" s="625"/>
      <c r="L76" s="625"/>
      <c r="M76" s="625"/>
      <c r="N76" s="625"/>
      <c r="O76" s="625"/>
      <c r="P76" s="625"/>
      <c r="Q76" s="625"/>
      <c r="R76" s="625"/>
      <c r="S76" s="901"/>
      <c r="T76" s="285"/>
      <c r="U76" s="285"/>
      <c r="V76" s="281"/>
      <c r="W76" s="281"/>
      <c r="X76" s="281"/>
      <c r="Y76" s="281"/>
    </row>
    <row r="77" spans="1:25" ht="75" customHeight="1">
      <c r="A77" s="1393" t="s">
        <v>836</v>
      </c>
      <c r="B77" s="1394"/>
      <c r="C77" s="1394"/>
      <c r="D77" s="1394"/>
      <c r="E77" s="1394"/>
      <c r="F77" s="1394"/>
      <c r="G77" s="1394"/>
      <c r="H77" s="1394"/>
      <c r="I77" s="1394"/>
      <c r="J77" s="1394"/>
      <c r="K77" s="1394"/>
      <c r="L77" s="1394"/>
      <c r="M77" s="1394"/>
      <c r="N77" s="1394"/>
      <c r="O77" s="1394"/>
      <c r="P77" s="1394"/>
      <c r="Q77" s="1394"/>
      <c r="R77" s="1394"/>
      <c r="S77" s="1395"/>
    </row>
    <row r="78" spans="1:25" ht="22.2" customHeight="1">
      <c r="A78" s="1348" t="s">
        <v>426</v>
      </c>
      <c r="B78" s="1465"/>
      <c r="C78" s="1518" t="s">
        <v>277</v>
      </c>
      <c r="D78" s="1357" t="s">
        <v>854</v>
      </c>
      <c r="E78" s="1311">
        <v>2021</v>
      </c>
      <c r="F78" s="1359"/>
      <c r="G78" s="1359"/>
      <c r="H78" s="1359"/>
      <c r="I78" s="1359"/>
      <c r="J78" s="1359"/>
      <c r="K78" s="1359">
        <v>2023</v>
      </c>
      <c r="L78" s="1359"/>
      <c r="M78" s="1359"/>
      <c r="N78" s="1359"/>
      <c r="O78" s="1359"/>
      <c r="P78" s="1359"/>
      <c r="Q78" s="1359"/>
      <c r="R78" s="1359"/>
      <c r="S78" s="895"/>
    </row>
    <row r="79" spans="1:25" ht="22.2" customHeight="1">
      <c r="A79" s="1348"/>
      <c r="B79" s="1465"/>
      <c r="C79" s="1519"/>
      <c r="D79" s="1358"/>
      <c r="E79" s="1317"/>
      <c r="F79" s="809" t="s">
        <v>267</v>
      </c>
      <c r="G79" s="809" t="s">
        <v>7</v>
      </c>
      <c r="H79" s="809" t="s">
        <v>13</v>
      </c>
      <c r="I79" s="809" t="s">
        <v>14</v>
      </c>
      <c r="J79" s="809" t="s">
        <v>15</v>
      </c>
      <c r="K79" s="809" t="s">
        <v>0</v>
      </c>
      <c r="L79" s="934" t="s">
        <v>1</v>
      </c>
      <c r="M79" s="934" t="s">
        <v>2</v>
      </c>
      <c r="N79" s="934" t="s">
        <v>3</v>
      </c>
      <c r="O79" s="934" t="s">
        <v>4</v>
      </c>
      <c r="P79" s="934" t="s">
        <v>5</v>
      </c>
      <c r="Q79" s="934" t="s">
        <v>6</v>
      </c>
      <c r="R79" s="934" t="s">
        <v>267</v>
      </c>
      <c r="S79" s="807"/>
    </row>
    <row r="80" spans="1:25" ht="25.2" customHeight="1">
      <c r="A80" s="1503" t="s">
        <v>645</v>
      </c>
      <c r="B80" s="1504"/>
      <c r="C80" s="117"/>
      <c r="D80" s="117"/>
      <c r="E80" s="117"/>
      <c r="F80" s="117"/>
      <c r="G80" s="117"/>
      <c r="H80" s="117"/>
      <c r="I80" s="117"/>
      <c r="J80" s="117"/>
      <c r="K80" s="117"/>
      <c r="L80" s="117"/>
      <c r="M80" s="117"/>
      <c r="N80" s="117"/>
      <c r="O80" s="117"/>
      <c r="P80" s="117"/>
      <c r="Q80" s="117"/>
      <c r="R80" s="117"/>
      <c r="S80" s="615"/>
    </row>
    <row r="81" spans="1:22" ht="25.2" customHeight="1">
      <c r="A81" s="1503" t="s">
        <v>851</v>
      </c>
      <c r="B81" s="1504"/>
      <c r="C81" s="117"/>
      <c r="D81" s="117"/>
      <c r="E81" s="117"/>
      <c r="F81" s="117"/>
      <c r="G81" s="117"/>
      <c r="H81" s="117"/>
      <c r="I81" s="117"/>
      <c r="J81" s="117"/>
      <c r="K81" s="117"/>
      <c r="L81" s="117"/>
      <c r="M81" s="117"/>
      <c r="N81" s="117"/>
      <c r="O81" s="117"/>
      <c r="P81" s="117"/>
      <c r="Q81" s="117"/>
      <c r="R81" s="117"/>
      <c r="S81" s="615"/>
    </row>
    <row r="82" spans="1:22" ht="25.2" customHeight="1">
      <c r="A82" s="279" t="s">
        <v>18</v>
      </c>
      <c r="B82" s="20" t="s">
        <v>598</v>
      </c>
      <c r="C82" s="641">
        <v>1253592.2023373719</v>
      </c>
      <c r="D82" s="641">
        <v>1190317.4974755021</v>
      </c>
      <c r="E82" s="1226">
        <v>1216047.3417667199</v>
      </c>
      <c r="F82" s="1226">
        <v>1340706.48161941</v>
      </c>
      <c r="G82" s="1226">
        <v>1352129.6735181501</v>
      </c>
      <c r="H82" s="1226">
        <v>1365427.7105685901</v>
      </c>
      <c r="I82" s="1226">
        <v>1339792.8664531901</v>
      </c>
      <c r="J82" s="1226">
        <v>1362135.5325724001</v>
      </c>
      <c r="K82" s="1226">
        <v>1321968.15840408</v>
      </c>
      <c r="L82" s="1226">
        <v>1332423.3933306199</v>
      </c>
      <c r="M82" s="1226">
        <v>1365352.15817043</v>
      </c>
      <c r="N82" s="1226">
        <v>1379084.7770994999</v>
      </c>
      <c r="O82" s="1226">
        <v>1395420.2587085301</v>
      </c>
      <c r="P82" s="1226">
        <v>1408157.31415316</v>
      </c>
      <c r="Q82" s="1226">
        <v>1409051.12470871</v>
      </c>
      <c r="R82" s="1226">
        <v>1420136.74622533</v>
      </c>
      <c r="S82" s="648"/>
    </row>
    <row r="83" spans="1:22" ht="25.2" customHeight="1">
      <c r="A83" s="279"/>
      <c r="B83" s="1188" t="s">
        <v>797</v>
      </c>
      <c r="C83" s="641">
        <v>31227.162889548999</v>
      </c>
      <c r="D83" s="641">
        <v>36043.367721497001</v>
      </c>
      <c r="E83" s="1226">
        <v>42536.110328570998</v>
      </c>
      <c r="F83" s="1226">
        <v>45155.496094253998</v>
      </c>
      <c r="G83" s="1226">
        <v>44776.985566304997</v>
      </c>
      <c r="H83" s="1226">
        <v>43403.058990564998</v>
      </c>
      <c r="I83" s="1226">
        <v>42986.499128996998</v>
      </c>
      <c r="J83" s="1226">
        <v>40373.114528903003</v>
      </c>
      <c r="K83" s="1226">
        <v>41484.770265685998</v>
      </c>
      <c r="L83" s="1226">
        <v>40693.522830232003</v>
      </c>
      <c r="M83" s="1226">
        <v>41434.822598924999</v>
      </c>
      <c r="N83" s="1226">
        <v>41878.249197343001</v>
      </c>
      <c r="O83" s="1226">
        <v>42128.689492117002</v>
      </c>
      <c r="P83" s="1226">
        <v>43700.656333035004</v>
      </c>
      <c r="Q83" s="1226">
        <v>45164.008323930997</v>
      </c>
      <c r="R83" s="1226">
        <v>45179.317770731999</v>
      </c>
      <c r="S83" s="648"/>
    </row>
    <row r="84" spans="1:22" ht="25.2" customHeight="1">
      <c r="A84" s="279" t="s">
        <v>19</v>
      </c>
      <c r="B84" s="20" t="s">
        <v>594</v>
      </c>
      <c r="C84" s="641">
        <v>622583.53754920594</v>
      </c>
      <c r="D84" s="641">
        <v>675390.48626537598</v>
      </c>
      <c r="E84" s="1226">
        <v>718331.79381602805</v>
      </c>
      <c r="F84" s="1226">
        <v>765354.06650861097</v>
      </c>
      <c r="G84" s="1226">
        <v>784768.84103794303</v>
      </c>
      <c r="H84" s="1226">
        <v>796530.03339185601</v>
      </c>
      <c r="I84" s="1226">
        <v>812217.504781703</v>
      </c>
      <c r="J84" s="1226">
        <v>809459.62423223106</v>
      </c>
      <c r="K84" s="1226">
        <v>799015.025732346</v>
      </c>
      <c r="L84" s="1226">
        <v>817667.95733675605</v>
      </c>
      <c r="M84" s="1226">
        <v>798647.97738466796</v>
      </c>
      <c r="N84" s="1226">
        <v>801750.18085296697</v>
      </c>
      <c r="O84" s="1226">
        <v>819914.77855584398</v>
      </c>
      <c r="P84" s="1226">
        <v>829689.53507357405</v>
      </c>
      <c r="Q84" s="1226">
        <v>832197.89932449802</v>
      </c>
      <c r="R84" s="1226">
        <v>828046.22828740894</v>
      </c>
      <c r="S84" s="648"/>
      <c r="V84" s="10"/>
    </row>
    <row r="85" spans="1:22" ht="25.2" customHeight="1">
      <c r="A85" s="279"/>
      <c r="B85" s="1188" t="s">
        <v>797</v>
      </c>
      <c r="C85" s="641">
        <v>17405.755366043999</v>
      </c>
      <c r="D85" s="641">
        <v>18733.953157246</v>
      </c>
      <c r="E85" s="1226">
        <v>17300.198479666</v>
      </c>
      <c r="F85" s="1226">
        <v>17224.074369286998</v>
      </c>
      <c r="G85" s="1226">
        <v>17225.487765131998</v>
      </c>
      <c r="H85" s="1226">
        <v>17485.861568106</v>
      </c>
      <c r="I85" s="1226">
        <v>17145.972280820999</v>
      </c>
      <c r="J85" s="1226">
        <v>15411.478406353999</v>
      </c>
      <c r="K85" s="1226">
        <v>15489.908890883</v>
      </c>
      <c r="L85" s="1226">
        <v>15667.501015788999</v>
      </c>
      <c r="M85" s="1226">
        <v>14499.499764536</v>
      </c>
      <c r="N85" s="1226">
        <v>14502.465854890001</v>
      </c>
      <c r="O85" s="1226">
        <v>14283.737130228001</v>
      </c>
      <c r="P85" s="1226">
        <v>14075.290641144</v>
      </c>
      <c r="Q85" s="1226">
        <v>14285.753768278</v>
      </c>
      <c r="R85" s="1226">
        <v>13849.305501700001</v>
      </c>
      <c r="S85" s="648"/>
      <c r="V85" s="10"/>
    </row>
    <row r="86" spans="1:22" ht="25.2" customHeight="1">
      <c r="A86" s="279" t="s">
        <v>20</v>
      </c>
      <c r="B86" s="1188" t="s">
        <v>595</v>
      </c>
      <c r="C86" s="641">
        <v>512456.68560569198</v>
      </c>
      <c r="D86" s="641">
        <v>503299.64837396698</v>
      </c>
      <c r="E86" s="1226">
        <v>527095.01772778598</v>
      </c>
      <c r="F86" s="1226">
        <v>580902.55678917898</v>
      </c>
      <c r="G86" s="1226">
        <v>590513.02728628297</v>
      </c>
      <c r="H86" s="1226">
        <v>598301.271427884</v>
      </c>
      <c r="I86" s="1226">
        <v>605162.99499826005</v>
      </c>
      <c r="J86" s="1226">
        <v>612028.65328470699</v>
      </c>
      <c r="K86" s="1226">
        <v>614356.97043134097</v>
      </c>
      <c r="L86" s="1226">
        <v>618816.35863777704</v>
      </c>
      <c r="M86" s="1226">
        <v>625180.02906555904</v>
      </c>
      <c r="N86" s="1226">
        <v>629958.88001828501</v>
      </c>
      <c r="O86" s="1226">
        <v>635710.65067430795</v>
      </c>
      <c r="P86" s="1226">
        <v>641853.56205058203</v>
      </c>
      <c r="Q86" s="1226">
        <v>647927.09768742404</v>
      </c>
      <c r="R86" s="1226">
        <v>654994.40323191904</v>
      </c>
      <c r="S86" s="648"/>
      <c r="V86" s="10"/>
    </row>
    <row r="87" spans="1:22" ht="25.2" customHeight="1">
      <c r="A87" s="279"/>
      <c r="B87" s="1188" t="s">
        <v>797</v>
      </c>
      <c r="C87" s="641">
        <v>10323.551796591999</v>
      </c>
      <c r="D87" s="641">
        <v>12154.104880399</v>
      </c>
      <c r="E87" s="1226">
        <v>11738.992123358001</v>
      </c>
      <c r="F87" s="1226">
        <v>12842.768903386999</v>
      </c>
      <c r="G87" s="1226">
        <v>12857.52089403</v>
      </c>
      <c r="H87" s="1226">
        <v>12824.755372965001</v>
      </c>
      <c r="I87" s="1226">
        <v>13020.062079817</v>
      </c>
      <c r="J87" s="1226">
        <v>12466.728799479</v>
      </c>
      <c r="K87" s="1226">
        <v>12976.890424331001</v>
      </c>
      <c r="L87" s="1226">
        <v>13111.594151158</v>
      </c>
      <c r="M87" s="1226">
        <v>13289.358576838</v>
      </c>
      <c r="N87" s="1226">
        <v>13803.829031474001</v>
      </c>
      <c r="O87" s="1226">
        <v>14151.700010881999</v>
      </c>
      <c r="P87" s="1226">
        <v>13879.590733711</v>
      </c>
      <c r="Q87" s="1226">
        <v>14199.138145146</v>
      </c>
      <c r="R87" s="1226">
        <v>14364.052551683</v>
      </c>
      <c r="S87" s="648"/>
      <c r="V87" s="10"/>
    </row>
    <row r="88" spans="1:22" s="610" customFormat="1" ht="25.2" customHeight="1">
      <c r="A88" s="1501" t="s">
        <v>852</v>
      </c>
      <c r="B88" s="1502"/>
      <c r="C88" s="606">
        <v>2388632.4254922695</v>
      </c>
      <c r="D88" s="606">
        <v>2369007.6321148453</v>
      </c>
      <c r="E88" s="606">
        <v>2461474.1533105336</v>
      </c>
      <c r="F88" s="606">
        <v>2686963.1049171998</v>
      </c>
      <c r="G88" s="606">
        <v>2727411.5418423759</v>
      </c>
      <c r="H88" s="606">
        <v>2760259.0153883304</v>
      </c>
      <c r="I88" s="606">
        <v>2757173.3662331528</v>
      </c>
      <c r="J88" s="606">
        <v>2783623.8100893381</v>
      </c>
      <c r="K88" s="606">
        <v>2735340.1545677669</v>
      </c>
      <c r="L88" s="606">
        <v>2768907.7093051532</v>
      </c>
      <c r="M88" s="606">
        <v>2789180.164620657</v>
      </c>
      <c r="N88" s="606">
        <v>2810793.8379707518</v>
      </c>
      <c r="O88" s="606">
        <v>2851045.6879386818</v>
      </c>
      <c r="P88" s="606">
        <v>2879700.411277316</v>
      </c>
      <c r="Q88" s="606">
        <v>2889176.1217206321</v>
      </c>
      <c r="R88" s="606">
        <v>2903177.3777446579</v>
      </c>
      <c r="S88" s="616"/>
      <c r="T88" s="643"/>
      <c r="U88" s="643"/>
      <c r="V88" s="644"/>
    </row>
    <row r="89" spans="1:22" s="610" customFormat="1" ht="25.2" customHeight="1">
      <c r="A89" s="617"/>
      <c r="B89" s="1214" t="s">
        <v>797</v>
      </c>
      <c r="C89" s="645">
        <v>58956.470052185003</v>
      </c>
      <c r="D89" s="645">
        <v>66931.425759142003</v>
      </c>
      <c r="E89" s="606">
        <v>71575.300931594989</v>
      </c>
      <c r="F89" s="606">
        <v>75222.33936692799</v>
      </c>
      <c r="G89" s="606">
        <v>74859.994225467002</v>
      </c>
      <c r="H89" s="606">
        <v>73713.675931635997</v>
      </c>
      <c r="I89" s="606">
        <v>73152.533489634996</v>
      </c>
      <c r="J89" s="606">
        <v>68251.321734736004</v>
      </c>
      <c r="K89" s="606">
        <v>69951.569580900003</v>
      </c>
      <c r="L89" s="606">
        <v>69472.617997178997</v>
      </c>
      <c r="M89" s="606">
        <v>69223.680940299004</v>
      </c>
      <c r="N89" s="606">
        <v>70184.544083707005</v>
      </c>
      <c r="O89" s="606">
        <v>70564.126633227002</v>
      </c>
      <c r="P89" s="606">
        <v>71655.537707890006</v>
      </c>
      <c r="Q89" s="606">
        <v>73648.900237355003</v>
      </c>
      <c r="R89" s="606">
        <v>73392.675824114995</v>
      </c>
      <c r="S89" s="616"/>
      <c r="T89" s="643"/>
      <c r="U89" s="643"/>
      <c r="V89" s="644"/>
    </row>
    <row r="90" spans="1:22" ht="11.4">
      <c r="A90" s="280"/>
      <c r="B90" s="20"/>
      <c r="C90" s="362"/>
      <c r="D90" s="362"/>
      <c r="E90" s="601"/>
      <c r="F90" s="601"/>
      <c r="G90" s="601"/>
      <c r="H90" s="601"/>
      <c r="I90" s="601"/>
      <c r="J90" s="601"/>
      <c r="K90" s="601"/>
      <c r="L90" s="601"/>
      <c r="M90" s="601"/>
      <c r="N90" s="601"/>
      <c r="O90" s="601"/>
      <c r="P90" s="601"/>
      <c r="Q90" s="601"/>
      <c r="R90" s="601"/>
      <c r="S90" s="618"/>
      <c r="V90" s="10"/>
    </row>
    <row r="91" spans="1:22" ht="11.7" customHeight="1">
      <c r="A91" s="1503" t="s">
        <v>647</v>
      </c>
      <c r="B91" s="1504"/>
      <c r="C91" s="362"/>
      <c r="D91" s="362"/>
      <c r="E91" s="602"/>
      <c r="F91" s="602"/>
      <c r="G91" s="602"/>
      <c r="H91" s="602"/>
      <c r="I91" s="602"/>
      <c r="J91" s="602"/>
      <c r="K91" s="602"/>
      <c r="L91" s="602"/>
      <c r="M91" s="602"/>
      <c r="N91" s="602"/>
      <c r="O91" s="602"/>
      <c r="P91" s="602"/>
      <c r="Q91" s="602"/>
      <c r="R91" s="602"/>
      <c r="S91" s="619"/>
      <c r="V91" s="10"/>
    </row>
    <row r="92" spans="1:22" ht="25.2" customHeight="1">
      <c r="A92" s="1503" t="s">
        <v>851</v>
      </c>
      <c r="B92" s="1504"/>
      <c r="C92" s="362"/>
      <c r="D92" s="362"/>
      <c r="E92" s="10"/>
      <c r="F92" s="10"/>
      <c r="G92" s="10"/>
      <c r="H92" s="10"/>
      <c r="I92" s="10"/>
      <c r="J92" s="10"/>
      <c r="K92" s="10"/>
      <c r="L92" s="10"/>
      <c r="M92" s="10"/>
      <c r="N92" s="10"/>
      <c r="O92" s="10"/>
      <c r="P92" s="10"/>
      <c r="Q92" s="10"/>
      <c r="R92" s="10"/>
      <c r="S92" s="649"/>
      <c r="V92" s="10"/>
    </row>
    <row r="93" spans="1:22" ht="25.2" customHeight="1">
      <c r="A93" s="279" t="s">
        <v>18</v>
      </c>
      <c r="B93" s="20" t="s">
        <v>648</v>
      </c>
      <c r="C93" s="362">
        <v>60560.097691499002</v>
      </c>
      <c r="D93" s="362">
        <v>77734.413097843004</v>
      </c>
      <c r="E93" s="638">
        <v>72521.173222048994</v>
      </c>
      <c r="F93" s="638">
        <v>68385.571882667005</v>
      </c>
      <c r="G93" s="638">
        <v>72974.293579100995</v>
      </c>
      <c r="H93" s="638">
        <v>72779.434060749001</v>
      </c>
      <c r="I93" s="638">
        <v>72212.679957528002</v>
      </c>
      <c r="J93" s="638">
        <v>68393.910784576001</v>
      </c>
      <c r="K93" s="638">
        <v>64274.705220434</v>
      </c>
      <c r="L93" s="638">
        <v>66171.648840787006</v>
      </c>
      <c r="M93" s="638">
        <v>59140.814679948002</v>
      </c>
      <c r="N93" s="638">
        <v>64163.037129304998</v>
      </c>
      <c r="O93" s="638">
        <v>65699.536919606006</v>
      </c>
      <c r="P93" s="638">
        <v>63743.792011507998</v>
      </c>
      <c r="Q93" s="638">
        <v>62730.216258852</v>
      </c>
      <c r="R93" s="638">
        <v>67111.613947411999</v>
      </c>
      <c r="S93" s="650"/>
      <c r="V93" s="10"/>
    </row>
    <row r="94" spans="1:22" ht="25.2" customHeight="1">
      <c r="A94" s="279"/>
      <c r="B94" s="1188" t="s">
        <v>797</v>
      </c>
      <c r="C94" s="362">
        <v>573.31645591200004</v>
      </c>
      <c r="D94" s="362">
        <v>1002.7252947549999</v>
      </c>
      <c r="E94" s="638">
        <v>1878.62534568</v>
      </c>
      <c r="F94" s="638">
        <v>1197.5598438550001</v>
      </c>
      <c r="G94" s="638">
        <v>1838.9160087969999</v>
      </c>
      <c r="H94" s="638">
        <v>1595.5022328990001</v>
      </c>
      <c r="I94" s="638">
        <v>1505.5483238009999</v>
      </c>
      <c r="J94" s="638">
        <v>1204.8029827099999</v>
      </c>
      <c r="K94" s="638">
        <v>1191.5297396359999</v>
      </c>
      <c r="L94" s="638">
        <v>1160.4325603919999</v>
      </c>
      <c r="M94" s="638">
        <v>1127.8996588590001</v>
      </c>
      <c r="N94" s="638">
        <v>1147.2773286849999</v>
      </c>
      <c r="O94" s="638">
        <v>1561.8360246550001</v>
      </c>
      <c r="P94" s="638">
        <v>1207.0824714570001</v>
      </c>
      <c r="Q94" s="638">
        <v>1610.0173639239999</v>
      </c>
      <c r="R94" s="638">
        <v>1622.901293568</v>
      </c>
      <c r="S94" s="650"/>
      <c r="V94" s="10"/>
    </row>
    <row r="95" spans="1:22" ht="25.2" customHeight="1">
      <c r="A95" s="279" t="s">
        <v>19</v>
      </c>
      <c r="B95" s="20" t="s">
        <v>649</v>
      </c>
      <c r="C95" s="362">
        <v>63861.134963596</v>
      </c>
      <c r="D95" s="362">
        <v>57545.671409100003</v>
      </c>
      <c r="E95" s="638">
        <v>64995.243142813</v>
      </c>
      <c r="F95" s="638">
        <v>71902.431477222999</v>
      </c>
      <c r="G95" s="638">
        <v>73404.699141360994</v>
      </c>
      <c r="H95" s="638">
        <v>73863.358371687005</v>
      </c>
      <c r="I95" s="638">
        <v>68429.262899659007</v>
      </c>
      <c r="J95" s="638">
        <v>65159.300027452002</v>
      </c>
      <c r="K95" s="638">
        <v>62035.146007971001</v>
      </c>
      <c r="L95" s="638">
        <v>63842.368300754999</v>
      </c>
      <c r="M95" s="638">
        <v>65940.674531728</v>
      </c>
      <c r="N95" s="638">
        <v>72918.092159469001</v>
      </c>
      <c r="O95" s="638">
        <v>78976.760848164005</v>
      </c>
      <c r="P95" s="638">
        <v>68150.047473066006</v>
      </c>
      <c r="Q95" s="638">
        <v>72687.590640711001</v>
      </c>
      <c r="R95" s="638">
        <v>74631.302783356005</v>
      </c>
      <c r="S95" s="650"/>
      <c r="V95" s="10"/>
    </row>
    <row r="96" spans="1:22" ht="25.2" customHeight="1">
      <c r="A96" s="279"/>
      <c r="B96" s="1188" t="s">
        <v>797</v>
      </c>
      <c r="C96" s="362">
        <v>1202.7968680449999</v>
      </c>
      <c r="D96" s="362">
        <v>1191.029688372</v>
      </c>
      <c r="E96" s="638">
        <v>3345.2611785270001</v>
      </c>
      <c r="F96" s="638">
        <v>1922.907561193</v>
      </c>
      <c r="G96" s="638">
        <v>1824.9784043669999</v>
      </c>
      <c r="H96" s="638">
        <v>1781.837599622</v>
      </c>
      <c r="I96" s="638">
        <v>1777.412314319</v>
      </c>
      <c r="J96" s="638">
        <v>1711.9996088190001</v>
      </c>
      <c r="K96" s="638">
        <v>1313.5644851689999</v>
      </c>
      <c r="L96" s="638">
        <v>884.06774253100002</v>
      </c>
      <c r="M96" s="638">
        <v>859.69622464300005</v>
      </c>
      <c r="N96" s="638">
        <v>1732.1905494170001</v>
      </c>
      <c r="O96" s="638">
        <v>1700.288377327</v>
      </c>
      <c r="P96" s="638">
        <v>725.19336555899997</v>
      </c>
      <c r="Q96" s="638">
        <v>1131.6694131930001</v>
      </c>
      <c r="R96" s="638">
        <v>1146.182966074</v>
      </c>
      <c r="S96" s="650"/>
      <c r="V96" s="10"/>
    </row>
    <row r="97" spans="1:22" ht="25.2" customHeight="1">
      <c r="A97" s="279" t="s">
        <v>20</v>
      </c>
      <c r="B97" s="20" t="s">
        <v>650</v>
      </c>
      <c r="C97" s="362">
        <v>2264211.1928371768</v>
      </c>
      <c r="D97" s="362">
        <v>2233727.547607902</v>
      </c>
      <c r="E97" s="638">
        <v>2323957.7369456701</v>
      </c>
      <c r="F97" s="638">
        <v>2546675.1015573102</v>
      </c>
      <c r="G97" s="638">
        <v>2581032.54912192</v>
      </c>
      <c r="H97" s="638">
        <v>2613616.22295589</v>
      </c>
      <c r="I97" s="638">
        <v>2616531.4233759702</v>
      </c>
      <c r="J97" s="638">
        <v>2650070.5992773101</v>
      </c>
      <c r="K97" s="638">
        <v>2609030.3033393598</v>
      </c>
      <c r="L97" s="638">
        <v>2638893.6921636201</v>
      </c>
      <c r="M97" s="638">
        <v>2664098.6754089799</v>
      </c>
      <c r="N97" s="638">
        <v>2673712.7086819699</v>
      </c>
      <c r="O97" s="638">
        <v>2706369.3901709099</v>
      </c>
      <c r="P97" s="638">
        <v>2747806.5717927399</v>
      </c>
      <c r="Q97" s="638">
        <v>2753758.3148210701</v>
      </c>
      <c r="R97" s="638">
        <v>2761434.4610138899</v>
      </c>
      <c r="S97" s="650"/>
      <c r="V97" s="10"/>
    </row>
    <row r="98" spans="1:22" ht="25.2" customHeight="1">
      <c r="A98" s="280"/>
      <c r="B98" s="1188" t="s">
        <v>797</v>
      </c>
      <c r="C98" s="362">
        <v>57180.356728227998</v>
      </c>
      <c r="D98" s="362">
        <v>64737.670776014995</v>
      </c>
      <c r="E98" s="638">
        <v>66351.414407388002</v>
      </c>
      <c r="F98" s="638">
        <v>72101.871961879995</v>
      </c>
      <c r="G98" s="638">
        <v>71196.099812303</v>
      </c>
      <c r="H98" s="638">
        <v>70336.336099114997</v>
      </c>
      <c r="I98" s="638">
        <v>69869.572851514997</v>
      </c>
      <c r="J98" s="638">
        <v>65334.519143206999</v>
      </c>
      <c r="K98" s="638">
        <v>67446.475356095005</v>
      </c>
      <c r="L98" s="638">
        <v>67428.117694255998</v>
      </c>
      <c r="M98" s="638">
        <v>67236.085056797005</v>
      </c>
      <c r="N98" s="638">
        <v>67305.076205605001</v>
      </c>
      <c r="O98" s="638">
        <v>67302.002231245002</v>
      </c>
      <c r="P98" s="638">
        <v>69723.261870874005</v>
      </c>
      <c r="Q98" s="638">
        <v>70907.213460237996</v>
      </c>
      <c r="R98" s="638">
        <v>70623.591564472998</v>
      </c>
      <c r="S98" s="650"/>
      <c r="V98" s="10"/>
    </row>
    <row r="99" spans="1:22" s="610" customFormat="1" ht="25.2" customHeight="1">
      <c r="A99" s="1501" t="s">
        <v>852</v>
      </c>
      <c r="B99" s="1502"/>
      <c r="C99" s="606">
        <v>2388632.4254922718</v>
      </c>
      <c r="D99" s="606">
        <v>2369007.6321148453</v>
      </c>
      <c r="E99" s="606">
        <v>2461474.1533105322</v>
      </c>
      <c r="F99" s="606">
        <v>2686963.1049172003</v>
      </c>
      <c r="G99" s="606">
        <v>2727411.5418423819</v>
      </c>
      <c r="H99" s="606">
        <v>2760259.0153883258</v>
      </c>
      <c r="I99" s="606">
        <v>2757173.366233157</v>
      </c>
      <c r="J99" s="606">
        <v>2783623.8100893381</v>
      </c>
      <c r="K99" s="606">
        <v>2735340.1545677646</v>
      </c>
      <c r="L99" s="606">
        <v>2768907.7093051621</v>
      </c>
      <c r="M99" s="606">
        <v>2789180.1646206561</v>
      </c>
      <c r="N99" s="606">
        <v>2810793.8379707439</v>
      </c>
      <c r="O99" s="606">
        <v>2851045.6879386799</v>
      </c>
      <c r="P99" s="606">
        <v>2879700.4112773137</v>
      </c>
      <c r="Q99" s="606">
        <v>2889176.121720633</v>
      </c>
      <c r="R99" s="606">
        <v>2903177.3777446579</v>
      </c>
      <c r="S99" s="616"/>
      <c r="T99" s="643"/>
      <c r="U99" s="643"/>
      <c r="V99" s="644"/>
    </row>
    <row r="100" spans="1:22" s="610" customFormat="1" ht="25.2" customHeight="1" thickBot="1">
      <c r="A100" s="620"/>
      <c r="B100" s="621" t="s">
        <v>797</v>
      </c>
      <c r="C100" s="622">
        <v>58956.470052184995</v>
      </c>
      <c r="D100" s="622">
        <v>66931.425759141988</v>
      </c>
      <c r="E100" s="622">
        <v>71575.300931595004</v>
      </c>
      <c r="F100" s="622">
        <v>75222.33936692799</v>
      </c>
      <c r="G100" s="622">
        <v>74859.994225467002</v>
      </c>
      <c r="H100" s="622">
        <v>73713.675931635997</v>
      </c>
      <c r="I100" s="622">
        <v>73152.533489634996</v>
      </c>
      <c r="J100" s="622">
        <v>68251.321734736004</v>
      </c>
      <c r="K100" s="622">
        <v>69951.569580900003</v>
      </c>
      <c r="L100" s="622">
        <v>69472.617997178997</v>
      </c>
      <c r="M100" s="622">
        <v>69223.680940299004</v>
      </c>
      <c r="N100" s="622">
        <v>70184.544083707005</v>
      </c>
      <c r="O100" s="622">
        <v>70564.126633227002</v>
      </c>
      <c r="P100" s="622">
        <v>71655.537707890006</v>
      </c>
      <c r="Q100" s="622">
        <v>73648.900237355003</v>
      </c>
      <c r="R100" s="622">
        <v>73392.675824114995</v>
      </c>
      <c r="S100" s="651"/>
      <c r="T100" s="643"/>
      <c r="U100" s="643"/>
      <c r="V100" s="644"/>
    </row>
    <row r="101" spans="1:22" ht="75" customHeight="1">
      <c r="A101" s="1393" t="s">
        <v>837</v>
      </c>
      <c r="B101" s="1394"/>
      <c r="C101" s="1394"/>
      <c r="D101" s="1394"/>
      <c r="E101" s="1394"/>
      <c r="F101" s="1394"/>
      <c r="G101" s="1394"/>
      <c r="H101" s="1394"/>
      <c r="I101" s="1394"/>
      <c r="J101" s="1394"/>
      <c r="K101" s="1394"/>
      <c r="L101" s="1394"/>
      <c r="M101" s="1394"/>
      <c r="N101" s="1394"/>
      <c r="O101" s="1394"/>
      <c r="P101" s="1394"/>
      <c r="Q101" s="1394"/>
      <c r="R101" s="1394"/>
      <c r="S101" s="1395"/>
    </row>
    <row r="102" spans="1:22" ht="22.2" customHeight="1">
      <c r="A102" s="1348" t="s">
        <v>426</v>
      </c>
      <c r="B102" s="1465"/>
      <c r="C102" s="1518" t="s">
        <v>277</v>
      </c>
      <c r="D102" s="1357" t="s">
        <v>854</v>
      </c>
      <c r="E102" s="1311">
        <v>2021</v>
      </c>
      <c r="F102" s="1359"/>
      <c r="G102" s="1359"/>
      <c r="H102" s="1359"/>
      <c r="I102" s="1359"/>
      <c r="J102" s="1359"/>
      <c r="K102" s="1359">
        <v>2023</v>
      </c>
      <c r="L102" s="1359"/>
      <c r="M102" s="1359"/>
      <c r="N102" s="1359"/>
      <c r="O102" s="1359"/>
      <c r="P102" s="1359"/>
      <c r="Q102" s="1359"/>
      <c r="R102" s="1359"/>
      <c r="S102" s="895"/>
    </row>
    <row r="103" spans="1:22" ht="22.2" customHeight="1">
      <c r="A103" s="1348"/>
      <c r="B103" s="1465"/>
      <c r="C103" s="1519"/>
      <c r="D103" s="1358"/>
      <c r="E103" s="1317"/>
      <c r="F103" s="809" t="s">
        <v>267</v>
      </c>
      <c r="G103" s="809" t="s">
        <v>7</v>
      </c>
      <c r="H103" s="809" t="s">
        <v>13</v>
      </c>
      <c r="I103" s="809" t="s">
        <v>14</v>
      </c>
      <c r="J103" s="809" t="s">
        <v>15</v>
      </c>
      <c r="K103" s="809" t="s">
        <v>0</v>
      </c>
      <c r="L103" s="934" t="s">
        <v>1</v>
      </c>
      <c r="M103" s="934" t="s">
        <v>2</v>
      </c>
      <c r="N103" s="934" t="s">
        <v>3</v>
      </c>
      <c r="O103" s="934" t="s">
        <v>4</v>
      </c>
      <c r="P103" s="934" t="s">
        <v>5</v>
      </c>
      <c r="Q103" s="934" t="s">
        <v>6</v>
      </c>
      <c r="R103" s="934" t="s">
        <v>267</v>
      </c>
      <c r="S103" s="807"/>
    </row>
    <row r="104" spans="1:22" ht="25.2" customHeight="1">
      <c r="A104" s="1503" t="s">
        <v>645</v>
      </c>
      <c r="B104" s="1504"/>
      <c r="C104" s="117"/>
      <c r="D104" s="117"/>
      <c r="E104" s="117"/>
      <c r="F104" s="117"/>
      <c r="G104" s="117"/>
      <c r="H104" s="117"/>
      <c r="I104" s="117"/>
      <c r="J104" s="117"/>
      <c r="K104" s="117"/>
      <c r="L104" s="117"/>
      <c r="M104" s="117"/>
      <c r="N104" s="117"/>
      <c r="O104" s="117"/>
      <c r="P104" s="117"/>
      <c r="Q104" s="117"/>
      <c r="R104" s="117"/>
      <c r="S104" s="615"/>
    </row>
    <row r="105" spans="1:22" ht="25.2" customHeight="1">
      <c r="A105" s="1503" t="s">
        <v>851</v>
      </c>
      <c r="B105" s="1504"/>
      <c r="C105" s="117"/>
      <c r="D105" s="117"/>
      <c r="E105" s="117"/>
      <c r="F105" s="117"/>
      <c r="G105" s="117"/>
      <c r="H105" s="117"/>
      <c r="I105" s="117"/>
      <c r="J105" s="117"/>
      <c r="K105" s="117"/>
      <c r="L105" s="117"/>
      <c r="M105" s="117"/>
      <c r="N105" s="117"/>
      <c r="O105" s="117"/>
      <c r="P105" s="117"/>
      <c r="Q105" s="117"/>
      <c r="R105" s="117"/>
      <c r="S105" s="615"/>
    </row>
    <row r="106" spans="1:22" ht="25.2" customHeight="1">
      <c r="A106" s="279" t="s">
        <v>18</v>
      </c>
      <c r="B106" s="20" t="s">
        <v>598</v>
      </c>
      <c r="C106" s="641">
        <v>165652.858988024</v>
      </c>
      <c r="D106" s="641">
        <v>119736.71522173</v>
      </c>
      <c r="E106" s="1226">
        <v>122114.027780663</v>
      </c>
      <c r="F106" s="1228">
        <v>133786.66470973901</v>
      </c>
      <c r="G106" s="1228">
        <v>136677.184938819</v>
      </c>
      <c r="H106" s="1228">
        <v>140002.93799783199</v>
      </c>
      <c r="I106" s="1228">
        <v>141297.47752411201</v>
      </c>
      <c r="J106" s="1228">
        <v>139012.70315786099</v>
      </c>
      <c r="K106" s="1228">
        <v>133100</v>
      </c>
      <c r="L106" s="1228">
        <v>133965.89297789501</v>
      </c>
      <c r="M106" s="1228">
        <v>129908.353515202</v>
      </c>
      <c r="N106" s="1228">
        <v>128286.554864426</v>
      </c>
      <c r="O106" s="1228">
        <v>129893.89086542001</v>
      </c>
      <c r="P106" s="1228">
        <v>134263.286751557</v>
      </c>
      <c r="Q106" s="1228">
        <v>128517.718074349</v>
      </c>
      <c r="R106" s="1228">
        <v>126279.380232258</v>
      </c>
      <c r="S106" s="648"/>
    </row>
    <row r="107" spans="1:22" ht="25.2" customHeight="1">
      <c r="A107" s="279"/>
      <c r="B107" s="1188" t="s">
        <v>797</v>
      </c>
      <c r="C107" s="642">
        <v>2788.7397751580002</v>
      </c>
      <c r="D107" s="642">
        <v>1871.681443271</v>
      </c>
      <c r="E107" s="1226">
        <v>3652.85887843</v>
      </c>
      <c r="F107" s="1228">
        <v>3624.8118843550001</v>
      </c>
      <c r="G107" s="1228">
        <v>3246.14983678</v>
      </c>
      <c r="H107" s="1228">
        <v>2953.9330950630001</v>
      </c>
      <c r="I107" s="1228">
        <v>2211.784196778</v>
      </c>
      <c r="J107" s="1228">
        <v>1856.2252726229999</v>
      </c>
      <c r="K107" s="1228">
        <v>1803</v>
      </c>
      <c r="L107" s="1228">
        <v>1819.148765935</v>
      </c>
      <c r="M107" s="1228">
        <v>1805.7275762199999</v>
      </c>
      <c r="N107" s="1228">
        <v>1787.147917298</v>
      </c>
      <c r="O107" s="1228">
        <v>1797.8280310509999</v>
      </c>
      <c r="P107" s="1228">
        <v>1825.9908521960001</v>
      </c>
      <c r="Q107" s="1228">
        <v>1862.362639792</v>
      </c>
      <c r="R107" s="1228">
        <v>1866.325377056</v>
      </c>
      <c r="S107" s="648"/>
    </row>
    <row r="108" spans="1:22" ht="25.2" customHeight="1">
      <c r="A108" s="279" t="s">
        <v>19</v>
      </c>
      <c r="B108" s="20" t="s">
        <v>594</v>
      </c>
      <c r="C108" s="641">
        <v>63290.303323045999</v>
      </c>
      <c r="D108" s="641">
        <v>46178.467656266999</v>
      </c>
      <c r="E108" s="1226">
        <v>34909.144778706002</v>
      </c>
      <c r="F108" s="1228">
        <v>36685.474789874999</v>
      </c>
      <c r="G108" s="1228">
        <v>33900.705417969002</v>
      </c>
      <c r="H108" s="1228">
        <v>38122.877826418997</v>
      </c>
      <c r="I108" s="1228">
        <v>33997.026426671997</v>
      </c>
      <c r="J108" s="1228">
        <v>33086.131245042998</v>
      </c>
      <c r="K108" s="1228">
        <v>31811</v>
      </c>
      <c r="L108" s="1228">
        <v>31435.122972550998</v>
      </c>
      <c r="M108" s="1228">
        <v>31785.179039881001</v>
      </c>
      <c r="N108" s="1228">
        <v>32198.126727049999</v>
      </c>
      <c r="O108" s="1228">
        <v>32884.50108509</v>
      </c>
      <c r="P108" s="1228">
        <v>30714.266088746001</v>
      </c>
      <c r="Q108" s="1228">
        <v>29896.174530371001</v>
      </c>
      <c r="R108" s="1228">
        <v>29507.429931856001</v>
      </c>
      <c r="S108" s="648"/>
      <c r="V108" s="10"/>
    </row>
    <row r="109" spans="1:22" ht="25.2" customHeight="1">
      <c r="A109" s="279"/>
      <c r="B109" s="1188" t="s">
        <v>797</v>
      </c>
      <c r="C109" s="641">
        <v>939.83141380400002</v>
      </c>
      <c r="D109" s="641">
        <v>109.0980649</v>
      </c>
      <c r="E109" s="1226">
        <v>757.82545161500002</v>
      </c>
      <c r="F109" s="1228">
        <v>978.24323143699996</v>
      </c>
      <c r="G109" s="1228">
        <v>586.55618304699999</v>
      </c>
      <c r="H109" s="1228">
        <v>597.29341721200001</v>
      </c>
      <c r="I109" s="1228">
        <v>601.64595849600005</v>
      </c>
      <c r="J109" s="1228">
        <v>596.318967671</v>
      </c>
      <c r="K109" s="1228">
        <v>576</v>
      </c>
      <c r="L109" s="1228">
        <v>495.345183394</v>
      </c>
      <c r="M109" s="1228">
        <v>487.04612146800002</v>
      </c>
      <c r="N109" s="1228">
        <v>476.505825598</v>
      </c>
      <c r="O109" s="1228">
        <v>486.899954036</v>
      </c>
      <c r="P109" s="1228">
        <v>486.98115816500001</v>
      </c>
      <c r="Q109" s="1228">
        <v>489.82330266000002</v>
      </c>
      <c r="R109" s="1228">
        <v>494.69555036499997</v>
      </c>
      <c r="S109" s="648"/>
      <c r="V109" s="10"/>
    </row>
    <row r="110" spans="1:22" ht="25.2" customHeight="1">
      <c r="A110" s="279" t="s">
        <v>20</v>
      </c>
      <c r="B110" s="1188" t="s">
        <v>595</v>
      </c>
      <c r="C110" s="641">
        <v>16051.310837290001</v>
      </c>
      <c r="D110" s="641">
        <v>12006.397254934</v>
      </c>
      <c r="E110" s="1226">
        <v>10832.141685061</v>
      </c>
      <c r="F110" s="1228">
        <v>11589.574743069999</v>
      </c>
      <c r="G110" s="1228">
        <v>10743.226718208</v>
      </c>
      <c r="H110" s="1228">
        <v>10756.095159627999</v>
      </c>
      <c r="I110" s="1228">
        <v>10827.766013162</v>
      </c>
      <c r="J110" s="1228">
        <v>10852.035887258</v>
      </c>
      <c r="K110" s="1228">
        <v>10755</v>
      </c>
      <c r="L110" s="1228">
        <v>10803.377218301999</v>
      </c>
      <c r="M110" s="1228">
        <v>10662.605545279999</v>
      </c>
      <c r="N110" s="1228">
        <v>10653.472975107999</v>
      </c>
      <c r="O110" s="1228">
        <v>10687.596243898</v>
      </c>
      <c r="P110" s="1228">
        <v>10893.245865114999</v>
      </c>
      <c r="Q110" s="1228">
        <v>11002.488539229</v>
      </c>
      <c r="R110" s="1228">
        <v>11074.377929460999</v>
      </c>
      <c r="S110" s="648"/>
      <c r="V110" s="10"/>
    </row>
    <row r="111" spans="1:22" ht="25.2" customHeight="1">
      <c r="A111" s="279"/>
      <c r="B111" s="1188" t="s">
        <v>797</v>
      </c>
      <c r="C111" s="641">
        <v>468.595723771</v>
      </c>
      <c r="D111" s="641">
        <v>440.406778256</v>
      </c>
      <c r="E111" s="1226">
        <v>292.33540893499998</v>
      </c>
      <c r="F111" s="1228">
        <v>233.88291658399999</v>
      </c>
      <c r="G111" s="1228">
        <v>231.70795482299999</v>
      </c>
      <c r="H111" s="1228">
        <v>230.70236974400001</v>
      </c>
      <c r="I111" s="1228">
        <v>229.73783097500001</v>
      </c>
      <c r="J111" s="1228">
        <v>221.66394951999999</v>
      </c>
      <c r="K111" s="1228">
        <v>228</v>
      </c>
      <c r="L111" s="1228">
        <v>230.027245265</v>
      </c>
      <c r="M111" s="1228">
        <v>218.44427865599999</v>
      </c>
      <c r="N111" s="1228">
        <v>214.816398867</v>
      </c>
      <c r="O111" s="1228">
        <v>218.093321046</v>
      </c>
      <c r="P111" s="1228">
        <v>228.972363129</v>
      </c>
      <c r="Q111" s="1228">
        <v>230.67036153000001</v>
      </c>
      <c r="R111" s="1228">
        <v>228.62614734499999</v>
      </c>
      <c r="S111" s="648"/>
      <c r="V111" s="10"/>
    </row>
    <row r="112" spans="1:22" s="610" customFormat="1" ht="25.2" customHeight="1">
      <c r="A112" s="1501" t="s">
        <v>852</v>
      </c>
      <c r="B112" s="1502"/>
      <c r="C112" s="606">
        <v>244994.47314836</v>
      </c>
      <c r="D112" s="606">
        <v>177921.58013293101</v>
      </c>
      <c r="E112" s="606">
        <v>167855.31424443002</v>
      </c>
      <c r="F112" s="606">
        <v>182061.71424268401</v>
      </c>
      <c r="G112" s="606">
        <v>181321.117074996</v>
      </c>
      <c r="H112" s="606">
        <v>188881.91098387897</v>
      </c>
      <c r="I112" s="606">
        <v>186122.26996394602</v>
      </c>
      <c r="J112" s="606">
        <v>182950.87029016198</v>
      </c>
      <c r="K112" s="606">
        <v>175665</v>
      </c>
      <c r="L112" s="606">
        <v>176204.39316874801</v>
      </c>
      <c r="M112" s="606">
        <v>172356.13810036302</v>
      </c>
      <c r="N112" s="606">
        <v>171138.15456658398</v>
      </c>
      <c r="O112" s="606">
        <v>173465.98819440801</v>
      </c>
      <c r="P112" s="606">
        <v>175870.79870541798</v>
      </c>
      <c r="Q112" s="606">
        <v>169416.38114394899</v>
      </c>
      <c r="R112" s="606">
        <v>166861.18809357501</v>
      </c>
      <c r="S112" s="616"/>
      <c r="T112" s="643"/>
      <c r="U112" s="643"/>
      <c r="V112" s="644"/>
    </row>
    <row r="113" spans="1:25" s="610" customFormat="1" ht="25.2" customHeight="1">
      <c r="A113" s="617"/>
      <c r="B113" s="1214" t="s">
        <v>797</v>
      </c>
      <c r="C113" s="606">
        <v>4197.1669127330006</v>
      </c>
      <c r="D113" s="606">
        <v>2421.1862864270001</v>
      </c>
      <c r="E113" s="606">
        <v>4703.0197389799996</v>
      </c>
      <c r="F113" s="606">
        <v>4836.9380323759997</v>
      </c>
      <c r="G113" s="606">
        <v>4064.41397465</v>
      </c>
      <c r="H113" s="606">
        <v>3781.928882019</v>
      </c>
      <c r="I113" s="606">
        <v>3043.167986249</v>
      </c>
      <c r="J113" s="606">
        <v>2674.208189814</v>
      </c>
      <c r="K113" s="606">
        <v>2607</v>
      </c>
      <c r="L113" s="606">
        <v>2544.521194594</v>
      </c>
      <c r="M113" s="606">
        <v>2511.2179763439999</v>
      </c>
      <c r="N113" s="606">
        <v>2478.4701417629999</v>
      </c>
      <c r="O113" s="606">
        <v>2502.8213061329998</v>
      </c>
      <c r="P113" s="606">
        <v>2541.9443734900001</v>
      </c>
      <c r="Q113" s="606">
        <v>2582.8563039819996</v>
      </c>
      <c r="R113" s="606">
        <v>2589.6470747660001</v>
      </c>
      <c r="S113" s="616"/>
      <c r="T113" s="643"/>
      <c r="U113" s="643"/>
      <c r="V113" s="644"/>
    </row>
    <row r="114" spans="1:25" ht="11.4">
      <c r="A114" s="280"/>
      <c r="B114" s="20"/>
      <c r="C114" s="362"/>
      <c r="D114" s="362"/>
      <c r="E114" s="601"/>
      <c r="F114" s="601"/>
      <c r="G114" s="601"/>
      <c r="H114" s="601"/>
      <c r="I114" s="601"/>
      <c r="J114" s="601"/>
      <c r="K114" s="601"/>
      <c r="L114" s="601"/>
      <c r="M114" s="601"/>
      <c r="N114" s="601"/>
      <c r="O114" s="601"/>
      <c r="P114" s="601"/>
      <c r="Q114" s="601"/>
      <c r="R114" s="601"/>
      <c r="S114" s="618"/>
      <c r="V114" s="10"/>
    </row>
    <row r="115" spans="1:25" ht="11.7" customHeight="1">
      <c r="A115" s="1503" t="s">
        <v>647</v>
      </c>
      <c r="B115" s="1504"/>
      <c r="C115" s="362"/>
      <c r="D115" s="362"/>
      <c r="E115" s="602"/>
      <c r="F115" s="602"/>
      <c r="G115" s="602"/>
      <c r="H115" s="602"/>
      <c r="I115" s="602"/>
      <c r="J115" s="602"/>
      <c r="K115" s="602"/>
      <c r="L115" s="602"/>
      <c r="M115" s="602"/>
      <c r="N115" s="602"/>
      <c r="O115" s="602"/>
      <c r="P115" s="602"/>
      <c r="Q115" s="602"/>
      <c r="R115" s="602"/>
      <c r="S115" s="619"/>
      <c r="V115" s="10"/>
    </row>
    <row r="116" spans="1:25" ht="25.2" customHeight="1">
      <c r="A116" s="1503" t="s">
        <v>851</v>
      </c>
      <c r="B116" s="1504"/>
      <c r="C116" s="362"/>
      <c r="D116" s="362"/>
      <c r="E116" s="10"/>
      <c r="F116" s="10"/>
      <c r="G116" s="10"/>
      <c r="H116" s="10"/>
      <c r="I116" s="10"/>
      <c r="J116" s="10"/>
      <c r="K116" s="10"/>
      <c r="L116" s="10"/>
      <c r="M116" s="10"/>
      <c r="N116" s="10"/>
      <c r="O116" s="10"/>
      <c r="P116" s="10"/>
      <c r="Q116" s="10"/>
      <c r="R116" s="10"/>
      <c r="S116" s="649"/>
      <c r="V116" s="10"/>
    </row>
    <row r="117" spans="1:25" ht="25.2" customHeight="1">
      <c r="A117" s="279" t="s">
        <v>18</v>
      </c>
      <c r="B117" s="20" t="s">
        <v>648</v>
      </c>
      <c r="C117" s="639">
        <v>35015.542639277002</v>
      </c>
      <c r="D117" s="639">
        <v>22444.988897702999</v>
      </c>
      <c r="E117" s="638">
        <v>23611.905011565999</v>
      </c>
      <c r="F117" s="638">
        <v>30132.171170389</v>
      </c>
      <c r="G117" s="638">
        <v>28625.072655219999</v>
      </c>
      <c r="H117" s="638">
        <v>29749.219191691998</v>
      </c>
      <c r="I117" s="638">
        <v>27852.899330380002</v>
      </c>
      <c r="J117" s="638">
        <v>27204.192384530001</v>
      </c>
      <c r="K117" s="638">
        <v>24392</v>
      </c>
      <c r="L117" s="638">
        <v>24939.309094912998</v>
      </c>
      <c r="M117" s="638">
        <v>24278.448228650999</v>
      </c>
      <c r="N117" s="638">
        <v>24128.075795035002</v>
      </c>
      <c r="O117" s="638">
        <v>26518.325034664002</v>
      </c>
      <c r="P117" s="638">
        <v>25327.374982278001</v>
      </c>
      <c r="Q117" s="638">
        <v>21730.317874201999</v>
      </c>
      <c r="R117" s="638">
        <v>22125.664416842999</v>
      </c>
      <c r="S117" s="650"/>
      <c r="V117" s="10"/>
    </row>
    <row r="118" spans="1:25" ht="25.2" customHeight="1">
      <c r="A118" s="279"/>
      <c r="B118" s="1188" t="s">
        <v>797</v>
      </c>
      <c r="C118" s="639">
        <v>348.35573085200002</v>
      </c>
      <c r="D118" s="639">
        <v>484.44084745800001</v>
      </c>
      <c r="E118" s="638">
        <v>2715.8370775769999</v>
      </c>
      <c r="F118" s="638">
        <v>2728.3182579250001</v>
      </c>
      <c r="G118" s="638">
        <v>2760.6575867480001</v>
      </c>
      <c r="H118" s="638">
        <v>2791.7356218740001</v>
      </c>
      <c r="I118" s="638">
        <v>2050.8952558400001</v>
      </c>
      <c r="J118" s="638">
        <v>2040.953041427</v>
      </c>
      <c r="K118" s="638">
        <v>2006</v>
      </c>
      <c r="L118" s="638">
        <v>2021.7045214780001</v>
      </c>
      <c r="M118" s="638">
        <v>1998.698546137</v>
      </c>
      <c r="N118" s="638">
        <v>1971.542135251</v>
      </c>
      <c r="O118" s="638">
        <v>1990.742538381</v>
      </c>
      <c r="P118" s="638">
        <v>1952.677900727</v>
      </c>
      <c r="Q118" s="638">
        <v>1020.456115526</v>
      </c>
      <c r="R118" s="638">
        <v>1025.783557711</v>
      </c>
      <c r="S118" s="650"/>
      <c r="V118" s="10"/>
    </row>
    <row r="119" spans="1:25" ht="25.2" customHeight="1">
      <c r="A119" s="279" t="s">
        <v>19</v>
      </c>
      <c r="B119" s="20" t="s">
        <v>649</v>
      </c>
      <c r="C119" s="639">
        <v>3566.824619987</v>
      </c>
      <c r="D119" s="639">
        <v>1559.4371314099999</v>
      </c>
      <c r="E119" s="638">
        <v>1775.7994000819999</v>
      </c>
      <c r="F119" s="638">
        <v>1351.14849501</v>
      </c>
      <c r="G119" s="638">
        <v>1132.7970390150001</v>
      </c>
      <c r="H119" s="638">
        <v>1461.4861999520001</v>
      </c>
      <c r="I119" s="638">
        <v>1930.478791369</v>
      </c>
      <c r="J119" s="638">
        <v>1075.7549939109999</v>
      </c>
      <c r="K119" s="638">
        <v>1247</v>
      </c>
      <c r="L119" s="638">
        <v>1511.4999256010001</v>
      </c>
      <c r="M119" s="638">
        <v>666.81764534700005</v>
      </c>
      <c r="N119" s="638">
        <v>665.70042771999999</v>
      </c>
      <c r="O119" s="638">
        <v>642.39075092099995</v>
      </c>
      <c r="P119" s="638">
        <v>596.24698628600004</v>
      </c>
      <c r="Q119" s="638">
        <v>1225.850760841</v>
      </c>
      <c r="R119" s="638">
        <v>1958.0855862630001</v>
      </c>
      <c r="S119" s="650"/>
      <c r="V119" s="10"/>
    </row>
    <row r="120" spans="1:25" ht="25.2" customHeight="1">
      <c r="A120" s="279"/>
      <c r="B120" s="1188" t="s">
        <v>797</v>
      </c>
      <c r="C120" s="639">
        <v>0</v>
      </c>
      <c r="D120" s="639">
        <v>0.40484878000000002</v>
      </c>
      <c r="E120" s="638">
        <v>15.765680154</v>
      </c>
      <c r="F120" s="638">
        <v>15.857141088000001</v>
      </c>
      <c r="G120" s="638">
        <v>104.65202429</v>
      </c>
      <c r="H120" s="638">
        <v>15.778986111</v>
      </c>
      <c r="I120" s="638">
        <v>15.774628334000001</v>
      </c>
      <c r="J120" s="638">
        <v>15.77011794</v>
      </c>
      <c r="K120" s="638">
        <v>16</v>
      </c>
      <c r="L120" s="638">
        <v>15.756735513000001</v>
      </c>
      <c r="M120" s="638">
        <v>15.75226683</v>
      </c>
      <c r="N120" s="638">
        <v>15.747937306000001</v>
      </c>
      <c r="O120" s="638">
        <v>15.743463587000001</v>
      </c>
      <c r="P120" s="638">
        <v>15.739132097000001</v>
      </c>
      <c r="Q120" s="638">
        <v>15.734659350999999</v>
      </c>
      <c r="R120" s="638">
        <v>15.730189402000001</v>
      </c>
      <c r="S120" s="650"/>
      <c r="V120" s="10"/>
    </row>
    <row r="121" spans="1:25" ht="25.2" customHeight="1">
      <c r="A121" s="279" t="s">
        <v>20</v>
      </c>
      <c r="B121" s="20" t="s">
        <v>650</v>
      </c>
      <c r="C121" s="639">
        <v>206412.10588909601</v>
      </c>
      <c r="D121" s="639">
        <v>153917.154103818</v>
      </c>
      <c r="E121" s="638">
        <v>142467.60983278201</v>
      </c>
      <c r="F121" s="638">
        <v>150578.39457728501</v>
      </c>
      <c r="G121" s="638">
        <v>151563.24738076099</v>
      </c>
      <c r="H121" s="638">
        <v>157671.205592235</v>
      </c>
      <c r="I121" s="638">
        <v>156338.89184219699</v>
      </c>
      <c r="J121" s="638">
        <v>154670.92291172099</v>
      </c>
      <c r="K121" s="638">
        <v>150026</v>
      </c>
      <c r="L121" s="638">
        <v>149753.58414823399</v>
      </c>
      <c r="M121" s="638">
        <v>147410.872226365</v>
      </c>
      <c r="N121" s="638">
        <v>146344.37834382901</v>
      </c>
      <c r="O121" s="638">
        <v>146305.27240882299</v>
      </c>
      <c r="P121" s="638">
        <v>149947.17673685399</v>
      </c>
      <c r="Q121" s="638">
        <v>146460.212508906</v>
      </c>
      <c r="R121" s="638">
        <v>142777.43809046899</v>
      </c>
      <c r="S121" s="650"/>
      <c r="V121" s="10"/>
    </row>
    <row r="122" spans="1:25" ht="25.2" customHeight="1">
      <c r="A122" s="280"/>
      <c r="B122" s="1188" t="s">
        <v>797</v>
      </c>
      <c r="C122" s="641">
        <v>3848.8111818809998</v>
      </c>
      <c r="D122" s="641">
        <v>1936.3405901890001</v>
      </c>
      <c r="E122" s="638">
        <v>1971.4169812489999</v>
      </c>
      <c r="F122" s="638">
        <v>2092.7626333630001</v>
      </c>
      <c r="G122" s="638">
        <v>1199.104363612</v>
      </c>
      <c r="H122" s="638">
        <v>974.41427403399996</v>
      </c>
      <c r="I122" s="638">
        <v>976.49810207500002</v>
      </c>
      <c r="J122" s="638">
        <v>617.48503044699999</v>
      </c>
      <c r="K122" s="638">
        <v>586</v>
      </c>
      <c r="L122" s="638">
        <v>507.05993760299998</v>
      </c>
      <c r="M122" s="638">
        <v>496.76716337699997</v>
      </c>
      <c r="N122" s="638">
        <v>491.18006920599998</v>
      </c>
      <c r="O122" s="638">
        <v>496.33530416500003</v>
      </c>
      <c r="P122" s="638">
        <v>573.52734066599999</v>
      </c>
      <c r="Q122" s="638">
        <v>1546.6655291049999</v>
      </c>
      <c r="R122" s="638">
        <v>1548.1333276529999</v>
      </c>
      <c r="S122" s="650"/>
      <c r="V122" s="10"/>
    </row>
    <row r="123" spans="1:25" s="610" customFormat="1" ht="25.2" customHeight="1">
      <c r="A123" s="1501" t="s">
        <v>852</v>
      </c>
      <c r="B123" s="1502"/>
      <c r="C123" s="606">
        <v>244994.47314836</v>
      </c>
      <c r="D123" s="606">
        <v>177921.58013293101</v>
      </c>
      <c r="E123" s="606">
        <v>167855.31424443002</v>
      </c>
      <c r="F123" s="606">
        <v>182061.71424268401</v>
      </c>
      <c r="G123" s="606">
        <v>181321.117074996</v>
      </c>
      <c r="H123" s="606">
        <v>188881.910983879</v>
      </c>
      <c r="I123" s="606">
        <v>186122.26996394599</v>
      </c>
      <c r="J123" s="606">
        <v>182950.87029016198</v>
      </c>
      <c r="K123" s="606">
        <v>175665</v>
      </c>
      <c r="L123" s="606">
        <v>176204.39316874798</v>
      </c>
      <c r="M123" s="606">
        <v>172356.13810036299</v>
      </c>
      <c r="N123" s="606">
        <v>171138.15456658401</v>
      </c>
      <c r="O123" s="606">
        <v>173465.98819440798</v>
      </c>
      <c r="P123" s="606">
        <v>175870.79870541798</v>
      </c>
      <c r="Q123" s="606">
        <v>169416.38114394899</v>
      </c>
      <c r="R123" s="606">
        <v>166861.18809357498</v>
      </c>
      <c r="S123" s="616"/>
      <c r="T123" s="643"/>
      <c r="U123" s="643"/>
      <c r="V123" s="644"/>
    </row>
    <row r="124" spans="1:25" s="610" customFormat="1" ht="25.2" customHeight="1" thickBot="1">
      <c r="A124" s="620"/>
      <c r="B124" s="621" t="s">
        <v>797</v>
      </c>
      <c r="C124" s="622">
        <v>4197.1669127329997</v>
      </c>
      <c r="D124" s="622">
        <v>2421.1862864270001</v>
      </c>
      <c r="E124" s="622">
        <v>4703.0197389799996</v>
      </c>
      <c r="F124" s="622">
        <v>4836.9380323759997</v>
      </c>
      <c r="G124" s="622">
        <v>4064.4139746500005</v>
      </c>
      <c r="H124" s="622">
        <v>3781.928882019</v>
      </c>
      <c r="I124" s="622">
        <v>3043.1679862490005</v>
      </c>
      <c r="J124" s="622">
        <v>2674.208189814</v>
      </c>
      <c r="K124" s="622">
        <v>2607</v>
      </c>
      <c r="L124" s="622">
        <v>2544.521194594</v>
      </c>
      <c r="M124" s="622">
        <v>2511.2179763439999</v>
      </c>
      <c r="N124" s="622">
        <v>2478.4701417629999</v>
      </c>
      <c r="O124" s="622">
        <v>2502.8213061329998</v>
      </c>
      <c r="P124" s="622">
        <v>2541.9443734900001</v>
      </c>
      <c r="Q124" s="622">
        <v>2582.8563039820001</v>
      </c>
      <c r="R124" s="622">
        <v>2589.6470747659996</v>
      </c>
      <c r="S124" s="651"/>
      <c r="T124" s="643"/>
      <c r="U124" s="643"/>
      <c r="V124" s="644"/>
    </row>
    <row r="125" spans="1:25" s="49" customFormat="1" ht="27" hidden="1" customHeight="1" thickBot="1">
      <c r="A125" s="1520" t="s">
        <v>239</v>
      </c>
      <c r="B125" s="1520"/>
      <c r="C125" s="625"/>
      <c r="D125" s="625"/>
      <c r="E125" s="625"/>
      <c r="F125" s="625"/>
      <c r="G125" s="625"/>
      <c r="H125" s="625"/>
      <c r="I125" s="625"/>
      <c r="J125" s="625"/>
      <c r="K125" s="625"/>
      <c r="L125" s="625"/>
      <c r="M125" s="625"/>
      <c r="N125" s="625"/>
      <c r="O125" s="625"/>
      <c r="P125" s="625"/>
      <c r="Q125" s="625"/>
      <c r="R125" s="625"/>
      <c r="S125" s="625"/>
      <c r="T125" s="285"/>
      <c r="U125" s="285"/>
      <c r="V125" s="281"/>
      <c r="W125" s="281"/>
      <c r="X125" s="281"/>
      <c r="Y125" s="281"/>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42:B42"/>
    <mergeCell ref="A49:B49"/>
    <mergeCell ref="A13:B13"/>
    <mergeCell ref="A16:B16"/>
    <mergeCell ref="A17:B17"/>
    <mergeCell ref="C3:C4"/>
    <mergeCell ref="A41:B41"/>
    <mergeCell ref="A2:S2"/>
    <mergeCell ref="A3:B4"/>
    <mergeCell ref="A5:B5"/>
    <mergeCell ref="A6:B6"/>
    <mergeCell ref="D3:D4"/>
    <mergeCell ref="E3:E4"/>
    <mergeCell ref="F3:J3"/>
    <mergeCell ref="K3:R3"/>
    <mergeCell ref="A24:B24"/>
    <mergeCell ref="A26:B26"/>
    <mergeCell ref="A27:S27"/>
    <mergeCell ref="A28:B29"/>
    <mergeCell ref="C28:C29"/>
    <mergeCell ref="F28:J28"/>
    <mergeCell ref="K28:R28"/>
    <mergeCell ref="A30:B30"/>
    <mergeCell ref="A31:B31"/>
    <mergeCell ref="A38:B38"/>
    <mergeCell ref="D28:D29"/>
    <mergeCell ref="E28:E29"/>
    <mergeCell ref="A52:S52"/>
    <mergeCell ref="A53:B54"/>
    <mergeCell ref="A55:B55"/>
    <mergeCell ref="A51:B51"/>
    <mergeCell ref="D53:D54"/>
    <mergeCell ref="E53:E54"/>
    <mergeCell ref="F53:J53"/>
    <mergeCell ref="K53:R53"/>
    <mergeCell ref="A56:B56"/>
    <mergeCell ref="A63:B63"/>
    <mergeCell ref="A66:B66"/>
    <mergeCell ref="A67:B67"/>
    <mergeCell ref="C53:C54"/>
    <mergeCell ref="A74:B74"/>
    <mergeCell ref="A76:B76"/>
    <mergeCell ref="A77:S77"/>
    <mergeCell ref="A78:B79"/>
    <mergeCell ref="C78:C79"/>
    <mergeCell ref="D78:D79"/>
    <mergeCell ref="E78:E79"/>
    <mergeCell ref="F78:J78"/>
    <mergeCell ref="K78:R78"/>
    <mergeCell ref="A125:B125"/>
    <mergeCell ref="C102:C103"/>
    <mergeCell ref="A104:B104"/>
    <mergeCell ref="A102:B103"/>
    <mergeCell ref="A105:B105"/>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J102"/>
    <mergeCell ref="K102:R102"/>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A38" zoomScale="70" zoomScaleNormal="90" zoomScaleSheetLayoutView="70" workbookViewId="0">
      <selection activeCell="H68" sqref="H68"/>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531" t="s">
        <v>918</v>
      </c>
      <c r="C2" s="1532"/>
      <c r="D2" s="1532"/>
      <c r="E2" s="1532"/>
      <c r="F2" s="1532"/>
      <c r="G2" s="1532"/>
      <c r="H2" s="1532"/>
      <c r="I2" s="1533"/>
    </row>
    <row r="3" spans="2:9" ht="22.2" customHeight="1">
      <c r="B3" s="1534" t="s">
        <v>660</v>
      </c>
      <c r="C3" s="1535"/>
      <c r="D3" s="1536" t="s">
        <v>227</v>
      </c>
      <c r="E3" s="1536" t="s">
        <v>228</v>
      </c>
      <c r="F3" s="1536" t="s">
        <v>229</v>
      </c>
      <c r="G3" s="1537" t="s">
        <v>231</v>
      </c>
      <c r="H3" s="1537"/>
      <c r="I3" s="1538"/>
    </row>
    <row r="4" spans="2:9" ht="22.2" customHeight="1">
      <c r="B4" s="1534"/>
      <c r="C4" s="1535"/>
      <c r="D4" s="1536"/>
      <c r="E4" s="1536"/>
      <c r="F4" s="1536"/>
      <c r="G4" s="1229" t="s">
        <v>133</v>
      </c>
      <c r="H4" s="1229" t="s">
        <v>134</v>
      </c>
      <c r="I4" s="800" t="s">
        <v>70</v>
      </c>
    </row>
    <row r="5" spans="2:9" ht="13.5" customHeight="1">
      <c r="B5" s="225" t="s">
        <v>18</v>
      </c>
      <c r="C5" s="1230" t="s">
        <v>37</v>
      </c>
      <c r="D5" s="253">
        <v>202497.882576295</v>
      </c>
      <c r="E5" s="253">
        <v>81910.200596770999</v>
      </c>
      <c r="F5" s="253">
        <v>281058.100090236</v>
      </c>
      <c r="G5" s="253">
        <v>6841.6890774889998</v>
      </c>
      <c r="H5" s="253">
        <v>2522.6120156769998</v>
      </c>
      <c r="I5" s="801">
        <v>556101.88217013597</v>
      </c>
    </row>
    <row r="6" spans="2:9" ht="10.199999999999999" customHeight="1">
      <c r="B6" s="225"/>
      <c r="C6" s="1231" t="s">
        <v>794</v>
      </c>
      <c r="D6" s="253">
        <v>10859.838915013001</v>
      </c>
      <c r="E6" s="253">
        <v>2569.3962397720002</v>
      </c>
      <c r="F6" s="253">
        <v>5414.0484322709999</v>
      </c>
      <c r="G6" s="253">
        <v>395.122255005</v>
      </c>
      <c r="H6" s="253">
        <v>63.773667863999997</v>
      </c>
      <c r="I6" s="801">
        <v>18384.387664187001</v>
      </c>
    </row>
    <row r="7" spans="2:9" ht="10.199999999999999" customHeight="1">
      <c r="B7" s="225" t="s">
        <v>19</v>
      </c>
      <c r="C7" s="1230" t="s">
        <v>38</v>
      </c>
      <c r="D7" s="253">
        <v>67864.939707889993</v>
      </c>
      <c r="E7" s="253">
        <v>30223.445465500001</v>
      </c>
      <c r="F7" s="253">
        <v>93178.726217541</v>
      </c>
      <c r="G7" s="253">
        <v>1475.720295457</v>
      </c>
      <c r="H7" s="253">
        <v>360.68988333599998</v>
      </c>
      <c r="I7" s="801">
        <v>189430.701212138</v>
      </c>
    </row>
    <row r="8" spans="2:9" ht="10.199999999999999" customHeight="1">
      <c r="B8" s="225"/>
      <c r="C8" s="1231" t="s">
        <v>794</v>
      </c>
      <c r="D8" s="253">
        <v>1846.500485171</v>
      </c>
      <c r="E8" s="253">
        <v>293.76012158499998</v>
      </c>
      <c r="F8" s="253">
        <v>1512.9537018450001</v>
      </c>
      <c r="G8" s="254">
        <v>79.958499040000007</v>
      </c>
      <c r="H8" s="254">
        <v>22.3081213</v>
      </c>
      <c r="I8" s="802">
        <v>3550.9476882610002</v>
      </c>
    </row>
    <row r="9" spans="2:9" ht="10.199999999999999" customHeight="1">
      <c r="B9" s="225" t="s">
        <v>20</v>
      </c>
      <c r="C9" s="1230" t="s">
        <v>39</v>
      </c>
      <c r="D9" s="253">
        <v>1619583.05346388</v>
      </c>
      <c r="E9" s="253">
        <v>1138838.02733163</v>
      </c>
      <c r="F9" s="253">
        <v>547109.59593240405</v>
      </c>
      <c r="G9" s="254">
        <v>95250.827302831007</v>
      </c>
      <c r="H9" s="254">
        <v>70115.871108887004</v>
      </c>
      <c r="I9" s="802">
        <v>3140163.9783162</v>
      </c>
    </row>
    <row r="10" spans="2:9" ht="10.199999999999999" customHeight="1">
      <c r="B10" s="225"/>
      <c r="C10" s="1231" t="s">
        <v>794</v>
      </c>
      <c r="D10" s="253">
        <v>41994.730122187</v>
      </c>
      <c r="E10" s="253">
        <v>17891.110681497001</v>
      </c>
      <c r="F10" s="253">
        <v>11612.49728876</v>
      </c>
      <c r="G10" s="254">
        <v>2749.1119693710002</v>
      </c>
      <c r="H10" s="254">
        <v>756.16766120299997</v>
      </c>
      <c r="I10" s="802">
        <v>67993.058461869994</v>
      </c>
    </row>
    <row r="11" spans="2:9" ht="10.199999999999999" customHeight="1">
      <c r="B11" s="225" t="s">
        <v>22</v>
      </c>
      <c r="C11" s="1230" t="s">
        <v>40</v>
      </c>
      <c r="D11" s="253">
        <v>20013.945268642001</v>
      </c>
      <c r="E11" s="253">
        <v>12237.010420355</v>
      </c>
      <c r="F11" s="253">
        <v>15521.477505499</v>
      </c>
      <c r="G11" s="254">
        <v>592.61377087100004</v>
      </c>
      <c r="H11" s="254">
        <v>83.777200902000004</v>
      </c>
      <c r="I11" s="802">
        <v>47096.042222723001</v>
      </c>
    </row>
    <row r="12" spans="2:9" ht="10.199999999999999" customHeight="1">
      <c r="B12" s="225"/>
      <c r="C12" s="1231" t="s">
        <v>794</v>
      </c>
      <c r="D12" s="253">
        <v>982.70363456799998</v>
      </c>
      <c r="E12" s="253">
        <v>280.53842622799999</v>
      </c>
      <c r="F12" s="253">
        <v>306.950691205</v>
      </c>
      <c r="G12" s="254">
        <v>27.222419859999999</v>
      </c>
      <c r="H12" s="254">
        <v>7.1982442559999997</v>
      </c>
      <c r="I12" s="802">
        <v>1535.772087885</v>
      </c>
    </row>
    <row r="13" spans="2:9" ht="10.199999999999999" customHeight="1">
      <c r="B13" s="225" t="s">
        <v>23</v>
      </c>
      <c r="C13" s="1230" t="s">
        <v>41</v>
      </c>
      <c r="D13" s="253">
        <v>198390.449634041</v>
      </c>
      <c r="E13" s="253">
        <v>61297.767811389</v>
      </c>
      <c r="F13" s="253">
        <v>99595.509759528999</v>
      </c>
      <c r="G13" s="253">
        <v>9153.4385311869992</v>
      </c>
      <c r="H13" s="253">
        <v>1422.3290963070001</v>
      </c>
      <c r="I13" s="801">
        <v>348707.95957746502</v>
      </c>
    </row>
    <row r="14" spans="2:9" ht="10.199999999999999" customHeight="1">
      <c r="B14" s="225"/>
      <c r="C14" s="1231" t="s">
        <v>794</v>
      </c>
      <c r="D14" s="253">
        <v>11019.25208342</v>
      </c>
      <c r="E14" s="253">
        <v>3690.8962760680001</v>
      </c>
      <c r="F14" s="253">
        <v>1176.627219555</v>
      </c>
      <c r="G14" s="253">
        <v>405.91193168199999</v>
      </c>
      <c r="H14" s="253">
        <v>332.19003934</v>
      </c>
      <c r="I14" s="801">
        <v>15148.673608020999</v>
      </c>
    </row>
    <row r="15" spans="2:9" ht="10.199999999999999" customHeight="1">
      <c r="B15" s="225" t="s">
        <v>24</v>
      </c>
      <c r="C15" s="1230" t="s">
        <v>42</v>
      </c>
      <c r="D15" s="253">
        <v>287470.86529604997</v>
      </c>
      <c r="E15" s="253">
        <v>90066.687713646999</v>
      </c>
      <c r="F15" s="253">
        <v>160153.57713546199</v>
      </c>
      <c r="G15" s="253">
        <v>18006.027188758999</v>
      </c>
      <c r="H15" s="253">
        <v>6063.9327970670001</v>
      </c>
      <c r="I15" s="801">
        <v>513621.17015933298</v>
      </c>
    </row>
    <row r="16" spans="2:9" ht="10.199999999999999" customHeight="1">
      <c r="B16" s="225"/>
      <c r="C16" s="1231" t="s">
        <v>794</v>
      </c>
      <c r="D16" s="253">
        <v>13198.162247507</v>
      </c>
      <c r="E16" s="253">
        <v>2170.874928924</v>
      </c>
      <c r="F16" s="253">
        <v>3479.8791708449999</v>
      </c>
      <c r="G16" s="253">
        <v>890.93422218900002</v>
      </c>
      <c r="H16" s="253">
        <v>133.13046331699999</v>
      </c>
      <c r="I16" s="801">
        <v>17824.851661770001</v>
      </c>
    </row>
    <row r="17" spans="2:9" ht="10.199999999999999" customHeight="1">
      <c r="B17" s="225" t="s">
        <v>25</v>
      </c>
      <c r="C17" s="1230" t="s">
        <v>43</v>
      </c>
      <c r="D17" s="253">
        <v>8427.2752971739992</v>
      </c>
      <c r="E17" s="253">
        <v>4759.1689767280004</v>
      </c>
      <c r="F17" s="253">
        <v>13672.143873112</v>
      </c>
      <c r="G17" s="253">
        <v>453.46437261199998</v>
      </c>
      <c r="H17" s="253">
        <v>131.813160135</v>
      </c>
      <c r="I17" s="801">
        <v>26273.310614267</v>
      </c>
    </row>
    <row r="18" spans="2:9" ht="10.199999999999999" customHeight="1">
      <c r="B18" s="225"/>
      <c r="C18" s="1231" t="s">
        <v>794</v>
      </c>
      <c r="D18" s="253">
        <v>313.73497693600001</v>
      </c>
      <c r="E18" s="253">
        <v>101.368805421</v>
      </c>
      <c r="F18" s="253">
        <v>180.21972797000001</v>
      </c>
      <c r="G18" s="253">
        <v>13.631000486</v>
      </c>
      <c r="H18" s="253">
        <v>3.488324387</v>
      </c>
      <c r="I18" s="801">
        <v>578.20418545400003</v>
      </c>
    </row>
    <row r="19" spans="2:9" ht="10.199999999999999" customHeight="1">
      <c r="B19" s="225" t="s">
        <v>26</v>
      </c>
      <c r="C19" s="1230" t="s">
        <v>44</v>
      </c>
      <c r="D19" s="253">
        <v>15221.097027686999</v>
      </c>
      <c r="E19" s="253">
        <v>12030.913135319001</v>
      </c>
      <c r="F19" s="253">
        <v>21002.366727673001</v>
      </c>
      <c r="G19" s="253">
        <v>639.69421589499996</v>
      </c>
      <c r="H19" s="253">
        <v>292.27885313100001</v>
      </c>
      <c r="I19" s="801">
        <v>47322.403821653003</v>
      </c>
    </row>
    <row r="20" spans="2:9" ht="10.199999999999999" customHeight="1">
      <c r="B20" s="225"/>
      <c r="C20" s="1231" t="s">
        <v>794</v>
      </c>
      <c r="D20" s="253">
        <v>455.88023274400001</v>
      </c>
      <c r="E20" s="253">
        <v>196.95752697200001</v>
      </c>
      <c r="F20" s="253">
        <v>323.56396998899999</v>
      </c>
      <c r="G20" s="253">
        <v>40.612259336999998</v>
      </c>
      <c r="H20" s="253">
        <v>6.8295824039999999</v>
      </c>
      <c r="I20" s="801">
        <v>928.95988796400002</v>
      </c>
    </row>
    <row r="21" spans="2:9" ht="10.199999999999999" customHeight="1">
      <c r="B21" s="225" t="s">
        <v>27</v>
      </c>
      <c r="C21" s="1230" t="s">
        <v>115</v>
      </c>
      <c r="D21" s="253">
        <v>6656.1497859629999</v>
      </c>
      <c r="E21" s="253">
        <v>4988.9471486060002</v>
      </c>
      <c r="F21" s="253">
        <v>25292.340380412999</v>
      </c>
      <c r="G21" s="253">
        <v>2.3665334850000002</v>
      </c>
      <c r="H21" s="253">
        <v>0.63251676000000001</v>
      </c>
      <c r="I21" s="801">
        <v>36934.438264737</v>
      </c>
    </row>
    <row r="22" spans="2:9" ht="10.199999999999999" customHeight="1">
      <c r="B22" s="225"/>
      <c r="C22" s="1231" t="s">
        <v>794</v>
      </c>
      <c r="D22" s="253">
        <v>414.63948466199997</v>
      </c>
      <c r="E22" s="253">
        <v>113.731029093</v>
      </c>
      <c r="F22" s="253">
        <v>174.731481487</v>
      </c>
      <c r="G22" s="253">
        <v>0</v>
      </c>
      <c r="H22" s="253">
        <v>0</v>
      </c>
      <c r="I22" s="801">
        <v>703.10199524200004</v>
      </c>
    </row>
    <row r="23" spans="2:9" ht="10.199999999999999" customHeight="1">
      <c r="B23" s="225" t="s">
        <v>28</v>
      </c>
      <c r="C23" s="1230" t="s">
        <v>46</v>
      </c>
      <c r="D23" s="253">
        <v>120061.912665753</v>
      </c>
      <c r="E23" s="253">
        <v>54166.633695889002</v>
      </c>
      <c r="F23" s="253">
        <v>68033.648440210003</v>
      </c>
      <c r="G23" s="253">
        <v>8278.6271943890006</v>
      </c>
      <c r="H23" s="253">
        <v>1612.8880587369999</v>
      </c>
      <c r="I23" s="801">
        <v>232370.67954872601</v>
      </c>
    </row>
    <row r="24" spans="2:9" ht="10.199999999999999" customHeight="1">
      <c r="B24" s="225"/>
      <c r="C24" s="1231" t="s">
        <v>794</v>
      </c>
      <c r="D24" s="253">
        <v>2864.4587970010002</v>
      </c>
      <c r="E24" s="253">
        <v>825.51394036700003</v>
      </c>
      <c r="F24" s="253">
        <v>1270.115835202</v>
      </c>
      <c r="G24" s="253">
        <v>88.345735151</v>
      </c>
      <c r="H24" s="253">
        <v>23.351774535000001</v>
      </c>
      <c r="I24" s="801">
        <v>4848.3910628840003</v>
      </c>
    </row>
    <row r="25" spans="2:9" ht="10.199999999999999" customHeight="1">
      <c r="B25" s="225" t="s">
        <v>119</v>
      </c>
      <c r="C25" s="1230" t="s">
        <v>47</v>
      </c>
      <c r="D25" s="253">
        <v>26453.243437187</v>
      </c>
      <c r="E25" s="253">
        <v>10394.452629339001</v>
      </c>
      <c r="F25" s="253">
        <v>29204.766898315</v>
      </c>
      <c r="G25" s="253">
        <v>1763.2936815769999</v>
      </c>
      <c r="H25" s="253">
        <v>148.83994147999999</v>
      </c>
      <c r="I25" s="801">
        <v>64140.329341784003</v>
      </c>
    </row>
    <row r="26" spans="2:9" ht="10.199999999999999" customHeight="1">
      <c r="B26" s="225"/>
      <c r="C26" s="1231" t="s">
        <v>794</v>
      </c>
      <c r="D26" s="253">
        <v>877.97267194400001</v>
      </c>
      <c r="E26" s="253">
        <v>231.464098595</v>
      </c>
      <c r="F26" s="253">
        <v>241.348906726</v>
      </c>
      <c r="G26" s="253">
        <v>44.579968545</v>
      </c>
      <c r="H26" s="253">
        <v>4.7942255889999998</v>
      </c>
      <c r="I26" s="801">
        <v>1301.4114831310001</v>
      </c>
    </row>
    <row r="27" spans="2:9" ht="10.199999999999999" customHeight="1">
      <c r="B27" s="225" t="s">
        <v>81</v>
      </c>
      <c r="C27" s="1230" t="s">
        <v>48</v>
      </c>
      <c r="D27" s="253">
        <v>27799.034419277999</v>
      </c>
      <c r="E27" s="253">
        <v>26292.273035143</v>
      </c>
      <c r="F27" s="253">
        <v>34140.484955091997</v>
      </c>
      <c r="G27" s="253">
        <v>932.96243488200003</v>
      </c>
      <c r="H27" s="253">
        <v>709.00165827000001</v>
      </c>
      <c r="I27" s="801">
        <v>86589.828316361003</v>
      </c>
    </row>
    <row r="28" spans="2:9" ht="10.199999999999999" customHeight="1">
      <c r="B28" s="225"/>
      <c r="C28" s="1231" t="s">
        <v>794</v>
      </c>
      <c r="D28" s="253">
        <v>954.37486685399995</v>
      </c>
      <c r="E28" s="253">
        <v>417.15427782400002</v>
      </c>
      <c r="F28" s="253">
        <v>693.649349766</v>
      </c>
      <c r="G28" s="253">
        <v>36.859047681</v>
      </c>
      <c r="H28" s="253">
        <v>1.6921797439999999</v>
      </c>
      <c r="I28" s="801">
        <v>2026.6272670190001</v>
      </c>
    </row>
    <row r="29" spans="2:9" ht="10.199999999999999" customHeight="1">
      <c r="B29" s="225" t="s">
        <v>82</v>
      </c>
      <c r="C29" s="1230" t="s">
        <v>50</v>
      </c>
      <c r="D29" s="253">
        <v>36630.079458450004</v>
      </c>
      <c r="E29" s="253">
        <v>21522.672181181999</v>
      </c>
      <c r="F29" s="253">
        <v>42496.845499989002</v>
      </c>
      <c r="G29" s="253">
        <v>1207.4269436899999</v>
      </c>
      <c r="H29" s="253">
        <v>231.032390056</v>
      </c>
      <c r="I29" s="801">
        <v>99211.137805874998</v>
      </c>
    </row>
    <row r="30" spans="2:9" ht="10.199999999999999" customHeight="1">
      <c r="B30" s="225"/>
      <c r="C30" s="1231" t="s">
        <v>794</v>
      </c>
      <c r="D30" s="253">
        <v>1644.905359764</v>
      </c>
      <c r="E30" s="253">
        <v>834.39657098400005</v>
      </c>
      <c r="F30" s="253">
        <v>740.74189136200005</v>
      </c>
      <c r="G30" s="253">
        <v>53.154868395000001</v>
      </c>
      <c r="H30" s="253">
        <v>4.8477612450000001</v>
      </c>
      <c r="I30" s="801">
        <v>3162.0411924700002</v>
      </c>
    </row>
    <row r="31" spans="2:9" ht="10.199999999999999" customHeight="1">
      <c r="B31" s="225" t="s">
        <v>83</v>
      </c>
      <c r="C31" s="1230" t="s">
        <v>51</v>
      </c>
      <c r="D31" s="253">
        <v>5016.6939650920003</v>
      </c>
      <c r="E31" s="253">
        <v>2740.3535853540002</v>
      </c>
      <c r="F31" s="253">
        <v>7683.7184526950005</v>
      </c>
      <c r="G31" s="253">
        <v>266.11706247500001</v>
      </c>
      <c r="H31" s="253">
        <v>28.512746803999999</v>
      </c>
      <c r="I31" s="801">
        <v>15146.136193861999</v>
      </c>
    </row>
    <row r="32" spans="2:9" ht="10.199999999999999" customHeight="1">
      <c r="B32" s="225"/>
      <c r="C32" s="1231" t="s">
        <v>794</v>
      </c>
      <c r="D32" s="253">
        <v>340.41604689799999</v>
      </c>
      <c r="E32" s="253">
        <v>50.270827005000001</v>
      </c>
      <c r="F32" s="253">
        <v>88.076173057000005</v>
      </c>
      <c r="G32" s="253">
        <v>37.207559678999999</v>
      </c>
      <c r="H32" s="253">
        <v>0</v>
      </c>
      <c r="I32" s="801">
        <v>441.55548728100001</v>
      </c>
    </row>
    <row r="33" spans="2:9" ht="10.199999999999999" customHeight="1">
      <c r="B33" s="225" t="s">
        <v>84</v>
      </c>
      <c r="C33" s="1230" t="s">
        <v>49</v>
      </c>
      <c r="D33" s="253">
        <v>15732.106111957</v>
      </c>
      <c r="E33" s="253">
        <v>12211.467837527</v>
      </c>
      <c r="F33" s="253">
        <v>19779.681595394999</v>
      </c>
      <c r="G33" s="253">
        <v>414.74431138</v>
      </c>
      <c r="H33" s="253">
        <v>1107.304625605</v>
      </c>
      <c r="I33" s="801">
        <v>46201.206607893997</v>
      </c>
    </row>
    <row r="34" spans="2:9" ht="10.199999999999999" customHeight="1">
      <c r="B34" s="225"/>
      <c r="C34" s="1231" t="s">
        <v>794</v>
      </c>
      <c r="D34" s="253">
        <v>716.34729286699996</v>
      </c>
      <c r="E34" s="253">
        <v>992.76445684299995</v>
      </c>
      <c r="F34" s="253">
        <v>415.43989921799999</v>
      </c>
      <c r="G34" s="253">
        <v>4.4417920779999998</v>
      </c>
      <c r="H34" s="253">
        <v>8.9309542299999993</v>
      </c>
      <c r="I34" s="801">
        <v>2111.1789026199999</v>
      </c>
    </row>
    <row r="35" spans="2:9" ht="10.199999999999999" customHeight="1">
      <c r="B35" s="225" t="s">
        <v>85</v>
      </c>
      <c r="C35" s="1230" t="s">
        <v>52</v>
      </c>
      <c r="D35" s="253">
        <v>33189.174343412</v>
      </c>
      <c r="E35" s="253">
        <v>6553.0585166869996</v>
      </c>
      <c r="F35" s="253">
        <v>19523.419757536001</v>
      </c>
      <c r="G35" s="253">
        <v>1246.325256263</v>
      </c>
      <c r="H35" s="253">
        <v>1193.763660799</v>
      </c>
      <c r="I35" s="801">
        <v>56825.563700573002</v>
      </c>
    </row>
    <row r="36" spans="2:9" ht="10.199999999999999" customHeight="1">
      <c r="B36" s="225"/>
      <c r="C36" s="1231" t="s">
        <v>794</v>
      </c>
      <c r="D36" s="253">
        <v>1224.2903778309999</v>
      </c>
      <c r="E36" s="253">
        <v>247.98759215800001</v>
      </c>
      <c r="F36" s="253">
        <v>287.83597071100002</v>
      </c>
      <c r="G36" s="253">
        <v>68.195429927999996</v>
      </c>
      <c r="H36" s="253">
        <v>18.389014818</v>
      </c>
      <c r="I36" s="801">
        <v>1673.5294959539999</v>
      </c>
    </row>
    <row r="37" spans="2:9" ht="10.199999999999999" customHeight="1">
      <c r="B37" s="225" t="s">
        <v>86</v>
      </c>
      <c r="C37" s="1230" t="s">
        <v>53</v>
      </c>
      <c r="D37" s="253">
        <v>19777.463040002</v>
      </c>
      <c r="E37" s="253">
        <v>13708.815228359999</v>
      </c>
      <c r="F37" s="253">
        <v>26236.192979776999</v>
      </c>
      <c r="G37" s="253">
        <v>1582.6918898599999</v>
      </c>
      <c r="H37" s="253">
        <v>157.40468874499999</v>
      </c>
      <c r="I37" s="801">
        <v>57982.374669534001</v>
      </c>
    </row>
    <row r="38" spans="2:9" ht="10.199999999999999" customHeight="1">
      <c r="B38" s="225"/>
      <c r="C38" s="1231" t="s">
        <v>794</v>
      </c>
      <c r="D38" s="253">
        <v>898.31525261599995</v>
      </c>
      <c r="E38" s="253">
        <v>152.27176914500001</v>
      </c>
      <c r="F38" s="253">
        <v>544.67178796600001</v>
      </c>
      <c r="G38" s="253">
        <v>37.450346897999999</v>
      </c>
      <c r="H38" s="253">
        <v>3.2551705389999999</v>
      </c>
      <c r="I38" s="801">
        <v>1554.5532922899999</v>
      </c>
    </row>
    <row r="39" spans="2:9" ht="10.199999999999999" customHeight="1">
      <c r="B39" s="225" t="s">
        <v>87</v>
      </c>
      <c r="C39" s="1230" t="s">
        <v>54</v>
      </c>
      <c r="D39" s="253">
        <v>19730.908079993998</v>
      </c>
      <c r="E39" s="253">
        <v>19919.600463620998</v>
      </c>
      <c r="F39" s="253">
        <v>28959.617261953001</v>
      </c>
      <c r="G39" s="253">
        <v>840.41445438899996</v>
      </c>
      <c r="H39" s="253">
        <v>101.785888563</v>
      </c>
      <c r="I39" s="801">
        <v>67667.925462615996</v>
      </c>
    </row>
    <row r="40" spans="2:9" ht="10.199999999999999" customHeight="1">
      <c r="B40" s="225"/>
      <c r="C40" s="1231" t="s">
        <v>794</v>
      </c>
      <c r="D40" s="253">
        <v>773.41988106300005</v>
      </c>
      <c r="E40" s="253">
        <v>213.19639328299999</v>
      </c>
      <c r="F40" s="253">
        <v>386.42892808300002</v>
      </c>
      <c r="G40" s="253">
        <v>32.566881115000001</v>
      </c>
      <c r="H40" s="253">
        <v>5.5379629960000001</v>
      </c>
      <c r="I40" s="801">
        <v>1334.9403583180001</v>
      </c>
    </row>
    <row r="41" spans="2:9" ht="10.199999999999999" customHeight="1">
      <c r="B41" s="225" t="s">
        <v>88</v>
      </c>
      <c r="C41" s="1230" t="s">
        <v>55</v>
      </c>
      <c r="D41" s="253">
        <v>31337.586424008001</v>
      </c>
      <c r="E41" s="253">
        <v>31656.478801556001</v>
      </c>
      <c r="F41" s="253">
        <v>32448.259721720999</v>
      </c>
      <c r="G41" s="253">
        <v>1287.125359697</v>
      </c>
      <c r="H41" s="253">
        <v>296.71425668699999</v>
      </c>
      <c r="I41" s="801">
        <v>93858.485330901007</v>
      </c>
    </row>
    <row r="42" spans="2:9" ht="10.199999999999999" customHeight="1">
      <c r="B42" s="225"/>
      <c r="C42" s="1231" t="s">
        <v>794</v>
      </c>
      <c r="D42" s="253">
        <v>1277.61252704</v>
      </c>
      <c r="E42" s="253">
        <v>239.39103194800001</v>
      </c>
      <c r="F42" s="253">
        <v>618.86696333400005</v>
      </c>
      <c r="G42" s="253">
        <v>73.006200234000005</v>
      </c>
      <c r="H42" s="253">
        <v>12.222255554</v>
      </c>
      <c r="I42" s="801">
        <v>2050.6420665340002</v>
      </c>
    </row>
    <row r="43" spans="2:9" ht="10.199999999999999" customHeight="1">
      <c r="B43" s="225" t="s">
        <v>120</v>
      </c>
      <c r="C43" s="1230" t="s">
        <v>56</v>
      </c>
      <c r="D43" s="253">
        <v>14482.318173203999</v>
      </c>
      <c r="E43" s="253">
        <v>12618.209327683</v>
      </c>
      <c r="F43" s="253">
        <v>17485.131002724</v>
      </c>
      <c r="G43" s="253">
        <v>687.00084009900002</v>
      </c>
      <c r="H43" s="253">
        <v>120.116682862</v>
      </c>
      <c r="I43" s="801">
        <v>43778.540980650003</v>
      </c>
    </row>
    <row r="44" spans="2:9" ht="10.199999999999999" customHeight="1">
      <c r="B44" s="255"/>
      <c r="C44" s="1231" t="s">
        <v>794</v>
      </c>
      <c r="D44" s="652">
        <v>340.03015303699999</v>
      </c>
      <c r="E44" s="652">
        <v>48.375689782000002</v>
      </c>
      <c r="F44" s="652">
        <v>219.048671649</v>
      </c>
      <c r="G44" s="652">
        <v>29.694749656999999</v>
      </c>
      <c r="H44" s="652">
        <v>1.9518741589999999</v>
      </c>
      <c r="I44" s="803">
        <v>575.80789065199997</v>
      </c>
    </row>
    <row r="45" spans="2:9" ht="10.199999999999999" customHeight="1">
      <c r="B45" s="225" t="s">
        <v>186</v>
      </c>
      <c r="C45" s="1230" t="s">
        <v>57</v>
      </c>
      <c r="D45" s="253">
        <v>19357.520575156999</v>
      </c>
      <c r="E45" s="253">
        <v>4874.353977664</v>
      </c>
      <c r="F45" s="253">
        <v>21521.039932427</v>
      </c>
      <c r="G45" s="253">
        <v>734.843713632</v>
      </c>
      <c r="H45" s="253">
        <v>80.805730511999997</v>
      </c>
      <c r="I45" s="801">
        <v>44937.265041104001</v>
      </c>
    </row>
    <row r="46" spans="2:9" ht="10.199999999999999" customHeight="1">
      <c r="B46" s="225"/>
      <c r="C46" s="1231" t="s">
        <v>794</v>
      </c>
      <c r="D46" s="253">
        <v>493.31449101099997</v>
      </c>
      <c r="E46" s="253">
        <v>132.71728185500001</v>
      </c>
      <c r="F46" s="253">
        <v>247.33948283500001</v>
      </c>
      <c r="G46" s="253">
        <v>35.854118651999997</v>
      </c>
      <c r="H46" s="253">
        <v>1.7557047569999999</v>
      </c>
      <c r="I46" s="801">
        <v>835.76143229199999</v>
      </c>
    </row>
    <row r="47" spans="2:9" ht="10.199999999999999" customHeight="1">
      <c r="B47" s="225" t="s">
        <v>187</v>
      </c>
      <c r="C47" s="1230" t="s">
        <v>58</v>
      </c>
      <c r="D47" s="253">
        <v>58724.373628524001</v>
      </c>
      <c r="E47" s="253">
        <v>25449.519141141998</v>
      </c>
      <c r="F47" s="253">
        <v>63695.504035974998</v>
      </c>
      <c r="G47" s="253">
        <v>4422.4931664570004</v>
      </c>
      <c r="H47" s="253">
        <v>431.87980522300001</v>
      </c>
      <c r="I47" s="801">
        <v>143015.02383396099</v>
      </c>
    </row>
    <row r="48" spans="2:9" ht="10.199999999999999" customHeight="1">
      <c r="B48" s="225"/>
      <c r="C48" s="1231" t="s">
        <v>794</v>
      </c>
      <c r="D48" s="253">
        <v>2392.4622220649999</v>
      </c>
      <c r="E48" s="253">
        <v>738.807823988</v>
      </c>
      <c r="F48" s="253">
        <v>1155.540148281</v>
      </c>
      <c r="G48" s="253">
        <v>183.10564536999999</v>
      </c>
      <c r="H48" s="253">
        <v>46.225470207999997</v>
      </c>
      <c r="I48" s="801">
        <v>4057.479078756</v>
      </c>
    </row>
    <row r="49" spans="2:9" ht="10.199999999999999" customHeight="1">
      <c r="B49" s="225" t="s">
        <v>188</v>
      </c>
      <c r="C49" s="1230" t="s">
        <v>59</v>
      </c>
      <c r="D49" s="253">
        <v>13709.217240016</v>
      </c>
      <c r="E49" s="253">
        <v>7178.0599357009996</v>
      </c>
      <c r="F49" s="253">
        <v>27132.053293121</v>
      </c>
      <c r="G49" s="253">
        <v>2425.5272892869998</v>
      </c>
      <c r="H49" s="253">
        <v>57.408606558000002</v>
      </c>
      <c r="I49" s="801">
        <v>45536.394572992998</v>
      </c>
    </row>
    <row r="50" spans="2:9" ht="10.199999999999999" customHeight="1">
      <c r="B50" s="225"/>
      <c r="C50" s="1231" t="s">
        <v>794</v>
      </c>
      <c r="D50" s="253">
        <v>575.00305014000003</v>
      </c>
      <c r="E50" s="253">
        <v>105.144835251</v>
      </c>
      <c r="F50" s="253">
        <v>498.12288769200001</v>
      </c>
      <c r="G50" s="253">
        <v>30.227241801000002</v>
      </c>
      <c r="H50" s="253">
        <v>1.7085314949999999</v>
      </c>
      <c r="I50" s="801">
        <v>1146.334999787</v>
      </c>
    </row>
    <row r="51" spans="2:9" ht="10.199999999999999" customHeight="1">
      <c r="B51" s="225" t="s">
        <v>191</v>
      </c>
      <c r="C51" s="1230" t="s">
        <v>62</v>
      </c>
      <c r="D51" s="253">
        <v>4486.1735762449998</v>
      </c>
      <c r="E51" s="253">
        <v>3497.098492138</v>
      </c>
      <c r="F51" s="253">
        <v>9566.6392961080001</v>
      </c>
      <c r="G51" s="253">
        <v>322.83462881999998</v>
      </c>
      <c r="H51" s="253">
        <v>12.77965768</v>
      </c>
      <c r="I51" s="801">
        <v>17214.297077990999</v>
      </c>
    </row>
    <row r="52" spans="2:9" ht="10.199999999999999" customHeight="1">
      <c r="B52" s="225"/>
      <c r="C52" s="1231" t="s">
        <v>794</v>
      </c>
      <c r="D52" s="253">
        <v>457.33528104300001</v>
      </c>
      <c r="E52" s="253">
        <v>275.90714157299999</v>
      </c>
      <c r="F52" s="253">
        <v>138.08878997599999</v>
      </c>
      <c r="G52" s="253">
        <v>19.169421173</v>
      </c>
      <c r="H52" s="253">
        <v>0.18895731299999999</v>
      </c>
      <c r="I52" s="801">
        <v>851.97283410600005</v>
      </c>
    </row>
    <row r="53" spans="2:9" ht="10.199999999999999" customHeight="1">
      <c r="B53" s="225" t="s">
        <v>190</v>
      </c>
      <c r="C53" s="1230" t="s">
        <v>61</v>
      </c>
      <c r="D53" s="253">
        <v>3887.5894424379999</v>
      </c>
      <c r="E53" s="253">
        <v>1699.9287528790001</v>
      </c>
      <c r="F53" s="253">
        <v>5914.9220052159999</v>
      </c>
      <c r="G53" s="253">
        <v>250.66734059000001</v>
      </c>
      <c r="H53" s="253">
        <v>26.223727526000001</v>
      </c>
      <c r="I53" s="801">
        <v>11225.549132417</v>
      </c>
    </row>
    <row r="54" spans="2:9" ht="10.199999999999999" customHeight="1">
      <c r="B54" s="225"/>
      <c r="C54" s="1231" t="s">
        <v>794</v>
      </c>
      <c r="D54" s="253">
        <v>182.063648675</v>
      </c>
      <c r="E54" s="253">
        <v>56.860034939999998</v>
      </c>
      <c r="F54" s="253">
        <v>45.275459366</v>
      </c>
      <c r="G54" s="253">
        <v>14.62236</v>
      </c>
      <c r="H54" s="253">
        <v>0.45413388199999999</v>
      </c>
      <c r="I54" s="801">
        <v>269.122649099</v>
      </c>
    </row>
    <row r="55" spans="2:9" ht="10.199999999999999" customHeight="1">
      <c r="B55" s="225" t="s">
        <v>189</v>
      </c>
      <c r="C55" s="1230" t="s">
        <v>60</v>
      </c>
      <c r="D55" s="253">
        <v>10700.068643791999</v>
      </c>
      <c r="E55" s="253">
        <v>3780.3983425410001</v>
      </c>
      <c r="F55" s="253">
        <v>19926.943091248999</v>
      </c>
      <c r="G55" s="253">
        <v>548.37638999499995</v>
      </c>
      <c r="H55" s="253">
        <v>55.349149021999999</v>
      </c>
      <c r="I55" s="801">
        <v>33803.684538565001</v>
      </c>
    </row>
    <row r="56" spans="2:9" ht="10.199999999999999" customHeight="1">
      <c r="B56" s="225"/>
      <c r="C56" s="1231" t="s">
        <v>794</v>
      </c>
      <c r="D56" s="253">
        <v>367.57302047899998</v>
      </c>
      <c r="E56" s="253">
        <v>103.668499532</v>
      </c>
      <c r="F56" s="253">
        <v>195.48411039499999</v>
      </c>
      <c r="G56" s="253">
        <v>33.163322555000001</v>
      </c>
      <c r="H56" s="253">
        <v>3.482812655</v>
      </c>
      <c r="I56" s="801">
        <v>630.07949519600004</v>
      </c>
    </row>
    <row r="57" spans="2:9" ht="10.199999999999999" customHeight="1">
      <c r="B57" s="225" t="s">
        <v>192</v>
      </c>
      <c r="C57" s="1230" t="s">
        <v>63</v>
      </c>
      <c r="D57" s="253">
        <v>25184.281711599</v>
      </c>
      <c r="E57" s="253">
        <v>8523.4935781749991</v>
      </c>
      <c r="F57" s="253">
        <v>26684.092114473999</v>
      </c>
      <c r="G57" s="253">
        <v>758.37620318400002</v>
      </c>
      <c r="H57" s="253">
        <v>47.948708936999999</v>
      </c>
      <c r="I57" s="801">
        <v>59585.542492127002</v>
      </c>
    </row>
    <row r="58" spans="2:9" ht="10.199999999999999" customHeight="1">
      <c r="B58" s="225"/>
      <c r="C58" s="1231" t="s">
        <v>794</v>
      </c>
      <c r="D58" s="253">
        <v>423.44684544199998</v>
      </c>
      <c r="E58" s="253">
        <v>68.637112990999995</v>
      </c>
      <c r="F58" s="253">
        <v>243.63614427300001</v>
      </c>
      <c r="G58" s="253">
        <v>19.941524103999999</v>
      </c>
      <c r="H58" s="253">
        <v>0</v>
      </c>
      <c r="I58" s="801">
        <v>715.77857860200004</v>
      </c>
    </row>
    <row r="59" spans="2:9" ht="10.199999999999999" customHeight="1">
      <c r="B59" s="225" t="s">
        <v>193</v>
      </c>
      <c r="C59" s="1230" t="s">
        <v>64</v>
      </c>
      <c r="D59" s="253">
        <v>32492.06774432</v>
      </c>
      <c r="E59" s="253">
        <v>25707.559465793998</v>
      </c>
      <c r="F59" s="253">
        <v>31159.265534508999</v>
      </c>
      <c r="G59" s="253">
        <v>1498.1501152610001</v>
      </c>
      <c r="H59" s="253">
        <v>82.898302239000003</v>
      </c>
      <c r="I59" s="801">
        <v>87777.844327123006</v>
      </c>
    </row>
    <row r="60" spans="2:9" ht="10.199999999999999" customHeight="1">
      <c r="B60" s="225"/>
      <c r="C60" s="1231" t="s">
        <v>794</v>
      </c>
      <c r="D60" s="253">
        <v>844.810675145</v>
      </c>
      <c r="E60" s="253">
        <v>416.27817447899997</v>
      </c>
      <c r="F60" s="253">
        <v>512.19222711700002</v>
      </c>
      <c r="G60" s="253">
        <v>16.982058047999999</v>
      </c>
      <c r="H60" s="253">
        <v>0.226975332</v>
      </c>
      <c r="I60" s="801">
        <v>1756.0720433609999</v>
      </c>
    </row>
    <row r="61" spans="2:9" ht="10.199999999999999" customHeight="1">
      <c r="B61" s="225" t="s">
        <v>194</v>
      </c>
      <c r="C61" s="1230" t="s">
        <v>65</v>
      </c>
      <c r="D61" s="253">
        <v>16116.523196603999</v>
      </c>
      <c r="E61" s="253">
        <v>2977.8120401589999</v>
      </c>
      <c r="F61" s="253">
        <v>24022.329785091999</v>
      </c>
      <c r="G61" s="253">
        <v>1065.8350161799999</v>
      </c>
      <c r="H61" s="253">
        <v>82.302664832000005</v>
      </c>
      <c r="I61" s="801">
        <v>41968.527340843</v>
      </c>
    </row>
    <row r="62" spans="2:9" ht="10.199999999999999" customHeight="1">
      <c r="B62" s="225"/>
      <c r="C62" s="1231" t="s">
        <v>794</v>
      </c>
      <c r="D62" s="253">
        <v>622.93712132600001</v>
      </c>
      <c r="E62" s="253">
        <v>102.99293949299999</v>
      </c>
      <c r="F62" s="253">
        <v>158.388845476</v>
      </c>
      <c r="G62" s="253">
        <v>15.032925646000001</v>
      </c>
      <c r="H62" s="253">
        <v>0.55017040299999997</v>
      </c>
      <c r="I62" s="801">
        <v>868.73581024600003</v>
      </c>
    </row>
    <row r="63" spans="2:9" ht="10.199999999999999" customHeight="1">
      <c r="B63" s="225" t="s">
        <v>195</v>
      </c>
      <c r="C63" s="1230" t="s">
        <v>66</v>
      </c>
      <c r="D63" s="253">
        <v>5537.3860812920002</v>
      </c>
      <c r="E63" s="253">
        <v>1040.55245633</v>
      </c>
      <c r="F63" s="253">
        <v>9004.3157831169992</v>
      </c>
      <c r="G63" s="253">
        <v>317.47017925699998</v>
      </c>
      <c r="H63" s="253">
        <v>33.626533625</v>
      </c>
      <c r="I63" s="801">
        <v>15231.157607857</v>
      </c>
    </row>
    <row r="64" spans="2:9" ht="10.199999999999999" customHeight="1">
      <c r="B64" s="225"/>
      <c r="C64" s="1231" t="s">
        <v>794</v>
      </c>
      <c r="D64" s="253">
        <v>230.46912559899999</v>
      </c>
      <c r="E64" s="253">
        <v>22.591017779000001</v>
      </c>
      <c r="F64" s="253">
        <v>104.26117481999999</v>
      </c>
      <c r="G64" s="253">
        <v>15.919072676000001</v>
      </c>
      <c r="H64" s="253">
        <v>0.46669079600000002</v>
      </c>
      <c r="I64" s="801">
        <v>340.93555472600002</v>
      </c>
    </row>
    <row r="65" spans="2:9" ht="10.199999999999999" customHeight="1">
      <c r="B65" s="225" t="s">
        <v>196</v>
      </c>
      <c r="C65" s="1230" t="s">
        <v>67</v>
      </c>
      <c r="D65" s="253">
        <v>12238.581145317999</v>
      </c>
      <c r="E65" s="253">
        <v>6622.3796179390001</v>
      </c>
      <c r="F65" s="253">
        <v>19219.976812101999</v>
      </c>
      <c r="G65" s="253">
        <v>1019.74258644</v>
      </c>
      <c r="H65" s="253">
        <v>162.74971141</v>
      </c>
      <c r="I65" s="801">
        <v>36898.445277509003</v>
      </c>
    </row>
    <row r="66" spans="2:9" ht="10.199999999999999" customHeight="1">
      <c r="B66" s="225"/>
      <c r="C66" s="1231" t="s">
        <v>794</v>
      </c>
      <c r="D66" s="253">
        <v>578.40067473800002</v>
      </c>
      <c r="E66" s="253">
        <v>179.73303145599999</v>
      </c>
      <c r="F66" s="253">
        <v>243.38857005599999</v>
      </c>
      <c r="G66" s="253">
        <v>55.341804973999999</v>
      </c>
      <c r="H66" s="253">
        <v>6.601246197</v>
      </c>
      <c r="I66" s="801">
        <v>939.57922507900003</v>
      </c>
    </row>
    <row r="67" spans="2:9" ht="10.199999999999999" customHeight="1">
      <c r="B67" s="225" t="s">
        <v>197</v>
      </c>
      <c r="C67" s="1230" t="s">
        <v>68</v>
      </c>
      <c r="D67" s="253">
        <v>3148.2406839079999</v>
      </c>
      <c r="E67" s="253">
        <v>2404.0426679940001</v>
      </c>
      <c r="F67" s="253">
        <v>9043.4911362219991</v>
      </c>
      <c r="G67" s="253">
        <v>279.34703776399999</v>
      </c>
      <c r="H67" s="253">
        <v>23.991116994999999</v>
      </c>
      <c r="I67" s="801">
        <v>14292.436333365</v>
      </c>
    </row>
    <row r="68" spans="2:9" ht="11.4">
      <c r="B68" s="225"/>
      <c r="C68" s="1231" t="s">
        <v>794</v>
      </c>
      <c r="D68" s="253">
        <v>128.90417204400001</v>
      </c>
      <c r="E68" s="253">
        <v>6.8204277329999998</v>
      </c>
      <c r="F68" s="253">
        <v>80.204414576999994</v>
      </c>
      <c r="G68" s="253">
        <v>13.437474539</v>
      </c>
      <c r="H68" s="253">
        <v>1.443479779</v>
      </c>
      <c r="I68" s="801">
        <v>201.04806003600001</v>
      </c>
    </row>
    <row r="69" spans="2:9" ht="11.4">
      <c r="B69" s="225" t="s">
        <v>198</v>
      </c>
      <c r="C69" s="1230" t="s">
        <v>69</v>
      </c>
      <c r="D69" s="253">
        <v>4964.7452200810003</v>
      </c>
      <c r="E69" s="253">
        <v>1794.915699768</v>
      </c>
      <c r="F69" s="253">
        <v>9576.7366853740004</v>
      </c>
      <c r="G69" s="253">
        <v>405.609145012</v>
      </c>
      <c r="H69" s="253">
        <v>71.780382931000005</v>
      </c>
      <c r="I69" s="801">
        <v>15859.008077279999</v>
      </c>
    </row>
    <row r="70" spans="2:9" ht="10.199999999999999" customHeight="1">
      <c r="B70" s="225"/>
      <c r="C70" s="1231" t="s">
        <v>794</v>
      </c>
      <c r="D70" s="253">
        <v>194.727196674</v>
      </c>
      <c r="E70" s="253">
        <v>40.737974579000003</v>
      </c>
      <c r="F70" s="253">
        <v>276.13360802800003</v>
      </c>
      <c r="G70" s="253">
        <v>18.332004565999998</v>
      </c>
      <c r="H70" s="253">
        <v>0.75590716300000005</v>
      </c>
      <c r="I70" s="801">
        <v>492.51086755199998</v>
      </c>
    </row>
    <row r="71" spans="2:9" ht="10.199999999999999" customHeight="1">
      <c r="B71" s="225" t="s">
        <v>199</v>
      </c>
      <c r="C71" s="1230" t="s">
        <v>70</v>
      </c>
      <c r="D71" s="256">
        <v>74085.086347008997</v>
      </c>
      <c r="E71" s="253">
        <v>74589.846323035003</v>
      </c>
      <c r="F71" s="253">
        <v>1108.387167371</v>
      </c>
      <c r="G71" s="253">
        <v>5744.8211845839996</v>
      </c>
      <c r="H71" s="253">
        <v>10387.493110279</v>
      </c>
      <c r="I71" s="804">
        <v>133651.00554255201</v>
      </c>
    </row>
    <row r="72" spans="2:9" ht="10.199999999999999" customHeight="1">
      <c r="B72" s="225"/>
      <c r="C72" s="1231" t="s">
        <v>794</v>
      </c>
      <c r="D72" s="256">
        <v>143.76475173599999</v>
      </c>
      <c r="E72" s="256">
        <v>172.498413755</v>
      </c>
      <c r="F72" s="253">
        <v>9.3388723319999993</v>
      </c>
      <c r="G72" s="253">
        <v>0</v>
      </c>
      <c r="H72" s="253">
        <v>0</v>
      </c>
      <c r="I72" s="804">
        <v>325.60203782299999</v>
      </c>
    </row>
    <row r="73" spans="2:9" ht="12">
      <c r="B73" s="654"/>
      <c r="C73" s="1232" t="s">
        <v>72</v>
      </c>
      <c r="D73" s="653">
        <v>3060968.0334122619</v>
      </c>
      <c r="E73" s="653">
        <v>1818276.1443935453</v>
      </c>
      <c r="F73" s="653">
        <v>1860151.3008596329</v>
      </c>
      <c r="G73" s="653">
        <v>170716.66471375007</v>
      </c>
      <c r="H73" s="653">
        <v>98258.538438579009</v>
      </c>
      <c r="I73" s="805">
        <v>6470420.2755131153</v>
      </c>
    </row>
    <row r="74" spans="2:9" ht="12.75" customHeight="1" thickBot="1">
      <c r="B74" s="655"/>
      <c r="C74" s="656" t="s">
        <v>794</v>
      </c>
      <c r="D74" s="657">
        <v>100632.79768524</v>
      </c>
      <c r="E74" s="657">
        <v>33984.815392898003</v>
      </c>
      <c r="F74" s="657">
        <v>33595.090796225006</v>
      </c>
      <c r="G74" s="657">
        <v>5579.1361104350008</v>
      </c>
      <c r="H74" s="657">
        <v>1473.9193574599994</v>
      </c>
      <c r="I74" s="806">
        <v>161159.64840646804</v>
      </c>
    </row>
    <row r="75" spans="2:9" s="49" customFormat="1" ht="24" hidden="1" customHeight="1" thickBot="1">
      <c r="B75" s="1527" t="s">
        <v>239</v>
      </c>
      <c r="C75" s="1528"/>
      <c r="D75" s="216"/>
      <c r="E75" s="216"/>
      <c r="F75" s="216"/>
      <c r="G75" s="216"/>
      <c r="H75" s="216"/>
      <c r="I75" s="829" t="s">
        <v>244</v>
      </c>
    </row>
    <row r="76" spans="2:9" ht="43.95" hidden="1" customHeight="1" thickBot="1">
      <c r="B76" s="1529" t="s">
        <v>249</v>
      </c>
      <c r="C76" s="1530"/>
      <c r="D76" s="100"/>
      <c r="E76" s="100"/>
      <c r="F76" s="100"/>
      <c r="G76" s="100"/>
      <c r="H76" s="100"/>
      <c r="I76" s="830" t="s">
        <v>250</v>
      </c>
    </row>
    <row r="77" spans="2:9" ht="38.25" customHeight="1">
      <c r="B77" s="125"/>
      <c r="D77" s="36"/>
      <c r="E77" s="36"/>
      <c r="F77" s="85"/>
      <c r="G77" s="84"/>
      <c r="H77" s="85"/>
      <c r="I77" s="85"/>
    </row>
    <row r="78" spans="2:9" ht="12.75" customHeight="1">
      <c r="D78" s="36"/>
      <c r="E78" s="36">
        <f>D73+E73+F73</f>
        <v>6739395.4786654403</v>
      </c>
      <c r="F78" s="85"/>
      <c r="G78" s="84">
        <f>SUM(G73+H73+I73)</f>
        <v>6739395.4786654441</v>
      </c>
      <c r="H78" s="36"/>
      <c r="I78" s="85"/>
    </row>
    <row r="79" spans="2:9" ht="12.75" customHeight="1">
      <c r="D79" s="36"/>
      <c r="E79" s="36">
        <f>D74+E74+F74</f>
        <v>168212.70387436301</v>
      </c>
      <c r="F79" s="85"/>
      <c r="G79" s="84">
        <f>SUM(G74+H74+I74)</f>
        <v>168212.70387436304</v>
      </c>
      <c r="H79" s="36"/>
      <c r="I79" s="85"/>
    </row>
    <row r="80" spans="2:9" ht="12.75" customHeight="1">
      <c r="D80" s="36"/>
      <c r="E80" s="36"/>
      <c r="F80" s="85"/>
      <c r="G80" s="84"/>
      <c r="H80" s="36"/>
    </row>
    <row r="81" spans="6:6" ht="12.75" customHeight="1">
      <c r="F81" s="85"/>
    </row>
    <row r="82" spans="6:6" ht="12.75" customHeight="1">
      <c r="F82" s="85"/>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G56" zoomScale="90" zoomScaleNormal="90" zoomScaleSheetLayoutView="90" workbookViewId="0">
      <selection activeCell="S5" sqref="S5:S74"/>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93" t="s">
        <v>838</v>
      </c>
      <c r="B2" s="1394"/>
      <c r="C2" s="1394"/>
      <c r="D2" s="1394"/>
      <c r="E2" s="1394"/>
      <c r="F2" s="1394"/>
      <c r="G2" s="1394"/>
      <c r="H2" s="1394"/>
      <c r="I2" s="1394"/>
      <c r="J2" s="1394"/>
      <c r="K2" s="1394"/>
      <c r="L2" s="1394"/>
      <c r="M2" s="1394"/>
      <c r="N2" s="1394"/>
      <c r="O2" s="1394"/>
      <c r="P2" s="1394"/>
      <c r="Q2" s="1394"/>
      <c r="R2" s="1394"/>
      <c r="S2" s="1394"/>
      <c r="T2" s="1395"/>
      <c r="U2" s="52"/>
    </row>
    <row r="3" spans="1:21" ht="22.2" customHeight="1">
      <c r="A3" s="1399" t="s">
        <v>426</v>
      </c>
      <c r="B3" s="1400"/>
      <c r="C3" s="1518" t="s">
        <v>277</v>
      </c>
      <c r="D3" s="1357" t="s">
        <v>854</v>
      </c>
      <c r="E3" s="1357" t="s">
        <v>327</v>
      </c>
      <c r="F3" s="1359">
        <v>2021</v>
      </c>
      <c r="G3" s="1359">
        <v>2022</v>
      </c>
      <c r="H3" s="1359"/>
      <c r="I3" s="1359"/>
      <c r="J3" s="1359"/>
      <c r="K3" s="1359"/>
      <c r="L3" s="1359">
        <v>2023</v>
      </c>
      <c r="M3" s="1359"/>
      <c r="N3" s="1359"/>
      <c r="O3" s="1359"/>
      <c r="P3" s="1359"/>
      <c r="Q3" s="1359"/>
      <c r="R3" s="1359"/>
      <c r="S3" s="1359"/>
      <c r="T3" s="895"/>
    </row>
    <row r="4" spans="1:21" ht="22.2" customHeight="1">
      <c r="A4" s="1399"/>
      <c r="B4" s="1400"/>
      <c r="C4" s="1519"/>
      <c r="D4" s="1358"/>
      <c r="E4" s="1358"/>
      <c r="F4" s="1360"/>
      <c r="G4" s="809" t="s">
        <v>267</v>
      </c>
      <c r="H4" s="809" t="s">
        <v>7</v>
      </c>
      <c r="I4" s="809" t="s">
        <v>13</v>
      </c>
      <c r="J4" s="809" t="s">
        <v>14</v>
      </c>
      <c r="K4" s="809" t="s">
        <v>15</v>
      </c>
      <c r="L4" s="809" t="s">
        <v>0</v>
      </c>
      <c r="M4" s="934" t="s">
        <v>1</v>
      </c>
      <c r="N4" s="934" t="s">
        <v>2</v>
      </c>
      <c r="O4" s="934" t="s">
        <v>3</v>
      </c>
      <c r="P4" s="934" t="s">
        <v>4</v>
      </c>
      <c r="Q4" s="934" t="s">
        <v>5</v>
      </c>
      <c r="R4" s="934" t="s">
        <v>6</v>
      </c>
      <c r="S4" s="934" t="s">
        <v>267</v>
      </c>
      <c r="T4" s="807"/>
    </row>
    <row r="5" spans="1:21" ht="18.75" customHeight="1">
      <c r="A5" s="225" t="s">
        <v>18</v>
      </c>
      <c r="B5" s="1233" t="s">
        <v>37</v>
      </c>
      <c r="C5" s="658">
        <v>429832.01350334298</v>
      </c>
      <c r="D5" s="658">
        <v>463411.335865275</v>
      </c>
      <c r="E5" s="658">
        <v>472032.41777404305</v>
      </c>
      <c r="F5" s="658">
        <v>501482.78742405499</v>
      </c>
      <c r="G5" s="658">
        <v>527543.15378780407</v>
      </c>
      <c r="H5" s="658">
        <v>534810.16432729503</v>
      </c>
      <c r="I5" s="658">
        <v>537420.72689715598</v>
      </c>
      <c r="J5" s="658">
        <v>540098.149286506</v>
      </c>
      <c r="K5" s="658">
        <v>543165.33010198595</v>
      </c>
      <c r="L5" s="658">
        <v>537302.45870835206</v>
      </c>
      <c r="M5" s="658">
        <v>541133.14540044405</v>
      </c>
      <c r="N5" s="658">
        <v>547872.99021375796</v>
      </c>
      <c r="O5" s="658">
        <v>548168.98991899099</v>
      </c>
      <c r="P5" s="658">
        <v>553855.72556554596</v>
      </c>
      <c r="Q5" s="658">
        <v>560005.40070682403</v>
      </c>
      <c r="R5" s="658">
        <v>561385.34822447109</v>
      </c>
      <c r="S5" s="658">
        <v>565466.18326330197</v>
      </c>
      <c r="T5" s="662"/>
      <c r="U5" s="222"/>
    </row>
    <row r="6" spans="1:21" ht="10.95" customHeight="1">
      <c r="A6" s="225"/>
      <c r="B6" s="1234" t="s">
        <v>794</v>
      </c>
      <c r="C6" s="119">
        <v>12294.472515673</v>
      </c>
      <c r="D6" s="119">
        <v>15726.71738013</v>
      </c>
      <c r="E6" s="119">
        <v>17707.371786814998</v>
      </c>
      <c r="F6" s="119">
        <v>17697.803798702</v>
      </c>
      <c r="G6" s="119">
        <v>17590.757352692999</v>
      </c>
      <c r="H6" s="119">
        <v>17355.938370819</v>
      </c>
      <c r="I6" s="119">
        <v>17408.763949837001</v>
      </c>
      <c r="J6" s="119">
        <v>17113.252062239</v>
      </c>
      <c r="K6" s="119">
        <v>16496.315801761</v>
      </c>
      <c r="L6" s="119">
        <v>17497.355680462999</v>
      </c>
      <c r="M6" s="119">
        <v>17830.570585984002</v>
      </c>
      <c r="N6" s="119">
        <v>17657.93747782</v>
      </c>
      <c r="O6" s="119">
        <v>19414.78977317</v>
      </c>
      <c r="P6" s="119">
        <v>18356.198519489</v>
      </c>
      <c r="Q6" s="119">
        <v>17653.738841143</v>
      </c>
      <c r="R6" s="119">
        <v>18655.106341529998</v>
      </c>
      <c r="S6" s="119">
        <v>18843.283587056001</v>
      </c>
      <c r="T6" s="663"/>
      <c r="U6" s="22"/>
    </row>
    <row r="7" spans="1:21" ht="10.95" customHeight="1">
      <c r="A7" s="225" t="s">
        <v>19</v>
      </c>
      <c r="B7" s="1233" t="s">
        <v>38</v>
      </c>
      <c r="C7" s="119">
        <v>146536.87451417898</v>
      </c>
      <c r="D7" s="119">
        <v>150927.19090560099</v>
      </c>
      <c r="E7" s="119">
        <v>152069.52999880599</v>
      </c>
      <c r="F7" s="119">
        <v>170500.09968426701</v>
      </c>
      <c r="G7" s="119">
        <v>182257.19935333901</v>
      </c>
      <c r="H7" s="119">
        <v>184381.54436504099</v>
      </c>
      <c r="I7" s="119">
        <v>184770.190094052</v>
      </c>
      <c r="J7" s="119">
        <v>185276.74649365499</v>
      </c>
      <c r="K7" s="119">
        <v>182240.17052941499</v>
      </c>
      <c r="L7" s="119">
        <v>179571.480060962</v>
      </c>
      <c r="M7" s="119">
        <v>184200.008592931</v>
      </c>
      <c r="N7" s="119">
        <v>184196.25132189001</v>
      </c>
      <c r="O7" s="119">
        <v>185139.967354508</v>
      </c>
      <c r="P7" s="119">
        <v>187472.27266206601</v>
      </c>
      <c r="Q7" s="119">
        <v>188674.58380948901</v>
      </c>
      <c r="R7" s="119">
        <v>189499.366100488</v>
      </c>
      <c r="S7" s="119">
        <v>191267.11139093101</v>
      </c>
      <c r="T7" s="663"/>
      <c r="U7" s="22"/>
    </row>
    <row r="8" spans="1:21" ht="10.95" customHeight="1">
      <c r="A8" s="225"/>
      <c r="B8" s="1234" t="s">
        <v>794</v>
      </c>
      <c r="C8" s="119">
        <v>2480.3200766620002</v>
      </c>
      <c r="D8" s="119">
        <v>3831.1717438420001</v>
      </c>
      <c r="E8" s="119">
        <v>3740.8657604719997</v>
      </c>
      <c r="F8" s="119">
        <v>3861.3682553670001</v>
      </c>
      <c r="G8" s="119">
        <v>3723.7998700160001</v>
      </c>
      <c r="H8" s="119">
        <v>3652.2868945139999</v>
      </c>
      <c r="I8" s="119">
        <v>3714.2860857809997</v>
      </c>
      <c r="J8" s="119">
        <v>3853.0773497750001</v>
      </c>
      <c r="K8" s="119">
        <v>3676.5224088320001</v>
      </c>
      <c r="L8" s="119">
        <v>3879.3980143430003</v>
      </c>
      <c r="M8" s="119">
        <v>3931.9583667810002</v>
      </c>
      <c r="N8" s="119">
        <v>3710.3266106680003</v>
      </c>
      <c r="O8" s="119">
        <v>3857.2922819100004</v>
      </c>
      <c r="P8" s="119">
        <v>4007.4761243879998</v>
      </c>
      <c r="Q8" s="119">
        <v>3794.9036474049999</v>
      </c>
      <c r="R8" s="119">
        <v>3647.636831972</v>
      </c>
      <c r="S8" s="119">
        <v>3653.2143086010001</v>
      </c>
      <c r="T8" s="663"/>
      <c r="U8" s="22"/>
    </row>
    <row r="9" spans="1:21" ht="10.95" customHeight="1">
      <c r="A9" s="225" t="s">
        <v>20</v>
      </c>
      <c r="B9" s="1233" t="s">
        <v>169</v>
      </c>
      <c r="C9" s="119">
        <v>2616298.6877112049</v>
      </c>
      <c r="D9" s="119">
        <v>2641368.9677032242</v>
      </c>
      <c r="E9" s="119">
        <v>2608359.4664185452</v>
      </c>
      <c r="F9" s="119">
        <v>2733221.6193334982</v>
      </c>
      <c r="G9" s="119">
        <v>3000837.4084168239</v>
      </c>
      <c r="H9" s="119">
        <v>3053404.815444109</v>
      </c>
      <c r="I9" s="119">
        <v>3097898.1759189777</v>
      </c>
      <c r="J9" s="119">
        <v>3081872.0153953079</v>
      </c>
      <c r="K9" s="119">
        <v>3129491.2804022441</v>
      </c>
      <c r="L9" s="119">
        <v>3059789.6908132839</v>
      </c>
      <c r="M9" s="119">
        <v>3100165.0026909108</v>
      </c>
      <c r="N9" s="119">
        <v>3136139.1766327042</v>
      </c>
      <c r="O9" s="119">
        <v>3150632.8106875368</v>
      </c>
      <c r="P9" s="119">
        <v>3230140.407648616</v>
      </c>
      <c r="Q9" s="119">
        <v>3270826.0699149524</v>
      </c>
      <c r="R9" s="119">
        <v>3289952.3311819951</v>
      </c>
      <c r="S9" s="119">
        <v>3305530.676727918</v>
      </c>
      <c r="T9" s="663"/>
      <c r="U9" s="22"/>
    </row>
    <row r="10" spans="1:21" ht="10.95" customHeight="1">
      <c r="A10" s="225"/>
      <c r="B10" s="1234" t="s">
        <v>794</v>
      </c>
      <c r="C10" s="119">
        <v>55967.615200690001</v>
      </c>
      <c r="D10" s="119">
        <v>79597.404270333995</v>
      </c>
      <c r="E10" s="119">
        <v>76760.962697633004</v>
      </c>
      <c r="F10" s="119">
        <v>80647.630324281999</v>
      </c>
      <c r="G10" s="119">
        <v>77811.074251156999</v>
      </c>
      <c r="H10" s="119">
        <v>77064.709619352012</v>
      </c>
      <c r="I10" s="119">
        <v>73764.739777700001</v>
      </c>
      <c r="J10" s="119">
        <v>71758.75712208201</v>
      </c>
      <c r="K10" s="119">
        <v>67798.162633590007</v>
      </c>
      <c r="L10" s="119">
        <v>69706.216081204999</v>
      </c>
      <c r="M10" s="119">
        <v>68903.140865662994</v>
      </c>
      <c r="N10" s="119">
        <v>68106.662847672007</v>
      </c>
      <c r="O10" s="119">
        <v>67253.842393681</v>
      </c>
      <c r="P10" s="119">
        <v>69800.658523727005</v>
      </c>
      <c r="Q10" s="119">
        <v>71019.028312767987</v>
      </c>
      <c r="R10" s="119">
        <v>72002.724554059998</v>
      </c>
      <c r="S10" s="119">
        <v>71498.338092443999</v>
      </c>
      <c r="T10" s="663"/>
      <c r="U10" s="22"/>
    </row>
    <row r="11" spans="1:21" ht="10.95" customHeight="1">
      <c r="A11" s="225" t="s">
        <v>22</v>
      </c>
      <c r="B11" s="1233" t="s">
        <v>170</v>
      </c>
      <c r="C11" s="119">
        <v>36913.529220766999</v>
      </c>
      <c r="D11" s="119">
        <v>39915.855039967995</v>
      </c>
      <c r="E11" s="119">
        <v>40599.616355658996</v>
      </c>
      <c r="F11" s="119">
        <v>42704.305710138004</v>
      </c>
      <c r="G11" s="119">
        <v>44412.992227070004</v>
      </c>
      <c r="H11" s="119">
        <v>44755.771924403001</v>
      </c>
      <c r="I11" s="119">
        <v>45052.496071756999</v>
      </c>
      <c r="J11" s="119">
        <v>45489.391507394001</v>
      </c>
      <c r="K11" s="119">
        <v>47355.031231540997</v>
      </c>
      <c r="L11" s="119">
        <v>46680.268913416003</v>
      </c>
      <c r="M11" s="119">
        <v>46725.231983373</v>
      </c>
      <c r="N11" s="119">
        <v>47286.439374595997</v>
      </c>
      <c r="O11" s="119">
        <v>47198.442493357004</v>
      </c>
      <c r="P11" s="119">
        <v>47496.452255456999</v>
      </c>
      <c r="Q11" s="119">
        <v>47565.709264767</v>
      </c>
      <c r="R11" s="119">
        <v>47583.532812338002</v>
      </c>
      <c r="S11" s="119">
        <v>47772.433194495999</v>
      </c>
      <c r="T11" s="663"/>
      <c r="U11" s="22"/>
    </row>
    <row r="12" spans="1:21" ht="10.95" customHeight="1">
      <c r="A12" s="225"/>
      <c r="B12" s="1234" t="s">
        <v>794</v>
      </c>
      <c r="C12" s="119">
        <v>964.34356715799993</v>
      </c>
      <c r="D12" s="119">
        <v>938.32196537499999</v>
      </c>
      <c r="E12" s="119">
        <v>907.58752753900001</v>
      </c>
      <c r="F12" s="119">
        <v>1122.0028339569999</v>
      </c>
      <c r="G12" s="119">
        <v>1464.6240801230001</v>
      </c>
      <c r="H12" s="119">
        <v>1338.1154684789999</v>
      </c>
      <c r="I12" s="119">
        <v>1350.7316766689999</v>
      </c>
      <c r="J12" s="119">
        <v>1352.6421179459999</v>
      </c>
      <c r="K12" s="119">
        <v>1259.6576546389999</v>
      </c>
      <c r="L12" s="119">
        <v>1376.774625541</v>
      </c>
      <c r="M12" s="119">
        <v>1424.0744567050001</v>
      </c>
      <c r="N12" s="119">
        <v>1378.287112793</v>
      </c>
      <c r="O12" s="119">
        <v>1444.9369625490001</v>
      </c>
      <c r="P12" s="119">
        <v>1472.4452169900001</v>
      </c>
      <c r="Q12" s="119">
        <v>1492.0764056160001</v>
      </c>
      <c r="R12" s="119">
        <v>1524.8861435819999</v>
      </c>
      <c r="S12" s="119">
        <v>1570.1927520009999</v>
      </c>
      <c r="T12" s="663"/>
      <c r="U12" s="22"/>
    </row>
    <row r="13" spans="1:21" ht="10.95" customHeight="1">
      <c r="A13" s="225" t="s">
        <v>23</v>
      </c>
      <c r="B13" s="1233" t="s">
        <v>171</v>
      </c>
      <c r="C13" s="119">
        <v>278257.17776356603</v>
      </c>
      <c r="D13" s="119">
        <v>300565.73851338599</v>
      </c>
      <c r="E13" s="119">
        <v>303108.65798559599</v>
      </c>
      <c r="F13" s="119">
        <v>318563.74420259503</v>
      </c>
      <c r="G13" s="119">
        <v>336125.56125052599</v>
      </c>
      <c r="H13" s="119">
        <v>340315.34083836502</v>
      </c>
      <c r="I13" s="119">
        <v>342018.78255739098</v>
      </c>
      <c r="J13" s="119">
        <v>344961.274016482</v>
      </c>
      <c r="K13" s="119">
        <v>351350.032700382</v>
      </c>
      <c r="L13" s="119">
        <v>347651.51247553603</v>
      </c>
      <c r="M13" s="119">
        <v>347727.52708570496</v>
      </c>
      <c r="N13" s="119">
        <v>354292.98950402299</v>
      </c>
      <c r="O13" s="119">
        <v>355387.31036984199</v>
      </c>
      <c r="P13" s="119">
        <v>354981.80906994501</v>
      </c>
      <c r="Q13" s="119">
        <v>357458.93702694203</v>
      </c>
      <c r="R13" s="119">
        <v>356914.02733742102</v>
      </c>
      <c r="S13" s="119">
        <v>359283.72720495902</v>
      </c>
      <c r="T13" s="663"/>
      <c r="U13" s="22"/>
    </row>
    <row r="14" spans="1:21" ht="10.95" customHeight="1">
      <c r="A14" s="225"/>
      <c r="B14" s="1234" t="s">
        <v>794</v>
      </c>
      <c r="C14" s="119">
        <v>6857.8243995190005</v>
      </c>
      <c r="D14" s="119">
        <v>14770.29416336</v>
      </c>
      <c r="E14" s="119">
        <v>14092.970006586</v>
      </c>
      <c r="F14" s="119">
        <v>16157.900537011001</v>
      </c>
      <c r="G14" s="119">
        <v>15899.639784005001</v>
      </c>
      <c r="H14" s="119">
        <v>15886.549570046998</v>
      </c>
      <c r="I14" s="119">
        <v>16226.444134431</v>
      </c>
      <c r="J14" s="119">
        <v>16322.447621412</v>
      </c>
      <c r="K14" s="119">
        <v>14530.966351702</v>
      </c>
      <c r="L14" s="119">
        <v>16023.910738252</v>
      </c>
      <c r="M14" s="119">
        <v>16256.313240735999</v>
      </c>
      <c r="N14" s="119">
        <v>16142.899039547001</v>
      </c>
      <c r="O14" s="119">
        <v>16382.705915654</v>
      </c>
      <c r="P14" s="119">
        <v>16598.961854696001</v>
      </c>
      <c r="Q14" s="119">
        <v>15727.931852868</v>
      </c>
      <c r="R14" s="119">
        <v>15638.08369216</v>
      </c>
      <c r="S14" s="119">
        <v>15886.775579043</v>
      </c>
      <c r="T14" s="663"/>
      <c r="U14" s="22"/>
    </row>
    <row r="15" spans="1:21" ht="10.95" customHeight="1">
      <c r="A15" s="225" t="s">
        <v>24</v>
      </c>
      <c r="B15" s="1233" t="s">
        <v>172</v>
      </c>
      <c r="C15" s="119">
        <v>478777.54759330803</v>
      </c>
      <c r="D15" s="119">
        <v>471908.40951956599</v>
      </c>
      <c r="E15" s="119">
        <v>476987.61691091501</v>
      </c>
      <c r="F15" s="119">
        <v>491192.72739733302</v>
      </c>
      <c r="G15" s="119">
        <v>506958.64740229398</v>
      </c>
      <c r="H15" s="119">
        <v>514412.62527408497</v>
      </c>
      <c r="I15" s="119">
        <v>512495.83617595304</v>
      </c>
      <c r="J15" s="119">
        <v>515314.72738102498</v>
      </c>
      <c r="K15" s="119">
        <v>520568.61567426997</v>
      </c>
      <c r="L15" s="119">
        <v>515613.94798394898</v>
      </c>
      <c r="M15" s="119">
        <v>517870.30679946003</v>
      </c>
      <c r="N15" s="119">
        <v>523001.472026631</v>
      </c>
      <c r="O15" s="119">
        <v>526363.09084777802</v>
      </c>
      <c r="P15" s="119">
        <v>531032.90512823104</v>
      </c>
      <c r="Q15" s="119">
        <v>536561.14853874303</v>
      </c>
      <c r="R15" s="119">
        <v>533769.59161056601</v>
      </c>
      <c r="S15" s="119">
        <v>537691.13014515897</v>
      </c>
      <c r="T15" s="663"/>
      <c r="U15" s="22"/>
    </row>
    <row r="16" spans="1:21" ht="10.95" customHeight="1">
      <c r="A16" s="225"/>
      <c r="B16" s="1234" t="s">
        <v>794</v>
      </c>
      <c r="C16" s="119">
        <v>13868.960439811</v>
      </c>
      <c r="D16" s="119">
        <v>17746.039791865001</v>
      </c>
      <c r="E16" s="119">
        <v>16921.707877516001</v>
      </c>
      <c r="F16" s="119">
        <v>17532.207826115002</v>
      </c>
      <c r="G16" s="119">
        <v>20570.036596293001</v>
      </c>
      <c r="H16" s="119">
        <v>19890.164905498001</v>
      </c>
      <c r="I16" s="119">
        <v>20325.783503644001</v>
      </c>
      <c r="J16" s="119">
        <v>19887.300998748</v>
      </c>
      <c r="K16" s="119">
        <v>17487.339144673002</v>
      </c>
      <c r="L16" s="119">
        <v>18137.817607024001</v>
      </c>
      <c r="M16" s="119">
        <v>18484.141971135999</v>
      </c>
      <c r="N16" s="119">
        <v>17993.515517869</v>
      </c>
      <c r="O16" s="119">
        <v>18301.583936047999</v>
      </c>
      <c r="P16" s="119">
        <v>18644.667807488</v>
      </c>
      <c r="Q16" s="119">
        <v>17758.037428694999</v>
      </c>
      <c r="R16" s="119">
        <v>18619.419133026</v>
      </c>
      <c r="S16" s="119">
        <v>18848.916347276001</v>
      </c>
      <c r="T16" s="663"/>
      <c r="U16" s="22"/>
    </row>
    <row r="17" spans="1:21" ht="10.95" customHeight="1">
      <c r="A17" s="225" t="s">
        <v>25</v>
      </c>
      <c r="B17" s="1233" t="s">
        <v>43</v>
      </c>
      <c r="C17" s="119">
        <v>19287.949300574001</v>
      </c>
      <c r="D17" s="119">
        <v>22121.007033077</v>
      </c>
      <c r="E17" s="119">
        <v>22461.189859909002</v>
      </c>
      <c r="F17" s="119">
        <v>24254.019769516002</v>
      </c>
      <c r="G17" s="119">
        <v>25494.769297899998</v>
      </c>
      <c r="H17" s="119">
        <v>25738.042675808003</v>
      </c>
      <c r="I17" s="119">
        <v>25927.142314870998</v>
      </c>
      <c r="J17" s="119">
        <v>26119.658215202002</v>
      </c>
      <c r="K17" s="119">
        <v>26190.762747727</v>
      </c>
      <c r="L17" s="119">
        <v>25952.491432587001</v>
      </c>
      <c r="M17" s="119">
        <v>26087.072246193002</v>
      </c>
      <c r="N17" s="119">
        <v>26293.917183236001</v>
      </c>
      <c r="O17" s="119">
        <v>26347.931643742999</v>
      </c>
      <c r="P17" s="119">
        <v>26541.204577888999</v>
      </c>
      <c r="Q17" s="119">
        <v>26601.880196769001</v>
      </c>
      <c r="R17" s="119">
        <v>26755.398614153997</v>
      </c>
      <c r="S17" s="119">
        <v>26858.588147014001</v>
      </c>
      <c r="T17" s="663"/>
      <c r="U17" s="22"/>
    </row>
    <row r="18" spans="1:21" ht="10.95" customHeight="1">
      <c r="A18" s="225"/>
      <c r="B18" s="1234" t="s">
        <v>794</v>
      </c>
      <c r="C18" s="119">
        <v>302.84534989500003</v>
      </c>
      <c r="D18" s="119">
        <v>355.83927900200001</v>
      </c>
      <c r="E18" s="119">
        <v>307.46701999800001</v>
      </c>
      <c r="F18" s="119">
        <v>332.98605574499999</v>
      </c>
      <c r="G18" s="119">
        <v>408.22708735499998</v>
      </c>
      <c r="H18" s="119">
        <v>411.03537633400003</v>
      </c>
      <c r="I18" s="119">
        <v>421.28917528800002</v>
      </c>
      <c r="J18" s="119">
        <v>421.65125425899998</v>
      </c>
      <c r="K18" s="119">
        <v>384.72757786699998</v>
      </c>
      <c r="L18" s="119">
        <v>466.16292415800001</v>
      </c>
      <c r="M18" s="119">
        <v>501.77324768900002</v>
      </c>
      <c r="N18" s="119">
        <v>478.50519454499999</v>
      </c>
      <c r="O18" s="119">
        <v>548.06161699100005</v>
      </c>
      <c r="P18" s="119">
        <v>543.19499404500004</v>
      </c>
      <c r="Q18" s="119">
        <v>531.27047018199994</v>
      </c>
      <c r="R18" s="119">
        <v>577.55229955300001</v>
      </c>
      <c r="S18" s="119">
        <v>595.32351032700001</v>
      </c>
      <c r="T18" s="663"/>
      <c r="U18" s="22"/>
    </row>
    <row r="19" spans="1:21" ht="10.95" customHeight="1">
      <c r="A19" s="225" t="s">
        <v>26</v>
      </c>
      <c r="B19" s="1233" t="s">
        <v>44</v>
      </c>
      <c r="C19" s="119">
        <v>36581.493093494995</v>
      </c>
      <c r="D19" s="119">
        <v>41687.015218435001</v>
      </c>
      <c r="E19" s="119">
        <v>42534.635160820995</v>
      </c>
      <c r="F19" s="119">
        <v>44479.284190653001</v>
      </c>
      <c r="G19" s="119">
        <v>46229.332601515998</v>
      </c>
      <c r="H19" s="119">
        <v>46427.199754387002</v>
      </c>
      <c r="I19" s="119">
        <v>46508.482046133002</v>
      </c>
      <c r="J19" s="119">
        <v>46852.730053749001</v>
      </c>
      <c r="K19" s="119">
        <v>47270.253497477999</v>
      </c>
      <c r="L19" s="119">
        <v>46892.355282994002</v>
      </c>
      <c r="M19" s="119">
        <v>47280.828278799003</v>
      </c>
      <c r="N19" s="119">
        <v>47846.373097525</v>
      </c>
      <c r="O19" s="119">
        <v>47879.272398576002</v>
      </c>
      <c r="P19" s="119">
        <v>48255.708371932997</v>
      </c>
      <c r="Q19" s="119">
        <v>48786.532898641999</v>
      </c>
      <c r="R19" s="119">
        <v>47593.618136556004</v>
      </c>
      <c r="S19" s="119">
        <v>48254.376890678999</v>
      </c>
      <c r="T19" s="663"/>
      <c r="U19" s="22"/>
    </row>
    <row r="20" spans="1:21" ht="10.95" customHeight="1">
      <c r="A20" s="225"/>
      <c r="B20" s="1234" t="s">
        <v>794</v>
      </c>
      <c r="C20" s="119">
        <v>963.36905368800001</v>
      </c>
      <c r="D20" s="119">
        <v>1154.3486133899999</v>
      </c>
      <c r="E20" s="119">
        <v>1083.275045976</v>
      </c>
      <c r="F20" s="119">
        <v>896.64891252199993</v>
      </c>
      <c r="G20" s="119">
        <v>946.87698422099993</v>
      </c>
      <c r="H20" s="119">
        <v>925.27073895500007</v>
      </c>
      <c r="I20" s="119">
        <v>964.62943300200004</v>
      </c>
      <c r="J20" s="119">
        <v>972.71870273299999</v>
      </c>
      <c r="K20" s="119">
        <v>893.22433084600004</v>
      </c>
      <c r="L20" s="119">
        <v>919.91154274500002</v>
      </c>
      <c r="M20" s="119">
        <v>962.12225114199998</v>
      </c>
      <c r="N20" s="119">
        <v>962.27915051499997</v>
      </c>
      <c r="O20" s="119">
        <v>1037.6313094729999</v>
      </c>
      <c r="P20" s="119">
        <v>949.54214031499998</v>
      </c>
      <c r="Q20" s="119">
        <v>943.64397642599999</v>
      </c>
      <c r="R20" s="119">
        <v>968.95066331600003</v>
      </c>
      <c r="S20" s="119">
        <v>976.40172970499998</v>
      </c>
      <c r="T20" s="663"/>
      <c r="U20" s="22"/>
    </row>
    <row r="21" spans="1:21" ht="10.95" customHeight="1">
      <c r="A21" s="225" t="s">
        <v>27</v>
      </c>
      <c r="B21" s="1233" t="s">
        <v>45</v>
      </c>
      <c r="C21" s="119">
        <v>35890.000740853997</v>
      </c>
      <c r="D21" s="119">
        <v>37054.150837329005</v>
      </c>
      <c r="E21" s="119">
        <v>36838.021328764</v>
      </c>
      <c r="F21" s="119">
        <v>31166.067076429001</v>
      </c>
      <c r="G21" s="119">
        <v>32874.317621016002</v>
      </c>
      <c r="H21" s="119">
        <v>33317.145733952995</v>
      </c>
      <c r="I21" s="119">
        <v>33598.311299255998</v>
      </c>
      <c r="J21" s="119">
        <v>33991.704544773995</v>
      </c>
      <c r="K21" s="119">
        <v>34231.992145359</v>
      </c>
      <c r="L21" s="119">
        <v>33694.973941521006</v>
      </c>
      <c r="M21" s="119">
        <v>34729.352874805998</v>
      </c>
      <c r="N21" s="119">
        <v>35423.627710646993</v>
      </c>
      <c r="O21" s="119">
        <v>35460.742089266001</v>
      </c>
      <c r="P21" s="119">
        <v>35570.707243108998</v>
      </c>
      <c r="Q21" s="119">
        <v>36100.641491033006</v>
      </c>
      <c r="R21" s="119">
        <v>36478.748921553997</v>
      </c>
      <c r="S21" s="119">
        <v>36937.437314982002</v>
      </c>
      <c r="T21" s="663"/>
      <c r="U21" s="22"/>
    </row>
    <row r="22" spans="1:21" ht="10.95" customHeight="1">
      <c r="A22" s="225"/>
      <c r="B22" s="1234" t="s">
        <v>794</v>
      </c>
      <c r="C22" s="119">
        <v>551.10945969900001</v>
      </c>
      <c r="D22" s="119">
        <v>931.63109242600001</v>
      </c>
      <c r="E22" s="119">
        <v>833.48207196500005</v>
      </c>
      <c r="F22" s="119">
        <v>604.64894033099995</v>
      </c>
      <c r="G22" s="119">
        <v>621.33233694</v>
      </c>
      <c r="H22" s="119">
        <v>595.54081728799997</v>
      </c>
      <c r="I22" s="119">
        <v>562.99509837899996</v>
      </c>
      <c r="J22" s="119">
        <v>579.33538092799995</v>
      </c>
      <c r="K22" s="119">
        <v>523.78538160999994</v>
      </c>
      <c r="L22" s="119">
        <v>569.663044679</v>
      </c>
      <c r="M22" s="119">
        <v>600.70444146099999</v>
      </c>
      <c r="N22" s="119">
        <v>644.33653500699995</v>
      </c>
      <c r="O22" s="119">
        <v>649.10811362000004</v>
      </c>
      <c r="P22" s="119">
        <v>683.73196456000005</v>
      </c>
      <c r="Q22" s="119">
        <v>708.68243683100002</v>
      </c>
      <c r="R22" s="119">
        <v>709.29108101099996</v>
      </c>
      <c r="S22" s="119">
        <v>703.10199524200004</v>
      </c>
      <c r="T22" s="663"/>
      <c r="U22" s="22"/>
    </row>
    <row r="23" spans="1:21" ht="10.95" customHeight="1">
      <c r="A23" s="225" t="s">
        <v>28</v>
      </c>
      <c r="B23" s="1233" t="s">
        <v>173</v>
      </c>
      <c r="C23" s="119">
        <v>218458.42341782301</v>
      </c>
      <c r="D23" s="119">
        <v>218287.34584830701</v>
      </c>
      <c r="E23" s="119">
        <v>216540.158853389</v>
      </c>
      <c r="F23" s="119">
        <v>211424.01851726801</v>
      </c>
      <c r="G23" s="119">
        <v>221809.45162978099</v>
      </c>
      <c r="H23" s="119">
        <v>224499.22430126098</v>
      </c>
      <c r="I23" s="119">
        <v>222553.83653138799</v>
      </c>
      <c r="J23" s="119">
        <v>220985.19908276902</v>
      </c>
      <c r="K23" s="119">
        <v>222900.45935403899</v>
      </c>
      <c r="L23" s="119">
        <v>218112.44094224699</v>
      </c>
      <c r="M23" s="119">
        <v>216746.57219919501</v>
      </c>
      <c r="N23" s="119">
        <v>220889.83305195899</v>
      </c>
      <c r="O23" s="119">
        <v>223735.89871463101</v>
      </c>
      <c r="P23" s="119">
        <v>227677.02523840099</v>
      </c>
      <c r="Q23" s="119">
        <v>228554.656915311</v>
      </c>
      <c r="R23" s="119">
        <v>236412.27744727102</v>
      </c>
      <c r="S23" s="119">
        <v>242262.19480185202</v>
      </c>
      <c r="T23" s="663"/>
      <c r="U23" s="22"/>
    </row>
    <row r="24" spans="1:21" ht="10.95" customHeight="1">
      <c r="A24" s="225"/>
      <c r="B24" s="1234" t="s">
        <v>794</v>
      </c>
      <c r="C24" s="119">
        <v>5234.7712817070005</v>
      </c>
      <c r="D24" s="119">
        <v>7720.7093389740003</v>
      </c>
      <c r="E24" s="119">
        <v>7183.9168447089996</v>
      </c>
      <c r="F24" s="119">
        <v>5511.1847007080005</v>
      </c>
      <c r="G24" s="119">
        <v>5843.4554516730004</v>
      </c>
      <c r="H24" s="119">
        <v>5417.9028776699997</v>
      </c>
      <c r="I24" s="119">
        <v>5445.2837453650009</v>
      </c>
      <c r="J24" s="119">
        <v>5413.8836932189997</v>
      </c>
      <c r="K24" s="119">
        <v>5163.1102389600001</v>
      </c>
      <c r="L24" s="119">
        <v>5286.8329696360006</v>
      </c>
      <c r="M24" s="119">
        <v>5416.5441861399995</v>
      </c>
      <c r="N24" s="119">
        <v>5152.0618030709993</v>
      </c>
      <c r="O24" s="119">
        <v>5273.0158189680005</v>
      </c>
      <c r="P24" s="119">
        <v>5249.1104679259997</v>
      </c>
      <c r="Q24" s="119">
        <v>4785.5655196540001</v>
      </c>
      <c r="R24" s="119">
        <v>4974.877883659</v>
      </c>
      <c r="S24" s="119">
        <v>4960.08857257</v>
      </c>
      <c r="T24" s="663"/>
      <c r="U24" s="22"/>
    </row>
    <row r="25" spans="1:21" ht="10.95" customHeight="1">
      <c r="A25" s="225" t="s">
        <v>119</v>
      </c>
      <c r="B25" s="1233" t="s">
        <v>174</v>
      </c>
      <c r="C25" s="119">
        <v>49804.138247721996</v>
      </c>
      <c r="D25" s="119">
        <v>53134.792194235</v>
      </c>
      <c r="E25" s="119">
        <v>54553.014059269997</v>
      </c>
      <c r="F25" s="119">
        <v>58632.631482466997</v>
      </c>
      <c r="G25" s="119">
        <v>61676.155088533</v>
      </c>
      <c r="H25" s="119">
        <v>62086.828168935994</v>
      </c>
      <c r="I25" s="119">
        <v>62302.459918431996</v>
      </c>
      <c r="J25" s="119">
        <v>62942.291904523998</v>
      </c>
      <c r="K25" s="119">
        <v>63335.718401000006</v>
      </c>
      <c r="L25" s="119">
        <v>63048.121225187999</v>
      </c>
      <c r="M25" s="119">
        <v>63369.154088896001</v>
      </c>
      <c r="N25" s="119">
        <v>63896.047821319</v>
      </c>
      <c r="O25" s="119">
        <v>64060.004097636003</v>
      </c>
      <c r="P25" s="119">
        <v>64329.730605912999</v>
      </c>
      <c r="Q25" s="119">
        <v>64982.041574903</v>
      </c>
      <c r="R25" s="119">
        <v>65723.048350765996</v>
      </c>
      <c r="S25" s="119">
        <v>66052.462964841005</v>
      </c>
      <c r="T25" s="663"/>
      <c r="U25" s="22"/>
    </row>
    <row r="26" spans="1:21" ht="10.95" customHeight="1">
      <c r="A26" s="225"/>
      <c r="B26" s="1234" t="s">
        <v>794</v>
      </c>
      <c r="C26" s="119">
        <v>1108.399128217</v>
      </c>
      <c r="D26" s="119">
        <v>1196.579588072</v>
      </c>
      <c r="E26" s="119">
        <v>1042.4622497560001</v>
      </c>
      <c r="F26" s="119">
        <v>1035.8045040110001</v>
      </c>
      <c r="G26" s="119">
        <v>1191.47062938</v>
      </c>
      <c r="H26" s="119">
        <v>1152.2569505000001</v>
      </c>
      <c r="I26" s="119">
        <v>1158.6115800109999</v>
      </c>
      <c r="J26" s="119">
        <v>1122.6400692250002</v>
      </c>
      <c r="K26" s="119">
        <v>1065.5498573710001</v>
      </c>
      <c r="L26" s="119">
        <v>1172.4173707250002</v>
      </c>
      <c r="M26" s="119">
        <v>1217.7942652439999</v>
      </c>
      <c r="N26" s="119">
        <v>1199.0699717920002</v>
      </c>
      <c r="O26" s="119">
        <v>1288.2644033010001</v>
      </c>
      <c r="P26" s="119">
        <v>1295.717668558</v>
      </c>
      <c r="Q26" s="119">
        <v>1204.0341891920002</v>
      </c>
      <c r="R26" s="119">
        <v>1308.27028139</v>
      </c>
      <c r="S26" s="119">
        <v>1350.785677265</v>
      </c>
      <c r="T26" s="663"/>
      <c r="U26" s="22"/>
    </row>
    <row r="27" spans="1:21" ht="10.95" customHeight="1">
      <c r="A27" s="225" t="s">
        <v>81</v>
      </c>
      <c r="B27" s="1233" t="s">
        <v>48</v>
      </c>
      <c r="C27" s="119">
        <v>65316.488182321002</v>
      </c>
      <c r="D27" s="119">
        <v>70642.088063688003</v>
      </c>
      <c r="E27" s="119">
        <v>72354.665597307001</v>
      </c>
      <c r="F27" s="119">
        <v>77625.279383219997</v>
      </c>
      <c r="G27" s="119">
        <v>78837.368108734998</v>
      </c>
      <c r="H27" s="119">
        <v>82279.873691335</v>
      </c>
      <c r="I27" s="119">
        <v>82285.48393812</v>
      </c>
      <c r="J27" s="119">
        <v>83866.893822427999</v>
      </c>
      <c r="K27" s="119">
        <v>84935.234268843997</v>
      </c>
      <c r="L27" s="119">
        <v>83856.232880294003</v>
      </c>
      <c r="M27" s="119">
        <v>84073.967670786995</v>
      </c>
      <c r="N27" s="119">
        <v>84948.385311253005</v>
      </c>
      <c r="O27" s="119">
        <v>85805.877739635005</v>
      </c>
      <c r="P27" s="119">
        <v>86843.526192567006</v>
      </c>
      <c r="Q27" s="119">
        <v>87516.379643187</v>
      </c>
      <c r="R27" s="119">
        <v>87106.399611633999</v>
      </c>
      <c r="S27" s="119">
        <v>88231.792409513</v>
      </c>
      <c r="T27" s="663"/>
      <c r="U27" s="22"/>
    </row>
    <row r="28" spans="1:21" ht="10.95" customHeight="1">
      <c r="A28" s="225"/>
      <c r="B28" s="1234" t="s">
        <v>794</v>
      </c>
      <c r="C28" s="119">
        <v>1742.6994873389999</v>
      </c>
      <c r="D28" s="119">
        <v>2077.6822495680003</v>
      </c>
      <c r="E28" s="119">
        <v>1817.0322309610001</v>
      </c>
      <c r="F28" s="119">
        <v>1769.5119773020001</v>
      </c>
      <c r="G28" s="119">
        <v>1756.6359935989999</v>
      </c>
      <c r="H28" s="119">
        <v>1766.2683910419998</v>
      </c>
      <c r="I28" s="119">
        <v>1808.038099572</v>
      </c>
      <c r="J28" s="119">
        <v>1836.3396370760001</v>
      </c>
      <c r="K28" s="119">
        <v>1658.0403830779999</v>
      </c>
      <c r="L28" s="119">
        <v>1797.244425288</v>
      </c>
      <c r="M28" s="119">
        <v>1867.369081934</v>
      </c>
      <c r="N28" s="119">
        <v>1787.8162055400001</v>
      </c>
      <c r="O28" s="119">
        <v>1957.4520006819998</v>
      </c>
      <c r="P28" s="119">
        <v>2061.569982381</v>
      </c>
      <c r="Q28" s="119">
        <v>2013.174591209</v>
      </c>
      <c r="R28" s="119">
        <v>2085.0177265079997</v>
      </c>
      <c r="S28" s="119">
        <v>2065.1784944440001</v>
      </c>
      <c r="T28" s="663"/>
      <c r="U28" s="22"/>
    </row>
    <row r="29" spans="1:21" ht="10.95" customHeight="1">
      <c r="A29" s="225" t="s">
        <v>82</v>
      </c>
      <c r="B29" s="1233" t="s">
        <v>175</v>
      </c>
      <c r="C29" s="119">
        <v>81602.323989131008</v>
      </c>
      <c r="D29" s="119">
        <v>85016.264223538994</v>
      </c>
      <c r="E29" s="119">
        <v>86176.877590527001</v>
      </c>
      <c r="F29" s="119">
        <v>89397.653171158003</v>
      </c>
      <c r="G29" s="119">
        <v>92689.074970858986</v>
      </c>
      <c r="H29" s="119">
        <v>93485.907859722996</v>
      </c>
      <c r="I29" s="119">
        <v>94194.945994545007</v>
      </c>
      <c r="J29" s="119">
        <v>94676.245202687991</v>
      </c>
      <c r="K29" s="119">
        <v>94766.799338844998</v>
      </c>
      <c r="L29" s="119">
        <v>94012.475280651997</v>
      </c>
      <c r="M29" s="119">
        <v>94310.196884833</v>
      </c>
      <c r="N29" s="119">
        <v>95892.145349125989</v>
      </c>
      <c r="O29" s="119">
        <v>96801.431033690998</v>
      </c>
      <c r="P29" s="119">
        <v>97646.143932000996</v>
      </c>
      <c r="Q29" s="119">
        <v>97940.057660891995</v>
      </c>
      <c r="R29" s="119">
        <v>98360.25795153901</v>
      </c>
      <c r="S29" s="119">
        <v>100649.59713962099</v>
      </c>
      <c r="T29" s="663"/>
      <c r="U29" s="22"/>
    </row>
    <row r="30" spans="1:21" ht="10.95" customHeight="1">
      <c r="A30" s="225"/>
      <c r="B30" s="1234" t="s">
        <v>794</v>
      </c>
      <c r="C30" s="119">
        <v>2796.3977862040001</v>
      </c>
      <c r="D30" s="119">
        <v>3915.2281048709997</v>
      </c>
      <c r="E30" s="119">
        <v>3471.6102523479999</v>
      </c>
      <c r="F30" s="119">
        <v>2747.011591212</v>
      </c>
      <c r="G30" s="119">
        <v>3016.4552006059998</v>
      </c>
      <c r="H30" s="119">
        <v>2978.3384759099999</v>
      </c>
      <c r="I30" s="119">
        <v>2944.5231824069997</v>
      </c>
      <c r="J30" s="119">
        <v>2901.849821888</v>
      </c>
      <c r="K30" s="119">
        <v>2792.3162805809998</v>
      </c>
      <c r="L30" s="119">
        <v>2921.1185136170002</v>
      </c>
      <c r="M30" s="119">
        <v>2996.960748987</v>
      </c>
      <c r="N30" s="119">
        <v>2970.2799869600003</v>
      </c>
      <c r="O30" s="119">
        <v>3058.0593465259999</v>
      </c>
      <c r="P30" s="119">
        <v>3159.8958652790002</v>
      </c>
      <c r="Q30" s="119">
        <v>2970.2499070519998</v>
      </c>
      <c r="R30" s="119">
        <v>3053.6024666580001</v>
      </c>
      <c r="S30" s="119">
        <v>3220.0438221100003</v>
      </c>
      <c r="T30" s="663"/>
      <c r="U30" s="22"/>
    </row>
    <row r="31" spans="1:21" ht="10.95" customHeight="1">
      <c r="A31" s="225" t="s">
        <v>83</v>
      </c>
      <c r="B31" s="1233" t="s">
        <v>51</v>
      </c>
      <c r="C31" s="119">
        <v>12444.472863702</v>
      </c>
      <c r="D31" s="119">
        <v>12480.709973645</v>
      </c>
      <c r="E31" s="119">
        <v>12362.025348211</v>
      </c>
      <c r="F31" s="119">
        <v>13027.812789019001</v>
      </c>
      <c r="G31" s="119">
        <v>13860.590296136999</v>
      </c>
      <c r="H31" s="119">
        <v>14003.052241470999</v>
      </c>
      <c r="I31" s="119">
        <v>14141.354608004</v>
      </c>
      <c r="J31" s="119">
        <v>14307.054190624</v>
      </c>
      <c r="K31" s="119">
        <v>14473.630158972999</v>
      </c>
      <c r="L31" s="119">
        <v>14246.880283179</v>
      </c>
      <c r="M31" s="119">
        <v>14367.346537914</v>
      </c>
      <c r="N31" s="119">
        <v>14706.306054494</v>
      </c>
      <c r="O31" s="119">
        <v>14793.027467176</v>
      </c>
      <c r="P31" s="119">
        <v>14856.948726553001</v>
      </c>
      <c r="Q31" s="119">
        <v>14985.785789689</v>
      </c>
      <c r="R31" s="119">
        <v>15121.378412771999</v>
      </c>
      <c r="S31" s="119">
        <v>15440.766003141</v>
      </c>
      <c r="T31" s="663"/>
      <c r="U31" s="22"/>
    </row>
    <row r="32" spans="1:21" ht="10.95" customHeight="1">
      <c r="A32" s="225"/>
      <c r="B32" s="1234" t="s">
        <v>794</v>
      </c>
      <c r="C32" s="119">
        <v>171.42534349300001</v>
      </c>
      <c r="D32" s="119">
        <v>537.88040537999996</v>
      </c>
      <c r="E32" s="119">
        <v>287.96545484199999</v>
      </c>
      <c r="F32" s="119">
        <v>288.09259485300004</v>
      </c>
      <c r="G32" s="119">
        <v>493.81265106800004</v>
      </c>
      <c r="H32" s="119">
        <v>487.99463147099999</v>
      </c>
      <c r="I32" s="119">
        <v>510.42874686799996</v>
      </c>
      <c r="J32" s="119">
        <v>509.59443746799997</v>
      </c>
      <c r="K32" s="119">
        <v>477.88429052599997</v>
      </c>
      <c r="L32" s="119">
        <v>503.23531741099998</v>
      </c>
      <c r="M32" s="119">
        <v>525.21560579800007</v>
      </c>
      <c r="N32" s="119">
        <v>515.01124054600007</v>
      </c>
      <c r="O32" s="119">
        <v>506.43085478400002</v>
      </c>
      <c r="P32" s="119">
        <v>501.30200896400004</v>
      </c>
      <c r="Q32" s="119">
        <v>470.29250570200003</v>
      </c>
      <c r="R32" s="119">
        <v>490.13274200699999</v>
      </c>
      <c r="S32" s="119">
        <v>478.76304696</v>
      </c>
      <c r="T32" s="663"/>
      <c r="U32" s="22"/>
    </row>
    <row r="33" spans="1:22" s="287" customFormat="1" ht="10.95" customHeight="1">
      <c r="A33" s="225" t="s">
        <v>84</v>
      </c>
      <c r="B33" s="1233" t="s">
        <v>49</v>
      </c>
      <c r="C33" s="119">
        <v>36704.407739079004</v>
      </c>
      <c r="D33" s="119">
        <v>37567.028332975002</v>
      </c>
      <c r="E33" s="119">
        <v>37770.772753634999</v>
      </c>
      <c r="F33" s="119">
        <v>40243.248629174996</v>
      </c>
      <c r="G33" s="119">
        <v>45778.092548132998</v>
      </c>
      <c r="H33" s="119">
        <v>44594.780646396997</v>
      </c>
      <c r="I33" s="119">
        <v>45386.617675114998</v>
      </c>
      <c r="J33" s="119">
        <v>44090.543536076999</v>
      </c>
      <c r="K33" s="119">
        <v>45724.396468785999</v>
      </c>
      <c r="L33" s="119">
        <v>44868.685327947001</v>
      </c>
      <c r="M33" s="119">
        <v>45381.834974954996</v>
      </c>
      <c r="N33" s="119">
        <v>46111.530506870004</v>
      </c>
      <c r="O33" s="119">
        <v>46186.054969254001</v>
      </c>
      <c r="P33" s="119">
        <v>46661.739098539001</v>
      </c>
      <c r="Q33" s="119">
        <v>47015.545074797003</v>
      </c>
      <c r="R33" s="119">
        <v>47281.360640686995</v>
      </c>
      <c r="S33" s="119">
        <v>47723.255544878994</v>
      </c>
      <c r="T33" s="663"/>
      <c r="U33" s="223"/>
      <c r="V33" s="296"/>
    </row>
    <row r="34" spans="1:22" ht="10.95" customHeight="1">
      <c r="A34" s="225"/>
      <c r="B34" s="1234" t="s">
        <v>794</v>
      </c>
      <c r="C34" s="119">
        <v>895.19955676300003</v>
      </c>
      <c r="D34" s="119">
        <v>1570.6838632240001</v>
      </c>
      <c r="E34" s="119">
        <v>1536.2908510500001</v>
      </c>
      <c r="F34" s="119">
        <v>1201.531838549</v>
      </c>
      <c r="G34" s="119">
        <v>1365.877478378</v>
      </c>
      <c r="H34" s="119">
        <v>1527.5926863130001</v>
      </c>
      <c r="I34" s="119">
        <v>1553.3983896290001</v>
      </c>
      <c r="J34" s="119">
        <v>910.84593832200005</v>
      </c>
      <c r="K34" s="119">
        <v>872.58964069399997</v>
      </c>
      <c r="L34" s="119">
        <v>931.50444506200006</v>
      </c>
      <c r="M34" s="119">
        <v>962.915440762</v>
      </c>
      <c r="N34" s="119">
        <v>981.31921629099998</v>
      </c>
      <c r="O34" s="119">
        <v>990.67023177999999</v>
      </c>
      <c r="P34" s="119">
        <v>1002.5672837990001</v>
      </c>
      <c r="Q34" s="119">
        <v>1066.009176001</v>
      </c>
      <c r="R34" s="119">
        <v>2106.4438836099998</v>
      </c>
      <c r="S34" s="119">
        <v>2124.5516489279998</v>
      </c>
      <c r="T34" s="663"/>
      <c r="U34" s="22"/>
    </row>
    <row r="35" spans="1:22" ht="10.95" customHeight="1">
      <c r="A35" s="225" t="s">
        <v>85</v>
      </c>
      <c r="B35" s="1233" t="s">
        <v>52</v>
      </c>
      <c r="C35" s="119">
        <v>51661.433891351</v>
      </c>
      <c r="D35" s="119">
        <v>52821.155576160003</v>
      </c>
      <c r="E35" s="119">
        <v>53348.096946623002</v>
      </c>
      <c r="F35" s="119">
        <v>56739.520068250997</v>
      </c>
      <c r="G35" s="119">
        <v>59735.026148364996</v>
      </c>
      <c r="H35" s="119">
        <v>59937.992641094999</v>
      </c>
      <c r="I35" s="119">
        <v>60114.461219937002</v>
      </c>
      <c r="J35" s="119">
        <v>60397.310315957002</v>
      </c>
      <c r="K35" s="119">
        <v>60667.195017897</v>
      </c>
      <c r="L35" s="119">
        <v>60041.170723864001</v>
      </c>
      <c r="M35" s="119">
        <v>60182.194186936002</v>
      </c>
      <c r="N35" s="119">
        <v>60102.944232096997</v>
      </c>
      <c r="O35" s="119">
        <v>60255.398581121997</v>
      </c>
      <c r="P35" s="119">
        <v>60969.139497395001</v>
      </c>
      <c r="Q35" s="119">
        <v>63496.164631976004</v>
      </c>
      <c r="R35" s="119">
        <v>58204.495270746003</v>
      </c>
      <c r="S35" s="119">
        <v>59265.652617635002</v>
      </c>
      <c r="T35" s="663"/>
      <c r="U35" s="22"/>
    </row>
    <row r="36" spans="1:22" ht="10.95" customHeight="1">
      <c r="A36" s="225"/>
      <c r="B36" s="1234" t="s">
        <v>794</v>
      </c>
      <c r="C36" s="119">
        <v>1271.843187878</v>
      </c>
      <c r="D36" s="119">
        <v>1541.158694553</v>
      </c>
      <c r="E36" s="119">
        <v>1430.414985806</v>
      </c>
      <c r="F36" s="119">
        <v>3043.938075691</v>
      </c>
      <c r="G36" s="119">
        <v>2979.5734714139999</v>
      </c>
      <c r="H36" s="119">
        <v>2948.2903915900001</v>
      </c>
      <c r="I36" s="119">
        <v>3040.17818033</v>
      </c>
      <c r="J36" s="119">
        <v>3026.3518290230004</v>
      </c>
      <c r="K36" s="119">
        <v>2954.6275643519998</v>
      </c>
      <c r="L36" s="119">
        <v>3055.4646546140002</v>
      </c>
      <c r="M36" s="119">
        <v>3041.3431486719996</v>
      </c>
      <c r="N36" s="119">
        <v>1660.9037070679999</v>
      </c>
      <c r="O36" s="119">
        <v>1735.0621950979998</v>
      </c>
      <c r="P36" s="119">
        <v>1786.060548296</v>
      </c>
      <c r="Q36" s="119">
        <v>1543.0961317679999</v>
      </c>
      <c r="R36" s="119">
        <v>1729.3314770440002</v>
      </c>
      <c r="S36" s="119">
        <v>1760.1139406999998</v>
      </c>
      <c r="T36" s="663"/>
      <c r="U36" s="22"/>
    </row>
    <row r="37" spans="1:22" ht="10.95" customHeight="1">
      <c r="A37" s="225" t="s">
        <v>86</v>
      </c>
      <c r="B37" s="1233" t="s">
        <v>176</v>
      </c>
      <c r="C37" s="119">
        <v>51846.07938476</v>
      </c>
      <c r="D37" s="119">
        <v>51121.081453657003</v>
      </c>
      <c r="E37" s="119">
        <v>50947.669510230997</v>
      </c>
      <c r="F37" s="119">
        <v>53331.702326940002</v>
      </c>
      <c r="G37" s="119">
        <v>56647.128638850001</v>
      </c>
      <c r="H37" s="119">
        <v>57294.461310421</v>
      </c>
      <c r="I37" s="119">
        <v>57596.056475744001</v>
      </c>
      <c r="J37" s="119">
        <v>56934.106826072995</v>
      </c>
      <c r="K37" s="119">
        <v>56903.863394078995</v>
      </c>
      <c r="L37" s="119">
        <v>55348.083281988002</v>
      </c>
      <c r="M37" s="119">
        <v>56310.590163515997</v>
      </c>
      <c r="N37" s="119">
        <v>56919.779448232999</v>
      </c>
      <c r="O37" s="119">
        <v>57193.795134403998</v>
      </c>
      <c r="P37" s="119">
        <v>57415.935808057002</v>
      </c>
      <c r="Q37" s="119">
        <v>58077.902713756994</v>
      </c>
      <c r="R37" s="119">
        <v>58257.011428737998</v>
      </c>
      <c r="S37" s="119">
        <v>59722.471248139002</v>
      </c>
      <c r="T37" s="663"/>
      <c r="U37" s="22"/>
    </row>
    <row r="38" spans="1:22" ht="10.95" customHeight="1">
      <c r="A38" s="225"/>
      <c r="B38" s="1234" t="s">
        <v>794</v>
      </c>
      <c r="C38" s="119">
        <v>1373.3736977410001</v>
      </c>
      <c r="D38" s="119">
        <v>1294.2456237889999</v>
      </c>
      <c r="E38" s="119">
        <v>1169.4425825870001</v>
      </c>
      <c r="F38" s="119">
        <v>1275.4920115</v>
      </c>
      <c r="G38" s="119">
        <v>1519.7004590480001</v>
      </c>
      <c r="H38" s="119">
        <v>1474.5184856600001</v>
      </c>
      <c r="I38" s="119">
        <v>1564.8736470680001</v>
      </c>
      <c r="J38" s="119">
        <v>1498.550613359</v>
      </c>
      <c r="K38" s="119">
        <v>1460.92211234</v>
      </c>
      <c r="L38" s="119">
        <v>1547.2938512579999</v>
      </c>
      <c r="M38" s="119">
        <v>1571.740061362</v>
      </c>
      <c r="N38" s="119">
        <v>1448.865355181</v>
      </c>
      <c r="O38" s="119">
        <v>1500.502236434</v>
      </c>
      <c r="P38" s="119">
        <v>1567.0766862349999</v>
      </c>
      <c r="Q38" s="119">
        <v>1518.5161209819998</v>
      </c>
      <c r="R38" s="119">
        <v>1619.9244718329999</v>
      </c>
      <c r="S38" s="119">
        <v>1595.258809727</v>
      </c>
      <c r="T38" s="663"/>
      <c r="U38" s="22"/>
    </row>
    <row r="39" spans="1:22" ht="10.95" customHeight="1">
      <c r="A39" s="225" t="s">
        <v>87</v>
      </c>
      <c r="B39" s="1233" t="s">
        <v>177</v>
      </c>
      <c r="C39" s="119">
        <v>49356.503788067996</v>
      </c>
      <c r="D39" s="119">
        <v>54213.554627769001</v>
      </c>
      <c r="E39" s="119">
        <v>55952.386989757004</v>
      </c>
      <c r="F39" s="119">
        <v>58137.538344617999</v>
      </c>
      <c r="G39" s="119">
        <v>60968.397608611005</v>
      </c>
      <c r="H39" s="119">
        <v>61690.859806075998</v>
      </c>
      <c r="I39" s="119">
        <v>62660.956955846996</v>
      </c>
      <c r="J39" s="119">
        <v>63355.982053366002</v>
      </c>
      <c r="K39" s="119">
        <v>64787.184594354003</v>
      </c>
      <c r="L39" s="119">
        <v>65223.675969620999</v>
      </c>
      <c r="M39" s="119">
        <v>65499.407580237996</v>
      </c>
      <c r="N39" s="119">
        <v>66491.297401197997</v>
      </c>
      <c r="O39" s="119">
        <v>66490.594793654003</v>
      </c>
      <c r="P39" s="119">
        <v>67258.238676103007</v>
      </c>
      <c r="Q39" s="119">
        <v>67684.739929333999</v>
      </c>
      <c r="R39" s="119">
        <v>68013.615823910004</v>
      </c>
      <c r="S39" s="119">
        <v>68610.125805567994</v>
      </c>
      <c r="T39" s="663"/>
      <c r="U39" s="19"/>
    </row>
    <row r="40" spans="1:22" ht="10.95" customHeight="1">
      <c r="A40" s="225"/>
      <c r="B40" s="1234" t="s">
        <v>794</v>
      </c>
      <c r="C40" s="119">
        <v>900.80784759999995</v>
      </c>
      <c r="D40" s="119">
        <v>1053.104578617</v>
      </c>
      <c r="E40" s="119">
        <v>960.25017943800003</v>
      </c>
      <c r="F40" s="119">
        <v>1262.1273559159999</v>
      </c>
      <c r="G40" s="119">
        <v>1466.8867185220001</v>
      </c>
      <c r="H40" s="119">
        <v>1455.482919582</v>
      </c>
      <c r="I40" s="119">
        <v>1508.4267784870001</v>
      </c>
      <c r="J40" s="119">
        <v>1367.6975570340001</v>
      </c>
      <c r="K40" s="119">
        <v>1260.2077573089998</v>
      </c>
      <c r="L40" s="119">
        <v>1247.865437381</v>
      </c>
      <c r="M40" s="119">
        <v>1314.3985531420001</v>
      </c>
      <c r="N40" s="119">
        <v>1285.7301074699999</v>
      </c>
      <c r="O40" s="119">
        <v>1264.3356053800001</v>
      </c>
      <c r="P40" s="119">
        <v>1269.7173611349999</v>
      </c>
      <c r="Q40" s="119">
        <v>1209.410750065</v>
      </c>
      <c r="R40" s="119">
        <v>1329.815996802</v>
      </c>
      <c r="S40" s="119">
        <v>1373.045202429</v>
      </c>
      <c r="T40" s="663"/>
      <c r="U40" s="224"/>
    </row>
    <row r="41" spans="1:22" ht="10.95" customHeight="1">
      <c r="A41" s="225" t="s">
        <v>88</v>
      </c>
      <c r="B41" s="1233" t="s">
        <v>178</v>
      </c>
      <c r="C41" s="119">
        <v>72625.304647579003</v>
      </c>
      <c r="D41" s="119">
        <v>72639.188008505007</v>
      </c>
      <c r="E41" s="119">
        <v>73371.760631355006</v>
      </c>
      <c r="F41" s="119">
        <v>80962.814337137999</v>
      </c>
      <c r="G41" s="119">
        <v>83046.206368201005</v>
      </c>
      <c r="H41" s="119">
        <v>84185.729735847999</v>
      </c>
      <c r="I41" s="119">
        <v>84946.758282579001</v>
      </c>
      <c r="J41" s="119">
        <v>86226.907267485003</v>
      </c>
      <c r="K41" s="119">
        <v>88371.703876932996</v>
      </c>
      <c r="L41" s="119">
        <v>87080.353722183005</v>
      </c>
      <c r="M41" s="119">
        <v>90694.783737128004</v>
      </c>
      <c r="N41" s="119">
        <v>93359.642977731011</v>
      </c>
      <c r="O41" s="119">
        <v>91865.669533499997</v>
      </c>
      <c r="P41" s="119">
        <v>93243.131865774994</v>
      </c>
      <c r="Q41" s="119">
        <v>94425.770078476009</v>
      </c>
      <c r="R41" s="119">
        <v>94598.397691288003</v>
      </c>
      <c r="S41" s="119">
        <v>95442.324947285</v>
      </c>
      <c r="T41" s="663"/>
    </row>
    <row r="42" spans="1:22" ht="10.95" customHeight="1">
      <c r="A42" s="225"/>
      <c r="B42" s="1234" t="s">
        <v>794</v>
      </c>
      <c r="C42" s="119">
        <v>3814.3710260410003</v>
      </c>
      <c r="D42" s="119">
        <v>4499.4447979269999</v>
      </c>
      <c r="E42" s="119">
        <v>4038.9248972200003</v>
      </c>
      <c r="F42" s="119">
        <v>3150.8012418920002</v>
      </c>
      <c r="G42" s="119">
        <v>3256.6178467200002</v>
      </c>
      <c r="H42" s="119">
        <v>3230.5759802309999</v>
      </c>
      <c r="I42" s="119">
        <v>3200.3541078110002</v>
      </c>
      <c r="J42" s="119">
        <v>3121.8027172840002</v>
      </c>
      <c r="K42" s="119">
        <v>2890.4059936039998</v>
      </c>
      <c r="L42" s="119">
        <v>2417.5094336699999</v>
      </c>
      <c r="M42" s="119">
        <v>2404.0055869799999</v>
      </c>
      <c r="N42" s="119">
        <v>2387.2224834479998</v>
      </c>
      <c r="O42" s="119">
        <v>2435.5916912779999</v>
      </c>
      <c r="P42" s="119">
        <v>2437.5504519630003</v>
      </c>
      <c r="Q42" s="119">
        <v>2354.2254551020001</v>
      </c>
      <c r="R42" s="119">
        <v>2434.5660146139999</v>
      </c>
      <c r="S42" s="119">
        <v>2135.8705223219999</v>
      </c>
      <c r="T42" s="663"/>
    </row>
    <row r="43" spans="1:22" ht="11.4">
      <c r="A43" s="225" t="s">
        <v>120</v>
      </c>
      <c r="B43" s="1233" t="s">
        <v>56</v>
      </c>
      <c r="C43" s="119">
        <v>26831.231403785998</v>
      </c>
      <c r="D43" s="119">
        <v>32641.251156680999</v>
      </c>
      <c r="E43" s="119">
        <v>33652.585458145004</v>
      </c>
      <c r="F43" s="119">
        <v>36544.000334894001</v>
      </c>
      <c r="G43" s="119">
        <v>40845.944939197994</v>
      </c>
      <c r="H43" s="119">
        <v>40904.096547538</v>
      </c>
      <c r="I43" s="119">
        <v>41339.234403635004</v>
      </c>
      <c r="J43" s="119">
        <v>41959.316776953005</v>
      </c>
      <c r="K43" s="119">
        <v>42588.369682935998</v>
      </c>
      <c r="L43" s="119">
        <v>42407.348892139998</v>
      </c>
      <c r="M43" s="119">
        <v>42683.269442151002</v>
      </c>
      <c r="N43" s="119">
        <v>42719.456135374996</v>
      </c>
      <c r="O43" s="119">
        <v>42994.833971577005</v>
      </c>
      <c r="P43" s="119">
        <v>43602.194718175997</v>
      </c>
      <c r="Q43" s="119">
        <v>43894.846328838001</v>
      </c>
      <c r="R43" s="119">
        <v>44022.968087326</v>
      </c>
      <c r="S43" s="119">
        <v>44585.658503611005</v>
      </c>
      <c r="T43" s="663"/>
    </row>
    <row r="44" spans="1:22" ht="10.95" customHeight="1">
      <c r="A44" s="193"/>
      <c r="B44" s="1234" t="s">
        <v>794</v>
      </c>
      <c r="C44" s="208">
        <v>242.84501243699998</v>
      </c>
      <c r="D44" s="208">
        <v>453.08596806000003</v>
      </c>
      <c r="E44" s="208">
        <v>405.40199480499996</v>
      </c>
      <c r="F44" s="208">
        <v>450.190544827</v>
      </c>
      <c r="G44" s="208">
        <v>545.263503754</v>
      </c>
      <c r="H44" s="208">
        <v>526.28940578499999</v>
      </c>
      <c r="I44" s="208">
        <v>541.13001017300007</v>
      </c>
      <c r="J44" s="208">
        <v>528.38170061200003</v>
      </c>
      <c r="K44" s="208">
        <v>487.91127423800003</v>
      </c>
      <c r="L44" s="208">
        <v>527.86125377099995</v>
      </c>
      <c r="M44" s="208">
        <v>594.99844983800006</v>
      </c>
      <c r="N44" s="208">
        <v>569.61519059000011</v>
      </c>
      <c r="O44" s="208">
        <v>605.70473711900001</v>
      </c>
      <c r="P44" s="208">
        <v>620.02633164200006</v>
      </c>
      <c r="Q44" s="208">
        <v>570.05526561600004</v>
      </c>
      <c r="R44" s="208">
        <v>606.44781620000003</v>
      </c>
      <c r="S44" s="208">
        <v>607.45451446799996</v>
      </c>
      <c r="T44" s="634"/>
    </row>
    <row r="45" spans="1:22" ht="10.95" customHeight="1">
      <c r="A45" s="225" t="s">
        <v>186</v>
      </c>
      <c r="B45" s="1233" t="s">
        <v>179</v>
      </c>
      <c r="C45" s="119">
        <v>27707.765291448002</v>
      </c>
      <c r="D45" s="119">
        <v>30759.308006666</v>
      </c>
      <c r="E45" s="119">
        <v>31086.110462930003</v>
      </c>
      <c r="F45" s="119">
        <v>38353.802710052005</v>
      </c>
      <c r="G45" s="119">
        <v>40899.242502714995</v>
      </c>
      <c r="H45" s="119">
        <v>41605.299281479005</v>
      </c>
      <c r="I45" s="119">
        <v>43329.665005821</v>
      </c>
      <c r="J45" s="119">
        <v>44273.130303344995</v>
      </c>
      <c r="K45" s="119">
        <v>45256.236340102005</v>
      </c>
      <c r="L45" s="119">
        <v>44189.333600182996</v>
      </c>
      <c r="M45" s="119">
        <v>44155.062924996993</v>
      </c>
      <c r="N45" s="119">
        <v>44916.355401754998</v>
      </c>
      <c r="O45" s="119">
        <v>44012.517391590001</v>
      </c>
      <c r="P45" s="119">
        <v>43576.320431233995</v>
      </c>
      <c r="Q45" s="119">
        <v>44278.449285553994</v>
      </c>
      <c r="R45" s="119">
        <v>45100.843888078998</v>
      </c>
      <c r="S45" s="119">
        <v>45752.914485248002</v>
      </c>
      <c r="T45" s="663"/>
    </row>
    <row r="46" spans="1:22" ht="10.95" customHeight="1">
      <c r="A46" s="225"/>
      <c r="B46" s="1234" t="s">
        <v>794</v>
      </c>
      <c r="C46" s="119">
        <v>540.48167195200006</v>
      </c>
      <c r="D46" s="119">
        <v>690.65614541499997</v>
      </c>
      <c r="E46" s="119">
        <v>565.30732410300004</v>
      </c>
      <c r="F46" s="119">
        <v>733.09937700900002</v>
      </c>
      <c r="G46" s="119">
        <v>880.35198911700002</v>
      </c>
      <c r="H46" s="119">
        <v>798.00215053200009</v>
      </c>
      <c r="I46" s="119">
        <v>791.54852522599992</v>
      </c>
      <c r="J46" s="119">
        <v>770.92903093999996</v>
      </c>
      <c r="K46" s="119">
        <v>756.52181093899992</v>
      </c>
      <c r="L46" s="119">
        <v>823.96953733800001</v>
      </c>
      <c r="M46" s="119">
        <v>820.33247618100006</v>
      </c>
      <c r="N46" s="119">
        <v>773.13626153199993</v>
      </c>
      <c r="O46" s="119">
        <v>798.06921128600004</v>
      </c>
      <c r="P46" s="119">
        <v>815.28383217299995</v>
      </c>
      <c r="Q46" s="119">
        <v>792.53118530300003</v>
      </c>
      <c r="R46" s="119">
        <v>833.61824641400005</v>
      </c>
      <c r="S46" s="119">
        <v>873.371255701</v>
      </c>
      <c r="T46" s="663"/>
    </row>
    <row r="47" spans="1:22" ht="10.95" customHeight="1">
      <c r="A47" s="225" t="s">
        <v>187</v>
      </c>
      <c r="B47" s="1233" t="s">
        <v>180</v>
      </c>
      <c r="C47" s="119">
        <v>117923.958530376</v>
      </c>
      <c r="D47" s="119">
        <v>119905.90134365601</v>
      </c>
      <c r="E47" s="119">
        <v>122562.54696533299</v>
      </c>
      <c r="F47" s="119">
        <v>126947.528496442</v>
      </c>
      <c r="G47" s="119">
        <v>131790.103280535</v>
      </c>
      <c r="H47" s="119">
        <v>133452.82638368901</v>
      </c>
      <c r="I47" s="119">
        <v>134645.95648523801</v>
      </c>
      <c r="J47" s="119">
        <v>135796.78708938</v>
      </c>
      <c r="K47" s="119">
        <v>136667.01100976302</v>
      </c>
      <c r="L47" s="119">
        <v>135711.07610793601</v>
      </c>
      <c r="M47" s="119">
        <v>138066.17870982198</v>
      </c>
      <c r="N47" s="119">
        <v>141219.54730729799</v>
      </c>
      <c r="O47" s="119">
        <v>142057.39449563401</v>
      </c>
      <c r="P47" s="119">
        <v>143344.498420947</v>
      </c>
      <c r="Q47" s="119">
        <v>145021.266314729</v>
      </c>
      <c r="R47" s="119">
        <v>146218.57355484302</v>
      </c>
      <c r="S47" s="119">
        <v>147869.39680564101</v>
      </c>
      <c r="T47" s="663"/>
    </row>
    <row r="48" spans="1:22" ht="10.95" customHeight="1">
      <c r="A48" s="225"/>
      <c r="B48" s="1234" t="s">
        <v>794</v>
      </c>
      <c r="C48" s="119">
        <v>4153.2608082280003</v>
      </c>
      <c r="D48" s="119">
        <v>3132.3232130790002</v>
      </c>
      <c r="E48" s="119">
        <v>3036.6708334099999</v>
      </c>
      <c r="F48" s="119">
        <v>4173.5151641450002</v>
      </c>
      <c r="G48" s="119">
        <v>4211.2152739889998</v>
      </c>
      <c r="H48" s="119">
        <v>4176.2871491699998</v>
      </c>
      <c r="I48" s="119">
        <v>4258.2722329810003</v>
      </c>
      <c r="J48" s="119">
        <v>4040.5262070550002</v>
      </c>
      <c r="K48" s="119">
        <v>3414.5406811429998</v>
      </c>
      <c r="L48" s="119">
        <v>3687.6562785599999</v>
      </c>
      <c r="M48" s="119">
        <v>3778.3914098390001</v>
      </c>
      <c r="N48" s="119">
        <v>3751.3018568080001</v>
      </c>
      <c r="O48" s="119">
        <v>3888.3632869779999</v>
      </c>
      <c r="P48" s="119">
        <v>3903.7843734849998</v>
      </c>
      <c r="Q48" s="119">
        <v>3697.4385372800002</v>
      </c>
      <c r="R48" s="119">
        <v>4289.5688223890002</v>
      </c>
      <c r="S48" s="119">
        <v>4286.8101943339998</v>
      </c>
      <c r="T48" s="663"/>
    </row>
    <row r="49" spans="1:20" ht="10.95" customHeight="1">
      <c r="A49" s="225" t="s">
        <v>188</v>
      </c>
      <c r="B49" s="1233" t="s">
        <v>181</v>
      </c>
      <c r="C49" s="119">
        <v>36882.701509913997</v>
      </c>
      <c r="D49" s="119">
        <v>39510.744953968999</v>
      </c>
      <c r="E49" s="119">
        <v>39385.598754775005</v>
      </c>
      <c r="F49" s="119">
        <v>41432.687731702004</v>
      </c>
      <c r="G49" s="119">
        <v>42985.243871655002</v>
      </c>
      <c r="H49" s="119">
        <v>43361.738738057</v>
      </c>
      <c r="I49" s="119">
        <v>43677.617042881</v>
      </c>
      <c r="J49" s="119">
        <v>44022.438695878001</v>
      </c>
      <c r="K49" s="119">
        <v>44068.485187951999</v>
      </c>
      <c r="L49" s="119">
        <v>43860.893870945001</v>
      </c>
      <c r="M49" s="119">
        <v>43962.944936412001</v>
      </c>
      <c r="N49" s="119">
        <v>44404.058166717004</v>
      </c>
      <c r="O49" s="119">
        <v>44454.291473540005</v>
      </c>
      <c r="P49" s="119">
        <v>44891.570552662997</v>
      </c>
      <c r="Q49" s="119">
        <v>45219.046021450995</v>
      </c>
      <c r="R49" s="119">
        <v>45443.425517589996</v>
      </c>
      <c r="S49" s="119">
        <v>48019.330468838001</v>
      </c>
      <c r="T49" s="663"/>
    </row>
    <row r="50" spans="1:20" ht="10.95" customHeight="1">
      <c r="A50" s="225"/>
      <c r="B50" s="1234" t="s">
        <v>794</v>
      </c>
      <c r="C50" s="119">
        <v>1087.4093682750001</v>
      </c>
      <c r="D50" s="119">
        <v>1493.1779527380002</v>
      </c>
      <c r="E50" s="119">
        <v>1396.3051443539998</v>
      </c>
      <c r="F50" s="119">
        <v>1316.2463776069999</v>
      </c>
      <c r="G50" s="119">
        <v>1471.787994197</v>
      </c>
      <c r="H50" s="119">
        <v>1451.0871074289998</v>
      </c>
      <c r="I50" s="119">
        <v>1442.8040799570001</v>
      </c>
      <c r="J50" s="119">
        <v>1362.6629534640001</v>
      </c>
      <c r="K50" s="119">
        <v>1211.1130735229999</v>
      </c>
      <c r="L50" s="119">
        <v>1313.5618431590001</v>
      </c>
      <c r="M50" s="119">
        <v>1346.3496710930001</v>
      </c>
      <c r="N50" s="119">
        <v>1251.7353741949998</v>
      </c>
      <c r="O50" s="119">
        <v>1286.7016882770001</v>
      </c>
      <c r="P50" s="119">
        <v>1327.3876679139998</v>
      </c>
      <c r="Q50" s="119">
        <v>1201.9152410700001</v>
      </c>
      <c r="R50" s="119">
        <v>1207.918448244</v>
      </c>
      <c r="S50" s="119">
        <v>1178.270773083</v>
      </c>
      <c r="T50" s="663"/>
    </row>
    <row r="51" spans="1:20" ht="10.95" customHeight="1">
      <c r="A51" s="225" t="s">
        <v>189</v>
      </c>
      <c r="B51" s="1233" t="s">
        <v>62</v>
      </c>
      <c r="C51" s="119">
        <v>12178.546785215001</v>
      </c>
      <c r="D51" s="119">
        <v>14474.063574953001</v>
      </c>
      <c r="E51" s="119">
        <v>14590.279593474001</v>
      </c>
      <c r="F51" s="119">
        <v>15901.358029811001</v>
      </c>
      <c r="G51" s="119">
        <v>16684.106321285999</v>
      </c>
      <c r="H51" s="119">
        <v>16807.137558440998</v>
      </c>
      <c r="I51" s="119">
        <v>16898.394083905998</v>
      </c>
      <c r="J51" s="119">
        <v>17019.421089692001</v>
      </c>
      <c r="K51" s="119">
        <v>17035.642759866998</v>
      </c>
      <c r="L51" s="119">
        <v>16929.752238973</v>
      </c>
      <c r="M51" s="119">
        <v>17045.428258962002</v>
      </c>
      <c r="N51" s="119">
        <v>17108.140253998998</v>
      </c>
      <c r="O51" s="119">
        <v>17092.106803590999</v>
      </c>
      <c r="P51" s="119">
        <v>17279.706892216</v>
      </c>
      <c r="Q51" s="119">
        <v>17403.535235821</v>
      </c>
      <c r="R51" s="119">
        <v>17471.204054271002</v>
      </c>
      <c r="S51" s="119">
        <v>17549.911364490999</v>
      </c>
      <c r="T51" s="663"/>
    </row>
    <row r="52" spans="1:20" ht="10.95" customHeight="1">
      <c r="A52" s="225"/>
      <c r="B52" s="1234" t="s">
        <v>794</v>
      </c>
      <c r="C52" s="119">
        <v>355.49039467199998</v>
      </c>
      <c r="D52" s="119">
        <v>527.94199901400009</v>
      </c>
      <c r="E52" s="119">
        <v>513.72872887899996</v>
      </c>
      <c r="F52" s="119">
        <v>596.10180139099998</v>
      </c>
      <c r="G52" s="119">
        <v>693.93494511400002</v>
      </c>
      <c r="H52" s="119">
        <v>678.38836533200003</v>
      </c>
      <c r="I52" s="119">
        <v>680.55158954499996</v>
      </c>
      <c r="J52" s="119">
        <v>637.04007773400008</v>
      </c>
      <c r="K52" s="119">
        <v>606.9324444990001</v>
      </c>
      <c r="L52" s="119">
        <v>633.828609271</v>
      </c>
      <c r="M52" s="119">
        <v>638.81997626099997</v>
      </c>
      <c r="N52" s="119">
        <v>619.80384919300002</v>
      </c>
      <c r="O52" s="119">
        <v>651.56998114999999</v>
      </c>
      <c r="P52" s="119">
        <v>688.73303214700002</v>
      </c>
      <c r="Q52" s="119">
        <v>717.40051910700004</v>
      </c>
      <c r="R52" s="119">
        <v>804.85878739399993</v>
      </c>
      <c r="S52" s="119">
        <v>871.33121259200004</v>
      </c>
      <c r="T52" s="663"/>
    </row>
    <row r="53" spans="1:20" ht="10.95" customHeight="1">
      <c r="A53" s="225" t="s">
        <v>190</v>
      </c>
      <c r="B53" s="1233" t="s">
        <v>182</v>
      </c>
      <c r="C53" s="119">
        <v>7524.9448639550001</v>
      </c>
      <c r="D53" s="119">
        <v>8996.9329009310004</v>
      </c>
      <c r="E53" s="119">
        <v>9197.5061778929994</v>
      </c>
      <c r="F53" s="119">
        <v>10049.088619189</v>
      </c>
      <c r="G53" s="119">
        <v>10540.955553836</v>
      </c>
      <c r="H53" s="119">
        <v>10658.439765009001</v>
      </c>
      <c r="I53" s="119">
        <v>10688.304773389</v>
      </c>
      <c r="J53" s="119">
        <v>10756.959122414999</v>
      </c>
      <c r="K53" s="119">
        <v>10894.322677980001</v>
      </c>
      <c r="L53" s="119">
        <v>10810.405178586001</v>
      </c>
      <c r="M53" s="119">
        <v>10902.350468725001</v>
      </c>
      <c r="N53" s="119">
        <v>10989.264943066</v>
      </c>
      <c r="O53" s="119">
        <v>11011.540391410999</v>
      </c>
      <c r="P53" s="119">
        <v>11091.036347716999</v>
      </c>
      <c r="Q53" s="119">
        <v>11265.402839474</v>
      </c>
      <c r="R53" s="119">
        <v>11346.172440093</v>
      </c>
      <c r="S53" s="119">
        <v>11502.440200532999</v>
      </c>
      <c r="T53" s="663"/>
    </row>
    <row r="54" spans="1:20" ht="10.95" customHeight="1">
      <c r="A54" s="225"/>
      <c r="B54" s="1234" t="s">
        <v>794</v>
      </c>
      <c r="C54" s="119">
        <v>113.766150716</v>
      </c>
      <c r="D54" s="119">
        <v>109.771446561</v>
      </c>
      <c r="E54" s="119">
        <v>106.13395161300001</v>
      </c>
      <c r="F54" s="119">
        <v>131.696250924</v>
      </c>
      <c r="G54" s="119">
        <v>220.14645510299999</v>
      </c>
      <c r="H54" s="119">
        <v>217.76289001499998</v>
      </c>
      <c r="I54" s="119">
        <v>229.40344861900002</v>
      </c>
      <c r="J54" s="119">
        <v>220.43474141999999</v>
      </c>
      <c r="K54" s="119">
        <v>205.54347496400001</v>
      </c>
      <c r="L54" s="119">
        <v>227.007973427</v>
      </c>
      <c r="M54" s="119">
        <v>247.35643512199999</v>
      </c>
      <c r="N54" s="119">
        <v>256.42854021299996</v>
      </c>
      <c r="O54" s="119">
        <v>255.30619725399998</v>
      </c>
      <c r="P54" s="119">
        <v>263.46385035999998</v>
      </c>
      <c r="Q54" s="119">
        <v>254.78910819399999</v>
      </c>
      <c r="R54" s="119">
        <v>279.56876105100002</v>
      </c>
      <c r="S54" s="119">
        <v>284.19914298100002</v>
      </c>
      <c r="T54" s="663"/>
    </row>
    <row r="55" spans="1:20" ht="10.95" customHeight="1">
      <c r="A55" s="225" t="s">
        <v>191</v>
      </c>
      <c r="B55" s="1233" t="s">
        <v>60</v>
      </c>
      <c r="C55" s="119">
        <v>22925.89643216</v>
      </c>
      <c r="D55" s="119">
        <v>26630.313834656001</v>
      </c>
      <c r="E55" s="119">
        <v>27258.144659699003</v>
      </c>
      <c r="F55" s="119">
        <v>32255.331895198</v>
      </c>
      <c r="G55" s="119">
        <v>31234.7904074</v>
      </c>
      <c r="H55" s="119">
        <v>34198.695446501995</v>
      </c>
      <c r="I55" s="119">
        <v>34212.232471826996</v>
      </c>
      <c r="J55" s="119">
        <v>34644.260933652004</v>
      </c>
      <c r="K55" s="119">
        <v>36139.505972974999</v>
      </c>
      <c r="L55" s="119">
        <v>35826.965069358004</v>
      </c>
      <c r="M55" s="119">
        <v>35548.197631265</v>
      </c>
      <c r="N55" s="119">
        <v>35924.547688036</v>
      </c>
      <c r="O55" s="119">
        <v>35970.39885356</v>
      </c>
      <c r="P55" s="119">
        <v>36339.084904105999</v>
      </c>
      <c r="Q55" s="119">
        <v>36633.715940861999</v>
      </c>
      <c r="R55" s="119">
        <v>36936.116601119997</v>
      </c>
      <c r="S55" s="119">
        <v>34407.410077582004</v>
      </c>
      <c r="T55" s="663"/>
    </row>
    <row r="56" spans="1:20" ht="10.95" customHeight="1">
      <c r="A56" s="225"/>
      <c r="B56" s="1234" t="s">
        <v>794</v>
      </c>
      <c r="C56" s="119">
        <v>502.14649137700002</v>
      </c>
      <c r="D56" s="119">
        <v>630.06832364399997</v>
      </c>
      <c r="E56" s="119">
        <v>533.21596320899994</v>
      </c>
      <c r="F56" s="119">
        <v>560.482078828</v>
      </c>
      <c r="G56" s="119">
        <v>608.29833129899998</v>
      </c>
      <c r="H56" s="119">
        <v>591.26193401899991</v>
      </c>
      <c r="I56" s="119">
        <v>592.81572880800002</v>
      </c>
      <c r="J56" s="119">
        <v>576.30591449099995</v>
      </c>
      <c r="K56" s="119">
        <v>534.35450128499997</v>
      </c>
      <c r="L56" s="119">
        <v>598.69153430000006</v>
      </c>
      <c r="M56" s="119">
        <v>633.85876648999999</v>
      </c>
      <c r="N56" s="119">
        <v>624.90426416100001</v>
      </c>
      <c r="O56" s="119">
        <v>653.35678135700005</v>
      </c>
      <c r="P56" s="119">
        <v>682.39955729500002</v>
      </c>
      <c r="Q56" s="119">
        <v>641.78706416</v>
      </c>
      <c r="R56" s="119">
        <v>667.682547505</v>
      </c>
      <c r="S56" s="119">
        <v>666.72563040600005</v>
      </c>
      <c r="T56" s="663"/>
    </row>
    <row r="57" spans="1:20" ht="10.95" customHeight="1">
      <c r="A57" s="225" t="s">
        <v>192</v>
      </c>
      <c r="B57" s="1233" t="s">
        <v>183</v>
      </c>
      <c r="C57" s="119">
        <v>38322.447845569004</v>
      </c>
      <c r="D57" s="119">
        <v>50284.595798279996</v>
      </c>
      <c r="E57" s="119">
        <v>50606.948598781004</v>
      </c>
      <c r="F57" s="119">
        <v>53696.397037139002</v>
      </c>
      <c r="G57" s="119">
        <v>56307.371590618</v>
      </c>
      <c r="H57" s="119">
        <v>56439.953336265004</v>
      </c>
      <c r="I57" s="119">
        <v>57031.053726912003</v>
      </c>
      <c r="J57" s="119">
        <v>57567.813591238999</v>
      </c>
      <c r="K57" s="119">
        <v>54265.351298563997</v>
      </c>
      <c r="L57" s="119">
        <v>53537.134146967997</v>
      </c>
      <c r="M57" s="119">
        <v>53936.000484448996</v>
      </c>
      <c r="N57" s="119">
        <v>52852.157614049007</v>
      </c>
      <c r="O57" s="119">
        <v>52749.574364209999</v>
      </c>
      <c r="P57" s="119">
        <v>53301.877199246002</v>
      </c>
      <c r="Q57" s="119">
        <v>55905.499182990003</v>
      </c>
      <c r="R57" s="119">
        <v>57366.592486267</v>
      </c>
      <c r="S57" s="119">
        <v>60391.867404248005</v>
      </c>
      <c r="T57" s="663"/>
    </row>
    <row r="58" spans="1:20" ht="10.95" customHeight="1">
      <c r="A58" s="225"/>
      <c r="B58" s="1234" t="s">
        <v>794</v>
      </c>
      <c r="C58" s="119">
        <v>472.31797806600002</v>
      </c>
      <c r="D58" s="119">
        <v>508.63958047699998</v>
      </c>
      <c r="E58" s="119">
        <v>520.82426117599994</v>
      </c>
      <c r="F58" s="119">
        <v>734.45188234799991</v>
      </c>
      <c r="G58" s="119">
        <v>1068.001398052</v>
      </c>
      <c r="H58" s="119">
        <v>1070.9624288360001</v>
      </c>
      <c r="I58" s="119">
        <v>1079.3857024260001</v>
      </c>
      <c r="J58" s="119">
        <v>1018.97593955</v>
      </c>
      <c r="K58" s="119">
        <v>887.52065871899993</v>
      </c>
      <c r="L58" s="119">
        <v>909.22471561999998</v>
      </c>
      <c r="M58" s="119">
        <v>914.82657772899995</v>
      </c>
      <c r="N58" s="119">
        <v>905.26029110499996</v>
      </c>
      <c r="O58" s="119">
        <v>880.20933373799994</v>
      </c>
      <c r="P58" s="119">
        <v>801.20239397199998</v>
      </c>
      <c r="Q58" s="119">
        <v>740.36031664300003</v>
      </c>
      <c r="R58" s="119">
        <v>765.15028237299998</v>
      </c>
      <c r="S58" s="119">
        <v>735.72010270600003</v>
      </c>
      <c r="T58" s="663"/>
    </row>
    <row r="59" spans="1:20" ht="10.95" customHeight="1">
      <c r="A59" s="225" t="s">
        <v>193</v>
      </c>
      <c r="B59" s="1233" t="s">
        <v>64</v>
      </c>
      <c r="C59" s="119">
        <v>75386.270193025994</v>
      </c>
      <c r="D59" s="119">
        <v>81481.551371693</v>
      </c>
      <c r="E59" s="119">
        <v>81876.286661110003</v>
      </c>
      <c r="F59" s="119">
        <v>83298.68299559399</v>
      </c>
      <c r="G59" s="119">
        <v>85173.803157439004</v>
      </c>
      <c r="H59" s="119">
        <v>85784.441761174006</v>
      </c>
      <c r="I59" s="119">
        <v>85991.394319765997</v>
      </c>
      <c r="J59" s="119">
        <v>86340.132391292995</v>
      </c>
      <c r="K59" s="119">
        <v>86820.926158734001</v>
      </c>
      <c r="L59" s="119">
        <v>85992.513675495997</v>
      </c>
      <c r="M59" s="119">
        <v>86296.925818596006</v>
      </c>
      <c r="N59" s="119">
        <v>87139.722206948994</v>
      </c>
      <c r="O59" s="119">
        <v>87223.530073956004</v>
      </c>
      <c r="P59" s="119">
        <v>87758.11442927501</v>
      </c>
      <c r="Q59" s="119">
        <v>88450.75699152099</v>
      </c>
      <c r="R59" s="119">
        <v>88755.435448668999</v>
      </c>
      <c r="S59" s="119">
        <v>89358.892744623008</v>
      </c>
      <c r="T59" s="663"/>
    </row>
    <row r="60" spans="1:20" ht="10.95" customHeight="1">
      <c r="A60" s="225"/>
      <c r="B60" s="1234" t="s">
        <v>794</v>
      </c>
      <c r="C60" s="119">
        <v>1963.031247016</v>
      </c>
      <c r="D60" s="119">
        <v>2194.2384326259998</v>
      </c>
      <c r="E60" s="119">
        <v>1911.1055134129999</v>
      </c>
      <c r="F60" s="119">
        <v>2111.0139010130001</v>
      </c>
      <c r="G60" s="119">
        <v>2526.3020092370002</v>
      </c>
      <c r="H60" s="119">
        <v>2423.7848031910003</v>
      </c>
      <c r="I60" s="119">
        <v>2359.2573378489997</v>
      </c>
      <c r="J60" s="119">
        <v>2273.647465126</v>
      </c>
      <c r="K60" s="119">
        <v>2083.1291393299998</v>
      </c>
      <c r="L60" s="119">
        <v>2195.494332538</v>
      </c>
      <c r="M60" s="119">
        <v>2083.5411550450003</v>
      </c>
      <c r="N60" s="119">
        <v>2057.5174321029999</v>
      </c>
      <c r="O60" s="119">
        <v>2083.2830436929999</v>
      </c>
      <c r="P60" s="119">
        <v>2034.268242981</v>
      </c>
      <c r="Q60" s="119">
        <v>1726.3780378299998</v>
      </c>
      <c r="R60" s="119">
        <v>1812.766091537</v>
      </c>
      <c r="S60" s="119">
        <v>1773.2810767409999</v>
      </c>
      <c r="T60" s="663"/>
    </row>
    <row r="61" spans="1:20" ht="10.95" customHeight="1">
      <c r="A61" s="225" t="s">
        <v>194</v>
      </c>
      <c r="B61" s="1233" t="s">
        <v>184</v>
      </c>
      <c r="C61" s="119">
        <v>28694.140086755</v>
      </c>
      <c r="D61" s="119">
        <v>33964.859248715999</v>
      </c>
      <c r="E61" s="119">
        <v>34297.438190802</v>
      </c>
      <c r="F61" s="119">
        <v>36859.55171906</v>
      </c>
      <c r="G61" s="119">
        <v>38921.954998435998</v>
      </c>
      <c r="H61" s="119">
        <v>38855.944212707</v>
      </c>
      <c r="I61" s="119">
        <v>39156.298732655996</v>
      </c>
      <c r="J61" s="119">
        <v>39421.421417236998</v>
      </c>
      <c r="K61" s="119">
        <v>39765.736317901996</v>
      </c>
      <c r="L61" s="119">
        <v>39651.536445949998</v>
      </c>
      <c r="M61" s="119">
        <v>40527.085905544001</v>
      </c>
      <c r="N61" s="119">
        <v>40977.512822328004</v>
      </c>
      <c r="O61" s="119">
        <v>41073.296576067005</v>
      </c>
      <c r="P61" s="119">
        <v>41660.600419132003</v>
      </c>
      <c r="Q61" s="119">
        <v>42106.954826727</v>
      </c>
      <c r="R61" s="119">
        <v>42467.776059214004</v>
      </c>
      <c r="S61" s="119">
        <v>43116.665021854998</v>
      </c>
      <c r="T61" s="663"/>
    </row>
    <row r="62" spans="1:20" ht="10.95" customHeight="1">
      <c r="A62" s="225"/>
      <c r="B62" s="1234" t="s">
        <v>794</v>
      </c>
      <c r="C62" s="119">
        <v>565.08329515000003</v>
      </c>
      <c r="D62" s="119">
        <v>672.19702693099998</v>
      </c>
      <c r="E62" s="119">
        <v>612.891396934</v>
      </c>
      <c r="F62" s="119">
        <v>465.003338251</v>
      </c>
      <c r="G62" s="119">
        <v>1198.0155531990001</v>
      </c>
      <c r="H62" s="119">
        <v>632.39012810400004</v>
      </c>
      <c r="I62" s="119">
        <v>639.022771261</v>
      </c>
      <c r="J62" s="119">
        <v>592.37176173500006</v>
      </c>
      <c r="K62" s="119">
        <v>534.13887067799999</v>
      </c>
      <c r="L62" s="119">
        <v>642.62659782499998</v>
      </c>
      <c r="M62" s="119">
        <v>782.39092234500004</v>
      </c>
      <c r="N62" s="119">
        <v>819.08640233900007</v>
      </c>
      <c r="O62" s="119">
        <v>836.99724128000003</v>
      </c>
      <c r="P62" s="119">
        <v>843.48597716899997</v>
      </c>
      <c r="Q62" s="119">
        <v>828.25277149800002</v>
      </c>
      <c r="R62" s="119">
        <v>881.06025385600003</v>
      </c>
      <c r="S62" s="119">
        <v>884.31890629500003</v>
      </c>
      <c r="T62" s="663"/>
    </row>
    <row r="63" spans="1:20" ht="10.95" customHeight="1">
      <c r="A63" s="225" t="s">
        <v>195</v>
      </c>
      <c r="B63" s="1233" t="s">
        <v>66</v>
      </c>
      <c r="C63" s="119">
        <v>10897.702314335002</v>
      </c>
      <c r="D63" s="119">
        <v>12597.860984685001</v>
      </c>
      <c r="E63" s="119">
        <v>12761.792085973999</v>
      </c>
      <c r="F63" s="119">
        <v>13650.035503645</v>
      </c>
      <c r="G63" s="119">
        <v>14553.000740323001</v>
      </c>
      <c r="H63" s="119">
        <v>14612.152497057999</v>
      </c>
      <c r="I63" s="119">
        <v>14716.985071773999</v>
      </c>
      <c r="J63" s="119">
        <v>14827.681597694998</v>
      </c>
      <c r="K63" s="119">
        <v>14808.387619206</v>
      </c>
      <c r="L63" s="119">
        <v>14805.462557805</v>
      </c>
      <c r="M63" s="119">
        <v>14916.24023211</v>
      </c>
      <c r="N63" s="119">
        <v>15102.431756471</v>
      </c>
      <c r="O63" s="119">
        <v>15168.524492941999</v>
      </c>
      <c r="P63" s="119">
        <v>15217.639264332001</v>
      </c>
      <c r="Q63" s="119">
        <v>15299.73356328</v>
      </c>
      <c r="R63" s="119">
        <v>15436.124908211999</v>
      </c>
      <c r="S63" s="119">
        <v>15582.254320738999</v>
      </c>
      <c r="T63" s="663"/>
    </row>
    <row r="64" spans="1:20" ht="10.95" customHeight="1">
      <c r="A64" s="225"/>
      <c r="B64" s="1234" t="s">
        <v>794</v>
      </c>
      <c r="C64" s="119">
        <v>138.32485193000002</v>
      </c>
      <c r="D64" s="119">
        <v>188.79336491500001</v>
      </c>
      <c r="E64" s="119">
        <v>156.409927748</v>
      </c>
      <c r="F64" s="119">
        <v>246.35733793200001</v>
      </c>
      <c r="G64" s="119">
        <v>313.84738868900001</v>
      </c>
      <c r="H64" s="119">
        <v>294.09103241999998</v>
      </c>
      <c r="I64" s="119">
        <v>307.68967277799999</v>
      </c>
      <c r="J64" s="119">
        <v>275.351698118</v>
      </c>
      <c r="K64" s="119">
        <v>257.58399943699999</v>
      </c>
      <c r="L64" s="119">
        <v>284.72221036100001</v>
      </c>
      <c r="M64" s="119">
        <v>303.99949599799999</v>
      </c>
      <c r="N64" s="119">
        <v>297.47210556899995</v>
      </c>
      <c r="O64" s="119">
        <v>320.92051957899997</v>
      </c>
      <c r="P64" s="119">
        <v>351.52595047299997</v>
      </c>
      <c r="Q64" s="119">
        <v>334.71372469400001</v>
      </c>
      <c r="R64" s="119">
        <v>353.26143670099998</v>
      </c>
      <c r="S64" s="119">
        <v>357.32131819800003</v>
      </c>
      <c r="T64" s="663"/>
    </row>
    <row r="65" spans="1:31" ht="10.95" customHeight="1">
      <c r="A65" s="225" t="s">
        <v>196</v>
      </c>
      <c r="B65" s="1233" t="s">
        <v>67</v>
      </c>
      <c r="C65" s="119">
        <v>27582.879124583</v>
      </c>
      <c r="D65" s="119">
        <v>30508.848600185</v>
      </c>
      <c r="E65" s="119">
        <v>31321.727774999003</v>
      </c>
      <c r="F65" s="119">
        <v>32443.191080688001</v>
      </c>
      <c r="G65" s="119">
        <v>33446.401940491996</v>
      </c>
      <c r="H65" s="119">
        <v>33922.707855728004</v>
      </c>
      <c r="I65" s="119">
        <v>34341.631005625</v>
      </c>
      <c r="J65" s="119">
        <v>34675.167368741</v>
      </c>
      <c r="K65" s="119">
        <v>34762.561144630003</v>
      </c>
      <c r="L65" s="119">
        <v>34268.566176107001</v>
      </c>
      <c r="M65" s="119">
        <v>35084.404962159002</v>
      </c>
      <c r="N65" s="119">
        <v>36114.347755479997</v>
      </c>
      <c r="O65" s="119">
        <v>36282.248965617</v>
      </c>
      <c r="P65" s="119">
        <v>36606.148273103005</v>
      </c>
      <c r="Q65" s="119">
        <v>37355.442396219005</v>
      </c>
      <c r="R65" s="119">
        <v>37673.309145845997</v>
      </c>
      <c r="S65" s="119">
        <v>38080.937575358999</v>
      </c>
      <c r="T65" s="663"/>
    </row>
    <row r="66" spans="1:31" ht="10.95" customHeight="1">
      <c r="A66" s="225"/>
      <c r="B66" s="1234" t="s">
        <v>794</v>
      </c>
      <c r="C66" s="119">
        <v>773.25161792500001</v>
      </c>
      <c r="D66" s="119">
        <v>749.71038110099994</v>
      </c>
      <c r="E66" s="119">
        <v>678.37734708199991</v>
      </c>
      <c r="F66" s="119">
        <v>842.81473719000007</v>
      </c>
      <c r="G66" s="119">
        <v>1039.5385399869999</v>
      </c>
      <c r="H66" s="119">
        <v>953.54768788499996</v>
      </c>
      <c r="I66" s="119">
        <v>971.40410110000005</v>
      </c>
      <c r="J66" s="119">
        <v>958.70027431400001</v>
      </c>
      <c r="K66" s="119">
        <v>862.64119241599997</v>
      </c>
      <c r="L66" s="119">
        <v>914.94230693200006</v>
      </c>
      <c r="M66" s="119">
        <v>959.77750732300001</v>
      </c>
      <c r="N66" s="119">
        <v>935.961499613</v>
      </c>
      <c r="O66" s="119">
        <v>1039.4108214620001</v>
      </c>
      <c r="P66" s="119">
        <v>1088.537924581</v>
      </c>
      <c r="Q66" s="119">
        <v>981.52401350800005</v>
      </c>
      <c r="R66" s="119">
        <v>977.25873482400004</v>
      </c>
      <c r="S66" s="119">
        <v>1001.52227625</v>
      </c>
      <c r="T66" s="663"/>
    </row>
    <row r="67" spans="1:31" ht="10.95" customHeight="1">
      <c r="A67" s="225" t="s">
        <v>197</v>
      </c>
      <c r="B67" s="1233" t="s">
        <v>185</v>
      </c>
      <c r="C67" s="119">
        <v>8362.5698084029991</v>
      </c>
      <c r="D67" s="119">
        <v>9655.497677718</v>
      </c>
      <c r="E67" s="119">
        <v>9756.1592788630005</v>
      </c>
      <c r="F67" s="119">
        <v>10676.727570152001</v>
      </c>
      <c r="G67" s="119">
        <v>13305.904988916</v>
      </c>
      <c r="H67" s="119">
        <v>13466.138911322001</v>
      </c>
      <c r="I67" s="119">
        <v>13734.454213314999</v>
      </c>
      <c r="J67" s="119">
        <v>13865.329749449</v>
      </c>
      <c r="K67" s="119">
        <v>14042.320469475</v>
      </c>
      <c r="L67" s="119">
        <v>13955.153635488999</v>
      </c>
      <c r="M67" s="119">
        <v>14100.698048505999</v>
      </c>
      <c r="N67" s="119">
        <v>14175.709600634</v>
      </c>
      <c r="O67" s="119">
        <v>14126.067946784</v>
      </c>
      <c r="P67" s="119">
        <v>14267.818974017</v>
      </c>
      <c r="Q67" s="119">
        <v>14317.903444360001</v>
      </c>
      <c r="R67" s="119">
        <v>14475.390981343</v>
      </c>
      <c r="S67" s="119">
        <v>14595.774488124</v>
      </c>
      <c r="T67" s="663"/>
    </row>
    <row r="68" spans="1:31" ht="10.95" customHeight="1">
      <c r="A68" s="225"/>
      <c r="B68" s="1234" t="s">
        <v>794</v>
      </c>
      <c r="C68" s="119">
        <v>118.536482799</v>
      </c>
      <c r="D68" s="119">
        <v>129.87371274399999</v>
      </c>
      <c r="E68" s="119">
        <v>115.29495274</v>
      </c>
      <c r="F68" s="119">
        <v>143.52514497600001</v>
      </c>
      <c r="G68" s="119">
        <v>175.29240079300001</v>
      </c>
      <c r="H68" s="119">
        <v>168.94739291899998</v>
      </c>
      <c r="I68" s="119">
        <v>173.458236384</v>
      </c>
      <c r="J68" s="119">
        <v>156.46256954200001</v>
      </c>
      <c r="K68" s="119">
        <v>149.991114979</v>
      </c>
      <c r="L68" s="119">
        <v>221.28563336799999</v>
      </c>
      <c r="M68" s="119">
        <v>231.57200105500002</v>
      </c>
      <c r="N68" s="119">
        <v>219.379208414</v>
      </c>
      <c r="O68" s="119">
        <v>227.37777450199999</v>
      </c>
      <c r="P68" s="119">
        <v>224.87353441799999</v>
      </c>
      <c r="Q68" s="119">
        <v>208.08604537100001</v>
      </c>
      <c r="R68" s="119">
        <v>216.08456503899998</v>
      </c>
      <c r="S68" s="119">
        <v>215.929014354</v>
      </c>
      <c r="T68" s="663"/>
    </row>
    <row r="69" spans="1:31" ht="10.95" customHeight="1">
      <c r="A69" s="225" t="s">
        <v>198</v>
      </c>
      <c r="B69" s="1233" t="s">
        <v>129</v>
      </c>
      <c r="C69" s="119">
        <v>11931.909627018002</v>
      </c>
      <c r="D69" s="119">
        <v>13676.53286322</v>
      </c>
      <c r="E69" s="119">
        <v>13980.374354699999</v>
      </c>
      <c r="F69" s="119">
        <v>15069.477830409</v>
      </c>
      <c r="G69" s="119">
        <v>15224.315826766</v>
      </c>
      <c r="H69" s="119">
        <v>15423.892779288</v>
      </c>
      <c r="I69" s="119">
        <v>15457.888620256999</v>
      </c>
      <c r="J69" s="119">
        <v>15664.212216999</v>
      </c>
      <c r="K69" s="119">
        <v>15784.800906151</v>
      </c>
      <c r="L69" s="119">
        <v>15502.292431211999</v>
      </c>
      <c r="M69" s="119">
        <v>15616.050512935</v>
      </c>
      <c r="N69" s="119">
        <v>15838.57554575</v>
      </c>
      <c r="O69" s="119">
        <v>15791.249125326</v>
      </c>
      <c r="P69" s="119">
        <v>15916.451598115002</v>
      </c>
      <c r="Q69" s="119">
        <v>16013.303573715</v>
      </c>
      <c r="R69" s="119">
        <v>16116.084710011</v>
      </c>
      <c r="S69" s="119">
        <v>16336.397605222999</v>
      </c>
      <c r="T69" s="663"/>
    </row>
    <row r="70" spans="1:31" ht="10.95" customHeight="1">
      <c r="A70" s="225"/>
      <c r="B70" s="1234" t="s">
        <v>794</v>
      </c>
      <c r="C70" s="119">
        <v>301.50504780199998</v>
      </c>
      <c r="D70" s="119">
        <v>343.60858075699997</v>
      </c>
      <c r="E70" s="119">
        <v>350.70235934700003</v>
      </c>
      <c r="F70" s="119">
        <v>390.559009758</v>
      </c>
      <c r="G70" s="119">
        <v>640.47734931599996</v>
      </c>
      <c r="H70" s="119">
        <v>625.06909326599998</v>
      </c>
      <c r="I70" s="119">
        <v>638.71191321000003</v>
      </c>
      <c r="J70" s="119">
        <v>627.88035575899994</v>
      </c>
      <c r="K70" s="119">
        <v>557.97659059499995</v>
      </c>
      <c r="L70" s="119">
        <v>595.81694557200001</v>
      </c>
      <c r="M70" s="119">
        <v>598.13799846999996</v>
      </c>
      <c r="N70" s="119">
        <v>555.08315274699999</v>
      </c>
      <c r="O70" s="119">
        <v>562.85897959499994</v>
      </c>
      <c r="P70" s="119">
        <v>589.22482390499999</v>
      </c>
      <c r="Q70" s="119">
        <v>518.67183344199998</v>
      </c>
      <c r="R70" s="119">
        <v>517.35690421499999</v>
      </c>
      <c r="S70" s="119">
        <v>511.59877928099996</v>
      </c>
      <c r="T70" s="663"/>
    </row>
    <row r="71" spans="1:31" ht="10.95" customHeight="1">
      <c r="A71" s="225" t="s">
        <v>199</v>
      </c>
      <c r="B71" s="1233" t="s">
        <v>335</v>
      </c>
      <c r="C71" s="659">
        <v>73534.065766831001</v>
      </c>
      <c r="D71" s="659">
        <v>98300.315178893012</v>
      </c>
      <c r="E71" s="659">
        <v>100857.736785291</v>
      </c>
      <c r="F71" s="659">
        <v>124320.717851692</v>
      </c>
      <c r="G71" s="659">
        <v>129759.988349184</v>
      </c>
      <c r="H71" s="659">
        <v>133785.906941272</v>
      </c>
      <c r="I71" s="659">
        <v>136412.176808941</v>
      </c>
      <c r="J71" s="659">
        <v>148879.44324393902</v>
      </c>
      <c r="K71" s="659">
        <v>151934.26188974897</v>
      </c>
      <c r="L71" s="659">
        <v>144443.410672206</v>
      </c>
      <c r="M71" s="659">
        <v>145624.68496357702</v>
      </c>
      <c r="N71" s="659">
        <v>140304.481985374</v>
      </c>
      <c r="O71" s="659">
        <v>134776.66681119602</v>
      </c>
      <c r="P71" s="659">
        <v>139974.39405466299</v>
      </c>
      <c r="Q71" s="659">
        <v>145589.718860586</v>
      </c>
      <c r="R71" s="659">
        <v>147665.525039917</v>
      </c>
      <c r="S71" s="659">
        <v>149783.31983741501</v>
      </c>
      <c r="T71" s="664"/>
    </row>
    <row r="72" spans="1:31" ht="10.95" customHeight="1">
      <c r="A72" s="225"/>
      <c r="B72" s="1234" t="s">
        <v>794</v>
      </c>
      <c r="C72" s="659">
        <v>375.92132209300001</v>
      </c>
      <c r="D72" s="659">
        <v>546.56166868699995</v>
      </c>
      <c r="E72" s="659">
        <v>1510.986716294</v>
      </c>
      <c r="F72" s="660">
        <v>236.70370528699999</v>
      </c>
      <c r="G72" s="660">
        <v>284.11563741499998</v>
      </c>
      <c r="H72" s="660">
        <v>292.47333899</v>
      </c>
      <c r="I72" s="660">
        <v>300.38201227299999</v>
      </c>
      <c r="J72" s="660">
        <v>302.74179807199999</v>
      </c>
      <c r="K72" s="660">
        <v>379.52523248599999</v>
      </c>
      <c r="L72" s="660">
        <v>709.67009877400005</v>
      </c>
      <c r="M72" s="660">
        <v>359.05641809700001</v>
      </c>
      <c r="N72" s="660">
        <v>355.58357892599997</v>
      </c>
      <c r="O72" s="660">
        <v>346.05754365799999</v>
      </c>
      <c r="P72" s="660">
        <v>226.779578117</v>
      </c>
      <c r="Q72" s="660">
        <v>225.33068077999999</v>
      </c>
      <c r="R72" s="660">
        <v>151.46166631299999</v>
      </c>
      <c r="S72" s="660">
        <v>325.60203782299999</v>
      </c>
      <c r="T72" s="665"/>
    </row>
    <row r="73" spans="1:31" ht="14.25" customHeight="1">
      <c r="A73" s="666"/>
      <c r="B73" s="1235" t="s">
        <v>72</v>
      </c>
      <c r="C73" s="667">
        <f>C5+C7+C9+C11+C13+C15+C17+C19+C21+C23+C25+C27+C29+C31+C33+C35+C37+C39+C41+C43+C45+C47+C49+C51+C53+C55+C57+C59+C61+C63+C65+C67+C69+C71</f>
        <v>5294881.8791761994</v>
      </c>
      <c r="D73" s="667">
        <f>D5+D7+D9+D11+D13+D15+D17+D19+D21+D23+D25+D27+D29+D31+D33+D35+D37+D39+D41+D43+D45+D47+D49+D51+D53+D55+D57+D59+D61+D63+D65+D67+D69+D71</f>
        <v>5480271.4564332422</v>
      </c>
      <c r="E73" s="667">
        <v>5481559.8158761309</v>
      </c>
      <c r="F73" s="667">
        <v>5768585.4532434056</v>
      </c>
      <c r="G73" s="667">
        <v>6179454.0018332945</v>
      </c>
      <c r="H73" s="667">
        <v>6274900.7327555353</v>
      </c>
      <c r="I73" s="667">
        <v>6333506.3617412001</v>
      </c>
      <c r="J73" s="667">
        <v>6347472.4466839936</v>
      </c>
      <c r="K73" s="667">
        <v>6423563.5733401384</v>
      </c>
      <c r="L73" s="667">
        <v>6310879.1439491184</v>
      </c>
      <c r="M73" s="667">
        <v>6375320.0472772289</v>
      </c>
      <c r="N73" s="667">
        <v>6445457.4584025722</v>
      </c>
      <c r="O73" s="667">
        <v>6464550.5516053028</v>
      </c>
      <c r="P73" s="667">
        <v>6577076.2086430397</v>
      </c>
      <c r="Q73" s="667">
        <v>6656015.5226666089</v>
      </c>
      <c r="R73" s="667">
        <v>6685505.7484916961</v>
      </c>
      <c r="S73" s="667">
        <v>6739395.4786654441</v>
      </c>
      <c r="T73" s="668"/>
      <c r="U73" s="36"/>
    </row>
    <row r="74" spans="1:31" ht="13.5" customHeight="1" thickBot="1">
      <c r="A74" s="669"/>
      <c r="B74" s="670" t="s">
        <v>794</v>
      </c>
      <c r="C74" s="671">
        <f>C6+C8+C10+C12+C14+C16+C18+C20+C22+C24+C26+C28+C30+C32+C34+C36+C38+C40+C42+C44+C46+C48+C50+C52+C54+C56+C58+C60+C62+C64+C66+C68+C70+C72</f>
        <v>125263.52014621597</v>
      </c>
      <c r="D74" s="671">
        <f>D6+D8+D10+D12+D14+D16+D18+D20+D22+D24+D26+D28+D30+D32+D34+D36+D38+D40+D42+D44+D46+D48+D50+D52+D54+D56+D58+D60+D62+D64+D66+D68+D70+D72</f>
        <v>172829.13334144806</v>
      </c>
      <c r="E74" s="671">
        <v>167707.35673832396</v>
      </c>
      <c r="F74" s="671">
        <v>173270.45402715201</v>
      </c>
      <c r="G74" s="671">
        <v>177803.44301247204</v>
      </c>
      <c r="H74" s="671">
        <v>174459.17845914804</v>
      </c>
      <c r="I74" s="671">
        <v>172479.61665486902</v>
      </c>
      <c r="J74" s="671">
        <v>168313.15141195199</v>
      </c>
      <c r="K74" s="671">
        <v>156575.779463566</v>
      </c>
      <c r="L74" s="671">
        <v>163744.05654788797</v>
      </c>
      <c r="M74" s="671">
        <v>164506.49536720398</v>
      </c>
      <c r="N74" s="671">
        <v>160455.29857131102</v>
      </c>
      <c r="O74" s="671">
        <v>163335.52382825501</v>
      </c>
      <c r="P74" s="671">
        <v>165848.42254086604</v>
      </c>
      <c r="Q74" s="671">
        <v>162203.122063157</v>
      </c>
      <c r="R74" s="671">
        <v>167839.69704838999</v>
      </c>
      <c r="S74" s="671">
        <v>168212.70387436304</v>
      </c>
      <c r="T74" s="672"/>
    </row>
    <row r="75" spans="1:31" ht="33" hidden="1" customHeight="1" thickBot="1">
      <c r="A75" s="661" t="s">
        <v>247</v>
      </c>
      <c r="B75" s="54"/>
      <c r="C75" s="33"/>
      <c r="D75" s="33"/>
      <c r="E75" s="33"/>
      <c r="F75" s="33"/>
      <c r="G75" s="33"/>
      <c r="H75" s="33"/>
      <c r="I75" s="33"/>
      <c r="J75" s="33"/>
      <c r="K75" s="33"/>
      <c r="L75" s="33"/>
      <c r="M75" s="33"/>
      <c r="N75" s="33"/>
      <c r="O75" s="33"/>
      <c r="P75" s="33"/>
      <c r="Q75" s="33"/>
      <c r="R75" s="33"/>
      <c r="S75" s="33"/>
      <c r="T75" s="33"/>
      <c r="U75" s="33"/>
      <c r="V75" s="136"/>
      <c r="W75" s="33"/>
      <c r="X75" s="33"/>
      <c r="Y75" s="33"/>
      <c r="Z75" s="33"/>
      <c r="AA75" s="33"/>
      <c r="AB75" s="57"/>
      <c r="AC75" s="57"/>
      <c r="AD75" s="33"/>
      <c r="AE75" s="83"/>
    </row>
    <row r="76" spans="1:31" ht="12.75" customHeight="1">
      <c r="A76" s="27"/>
      <c r="C76" s="160"/>
      <c r="D76" s="160"/>
      <c r="E76" s="160"/>
      <c r="F76" s="160"/>
      <c r="G76" s="160"/>
      <c r="H76" s="160"/>
      <c r="I76" s="160"/>
      <c r="J76" s="160"/>
      <c r="K76" s="160"/>
      <c r="L76" s="160"/>
      <c r="M76" s="160"/>
      <c r="N76" s="160"/>
      <c r="O76" s="160"/>
      <c r="P76" s="160"/>
      <c r="Q76" s="160"/>
      <c r="R76" s="160"/>
      <c r="S76" s="160"/>
      <c r="T76" s="160"/>
    </row>
    <row r="78" spans="1:31" ht="12.75" customHeight="1">
      <c r="C78" s="160"/>
      <c r="D78" s="160"/>
      <c r="E78" s="160"/>
      <c r="F78" s="160"/>
      <c r="G78" s="160"/>
      <c r="H78" s="160"/>
      <c r="I78" s="160"/>
      <c r="J78" s="160"/>
      <c r="K78" s="160"/>
      <c r="L78" s="160"/>
      <c r="M78" s="160"/>
      <c r="N78" s="160"/>
      <c r="O78" s="160"/>
      <c r="P78" s="160"/>
    </row>
    <row r="79" spans="1:31" ht="12.75" customHeight="1">
      <c r="S79" s="160"/>
      <c r="T79" s="160"/>
      <c r="U79" s="1010"/>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F3:F4"/>
    <mergeCell ref="G3:K3"/>
    <mergeCell ref="L3:S3"/>
  </mergeCells>
  <printOptions horizontalCentered="1"/>
  <pageMargins left="0.31496062992126" right="0.39370078740157499" top="0.74803149606299202" bottom="0.27559055118110198" header="0.55118110236220497" footer="0.15748031496063"/>
  <pageSetup paperSize="9" scale="57"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H10" zoomScale="80" zoomScaleNormal="90" zoomScaleSheetLayoutView="80" workbookViewId="0">
      <selection activeCell="A28" sqref="A28:S28"/>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93" t="s">
        <v>853</v>
      </c>
      <c r="B2" s="1394"/>
      <c r="C2" s="1394"/>
      <c r="D2" s="1394"/>
      <c r="E2" s="1394"/>
      <c r="F2" s="1394"/>
      <c r="G2" s="1394"/>
      <c r="H2" s="1394"/>
      <c r="I2" s="1394"/>
      <c r="J2" s="1394"/>
      <c r="K2" s="1394"/>
      <c r="L2" s="1394"/>
      <c r="M2" s="1394"/>
      <c r="N2" s="1394"/>
      <c r="O2" s="1394"/>
      <c r="P2" s="1394"/>
      <c r="Q2" s="1394"/>
      <c r="R2" s="1394"/>
      <c r="S2" s="1395"/>
      <c r="T2" s="24"/>
    </row>
    <row r="3" spans="1:22" ht="25.2" customHeight="1">
      <c r="A3" s="1348" t="s">
        <v>426</v>
      </c>
      <c r="B3" s="1465"/>
      <c r="C3" s="1518" t="s">
        <v>277</v>
      </c>
      <c r="D3" s="1357" t="s">
        <v>854</v>
      </c>
      <c r="E3" s="1359">
        <v>2021</v>
      </c>
      <c r="F3" s="1359">
        <v>2022</v>
      </c>
      <c r="G3" s="1359"/>
      <c r="H3" s="1359"/>
      <c r="I3" s="1359"/>
      <c r="J3" s="1359"/>
      <c r="K3" s="1359">
        <v>2023</v>
      </c>
      <c r="L3" s="1359"/>
      <c r="M3" s="1359"/>
      <c r="N3" s="1359"/>
      <c r="O3" s="1359"/>
      <c r="P3" s="1359"/>
      <c r="Q3" s="1359"/>
      <c r="R3" s="1359"/>
      <c r="S3" s="895"/>
    </row>
    <row r="4" spans="1:22" ht="25.2" customHeight="1">
      <c r="A4" s="1348"/>
      <c r="B4" s="1465"/>
      <c r="C4" s="1519"/>
      <c r="D4" s="1358"/>
      <c r="E4" s="1359"/>
      <c r="F4" s="809" t="s">
        <v>267</v>
      </c>
      <c r="G4" s="809" t="s">
        <v>7</v>
      </c>
      <c r="H4" s="809" t="s">
        <v>13</v>
      </c>
      <c r="I4" s="809" t="s">
        <v>14</v>
      </c>
      <c r="J4" s="809" t="s">
        <v>15</v>
      </c>
      <c r="K4" s="809" t="s">
        <v>0</v>
      </c>
      <c r="L4" s="934" t="s">
        <v>1</v>
      </c>
      <c r="M4" s="934" t="s">
        <v>2</v>
      </c>
      <c r="N4" s="934" t="s">
        <v>3</v>
      </c>
      <c r="O4" s="934" t="s">
        <v>4</v>
      </c>
      <c r="P4" s="934" t="s">
        <v>5</v>
      </c>
      <c r="Q4" s="934" t="s">
        <v>6</v>
      </c>
      <c r="R4" s="934" t="s">
        <v>267</v>
      </c>
      <c r="S4" s="807"/>
    </row>
    <row r="5" spans="1:22" ht="27" customHeight="1">
      <c r="A5" s="1539" t="s">
        <v>661</v>
      </c>
      <c r="B5" s="1540"/>
      <c r="C5" s="673">
        <v>5215149.8762653517</v>
      </c>
      <c r="D5" s="673">
        <v>5426326.1809069682</v>
      </c>
      <c r="E5" s="673">
        <v>5710967.7361796079</v>
      </c>
      <c r="F5" s="673">
        <v>6133244.7143003121</v>
      </c>
      <c r="G5" s="673">
        <v>6226974.6043532053</v>
      </c>
      <c r="H5" s="673">
        <v>6283210.0727155786</v>
      </c>
      <c r="I5" s="673">
        <v>6297983.2539282348</v>
      </c>
      <c r="J5" s="673">
        <v>6371758.3082811087</v>
      </c>
      <c r="K5" s="673">
        <v>6259819.2724341424</v>
      </c>
      <c r="L5" s="673">
        <v>6322222.2670367407</v>
      </c>
      <c r="M5" s="673">
        <v>6393372.8454562742</v>
      </c>
      <c r="N5" s="673">
        <v>6411484.9766760031</v>
      </c>
      <c r="O5" s="673">
        <v>6523794.7947674803</v>
      </c>
      <c r="P5" s="673">
        <v>6603906.8167943787</v>
      </c>
      <c r="Q5" s="673">
        <v>6633004.916436851</v>
      </c>
      <c r="R5" s="673">
        <v>6685930.2864921521</v>
      </c>
      <c r="S5" s="679"/>
      <c r="T5" s="24"/>
      <c r="U5" s="24"/>
      <c r="V5" s="24"/>
    </row>
    <row r="6" spans="1:22" ht="25.2" customHeight="1">
      <c r="A6" s="226" t="s">
        <v>416</v>
      </c>
      <c r="B6" s="1236"/>
      <c r="C6" s="674">
        <v>4853548.8141535101</v>
      </c>
      <c r="D6" s="674">
        <v>5017730.8013706896</v>
      </c>
      <c r="E6" s="674">
        <v>5301445.1360619301</v>
      </c>
      <c r="F6" s="674">
        <v>5689497.9743251</v>
      </c>
      <c r="G6" s="674">
        <v>5787495.6688663401</v>
      </c>
      <c r="H6" s="674">
        <v>5848669.7694220897</v>
      </c>
      <c r="I6" s="674">
        <v>5868862.39134188</v>
      </c>
      <c r="J6" s="674">
        <v>5972132.8969529802</v>
      </c>
      <c r="K6" s="674">
        <v>5822538.3767189505</v>
      </c>
      <c r="L6" s="674">
        <v>5855885.6461869003</v>
      </c>
      <c r="M6" s="674">
        <v>5953314.8620956196</v>
      </c>
      <c r="N6" s="674">
        <v>5937261.25373758</v>
      </c>
      <c r="O6" s="674">
        <v>6057998.7939253198</v>
      </c>
      <c r="P6" s="674">
        <v>6118389.4989776304</v>
      </c>
      <c r="Q6" s="674">
        <v>6145391.2081533596</v>
      </c>
      <c r="R6" s="674">
        <v>6186606.15424072</v>
      </c>
      <c r="S6" s="680"/>
      <c r="T6" s="24"/>
    </row>
    <row r="7" spans="1:22" ht="25.2" customHeight="1">
      <c r="A7" s="226" t="s">
        <v>417</v>
      </c>
      <c r="B7" s="1236"/>
      <c r="C7" s="674">
        <v>236528.10713364699</v>
      </c>
      <c r="D7" s="674">
        <v>242206.810026591</v>
      </c>
      <c r="E7" s="674">
        <v>236567.40245484101</v>
      </c>
      <c r="F7" s="674">
        <v>266262.70081837702</v>
      </c>
      <c r="G7" s="674">
        <v>265341.100942327</v>
      </c>
      <c r="H7" s="674">
        <v>262385.04517678003</v>
      </c>
      <c r="I7" s="674">
        <v>261126.771434911</v>
      </c>
      <c r="J7" s="674">
        <v>243367.45586190099</v>
      </c>
      <c r="K7" s="674">
        <v>273857.13284898899</v>
      </c>
      <c r="L7" s="674">
        <v>302151.98601937603</v>
      </c>
      <c r="M7" s="674">
        <v>279955.69670969801</v>
      </c>
      <c r="N7" s="674">
        <v>311211.88381167001</v>
      </c>
      <c r="O7" s="674">
        <v>300280.28203224897</v>
      </c>
      <c r="P7" s="674">
        <v>323646.84516955097</v>
      </c>
      <c r="Q7" s="674">
        <v>320107.53301372402</v>
      </c>
      <c r="R7" s="674">
        <v>331453.38438616</v>
      </c>
      <c r="S7" s="680"/>
      <c r="T7" s="24"/>
    </row>
    <row r="8" spans="1:22" ht="25.2" customHeight="1">
      <c r="A8" s="226" t="s">
        <v>418</v>
      </c>
      <c r="B8" s="1236"/>
      <c r="C8" s="674">
        <v>20362.693169672999</v>
      </c>
      <c r="D8" s="674">
        <v>26784.196052161999</v>
      </c>
      <c r="E8" s="674">
        <v>21521.385406326001</v>
      </c>
      <c r="F8" s="674">
        <v>21766.560996781001</v>
      </c>
      <c r="G8" s="674">
        <v>20664.575623916</v>
      </c>
      <c r="H8" s="674">
        <v>20831.098371533</v>
      </c>
      <c r="I8" s="674">
        <v>18692.184107716999</v>
      </c>
      <c r="J8" s="674">
        <v>18778.979281991</v>
      </c>
      <c r="K8" s="674">
        <v>24026.718275703999</v>
      </c>
      <c r="L8" s="674">
        <v>21155.621067819</v>
      </c>
      <c r="M8" s="674">
        <v>18901.773660603001</v>
      </c>
      <c r="N8" s="674">
        <v>25660.976065123999</v>
      </c>
      <c r="O8" s="674">
        <v>22811.562709153</v>
      </c>
      <c r="P8" s="674">
        <v>23354.592863950002</v>
      </c>
      <c r="Q8" s="674">
        <v>27860.236826224002</v>
      </c>
      <c r="R8" s="674">
        <v>24248.513710931999</v>
      </c>
      <c r="S8" s="680"/>
    </row>
    <row r="9" spans="1:22" ht="25.2" customHeight="1">
      <c r="A9" s="226" t="s">
        <v>419</v>
      </c>
      <c r="B9" s="1236"/>
      <c r="C9" s="674">
        <v>16685.88423254</v>
      </c>
      <c r="D9" s="674">
        <v>14452.961253161</v>
      </c>
      <c r="E9" s="674">
        <v>20604.778439786998</v>
      </c>
      <c r="F9" s="674">
        <v>32746.342610598</v>
      </c>
      <c r="G9" s="674">
        <v>31311.331864192001</v>
      </c>
      <c r="H9" s="674">
        <v>28486.699232749001</v>
      </c>
      <c r="I9" s="674">
        <v>27292.542665035999</v>
      </c>
      <c r="J9" s="674">
        <v>25407.464660657999</v>
      </c>
      <c r="K9" s="674">
        <v>25235.251429782002</v>
      </c>
      <c r="L9" s="674">
        <v>29704.946681267</v>
      </c>
      <c r="M9" s="674">
        <v>30581.229189063</v>
      </c>
      <c r="N9" s="674">
        <v>28369.152224541001</v>
      </c>
      <c r="O9" s="674">
        <v>28904.382098866001</v>
      </c>
      <c r="P9" s="674">
        <v>27947.946656237</v>
      </c>
      <c r="Q9" s="674">
        <v>26695.522977403001</v>
      </c>
      <c r="R9" s="674">
        <v>29041.446025696001</v>
      </c>
      <c r="S9" s="680"/>
    </row>
    <row r="10" spans="1:22" ht="25.2" customHeight="1">
      <c r="A10" s="226" t="s">
        <v>662</v>
      </c>
      <c r="B10" s="1236"/>
      <c r="C10" s="674">
        <v>88024.377575980994</v>
      </c>
      <c r="D10" s="674">
        <v>125151.412204365</v>
      </c>
      <c r="E10" s="674">
        <v>130829.033816724</v>
      </c>
      <c r="F10" s="674">
        <v>122971.135549457</v>
      </c>
      <c r="G10" s="674">
        <v>122161.92705642999</v>
      </c>
      <c r="H10" s="674">
        <v>122837.46051242801</v>
      </c>
      <c r="I10" s="674">
        <v>122009.364378691</v>
      </c>
      <c r="J10" s="674">
        <v>112071.511523579</v>
      </c>
      <c r="K10" s="674">
        <v>114161.793160716</v>
      </c>
      <c r="L10" s="674">
        <v>113324.06708137901</v>
      </c>
      <c r="M10" s="674">
        <v>110619.28380129</v>
      </c>
      <c r="N10" s="674">
        <v>108981.710837088</v>
      </c>
      <c r="O10" s="674">
        <v>113799.77400189399</v>
      </c>
      <c r="P10" s="674">
        <v>110567.93312700999</v>
      </c>
      <c r="Q10" s="674">
        <v>112950.41546614</v>
      </c>
      <c r="R10" s="674">
        <v>114580.788128644</v>
      </c>
      <c r="S10" s="680"/>
    </row>
    <row r="11" spans="1:22" ht="25.2" customHeight="1">
      <c r="A11" s="1541" t="s">
        <v>663</v>
      </c>
      <c r="B11" s="1542"/>
      <c r="C11" s="674">
        <v>125072.954978194</v>
      </c>
      <c r="D11" s="674">
        <v>166388.56950968801</v>
      </c>
      <c r="E11" s="674">
        <v>172955.19766283699</v>
      </c>
      <c r="F11" s="674">
        <v>177484.03915683599</v>
      </c>
      <c r="G11" s="674">
        <v>174137.834544538</v>
      </c>
      <c r="H11" s="674">
        <v>172155.25811671</v>
      </c>
      <c r="I11" s="674">
        <v>167994.09115144401</v>
      </c>
      <c r="J11" s="674">
        <v>156257.95546622801</v>
      </c>
      <c r="K11" s="674">
        <v>163423.76286620201</v>
      </c>
      <c r="L11" s="674">
        <v>164184.63483046499</v>
      </c>
      <c r="M11" s="674">
        <v>160102.286650956</v>
      </c>
      <c r="N11" s="674">
        <v>163011.83912675301</v>
      </c>
      <c r="O11" s="674">
        <v>165515.718809913</v>
      </c>
      <c r="P11" s="674">
        <v>161870.47264719699</v>
      </c>
      <c r="Q11" s="674">
        <v>167506.175269767</v>
      </c>
      <c r="R11" s="674">
        <v>167870.74786527199</v>
      </c>
      <c r="S11" s="680"/>
    </row>
    <row r="12" spans="1:22" ht="25.2" customHeight="1">
      <c r="A12" s="1539" t="s">
        <v>664</v>
      </c>
      <c r="B12" s="1540"/>
      <c r="C12" s="673">
        <v>79732.002910844996</v>
      </c>
      <c r="D12" s="673">
        <v>55233.634969163002</v>
      </c>
      <c r="E12" s="673">
        <v>57617.717063803</v>
      </c>
      <c r="F12" s="673">
        <v>46209.287532978007</v>
      </c>
      <c r="G12" s="673">
        <v>47926.128402337999</v>
      </c>
      <c r="H12" s="673">
        <v>50296.289025622005</v>
      </c>
      <c r="I12" s="673">
        <v>49489.192755758995</v>
      </c>
      <c r="J12" s="673">
        <v>51805.265059030004</v>
      </c>
      <c r="K12" s="673">
        <v>51059.871514970997</v>
      </c>
      <c r="L12" s="673">
        <v>53097.780240491003</v>
      </c>
      <c r="M12" s="673">
        <v>52084.612946296998</v>
      </c>
      <c r="N12" s="673">
        <v>53065.574929294999</v>
      </c>
      <c r="O12" s="673">
        <v>53281.413875563005</v>
      </c>
      <c r="P12" s="673">
        <v>52108.705872227998</v>
      </c>
      <c r="Q12" s="673">
        <v>52500.832054845996</v>
      </c>
      <c r="R12" s="673">
        <v>53465.192173291005</v>
      </c>
      <c r="S12" s="679"/>
    </row>
    <row r="13" spans="1:22" ht="25.2" customHeight="1">
      <c r="A13" s="226" t="s">
        <v>416</v>
      </c>
      <c r="B13" s="1236"/>
      <c r="C13" s="675">
        <v>77804.212641462</v>
      </c>
      <c r="D13" s="675">
        <v>52613.891953354003</v>
      </c>
      <c r="E13" s="675">
        <v>57189.751335959998</v>
      </c>
      <c r="F13" s="675">
        <v>44640.062527920003</v>
      </c>
      <c r="G13" s="675">
        <v>46524.099892904</v>
      </c>
      <c r="H13" s="675">
        <v>48852.687856789002</v>
      </c>
      <c r="I13" s="675">
        <v>48170.181866229999</v>
      </c>
      <c r="J13" s="675">
        <v>50487.746360730001</v>
      </c>
      <c r="K13" s="675">
        <v>49642.296276330999</v>
      </c>
      <c r="L13" s="675">
        <v>51737.448549239001</v>
      </c>
      <c r="M13" s="675">
        <v>50690.197321400999</v>
      </c>
      <c r="N13" s="675">
        <v>51653.391972817</v>
      </c>
      <c r="O13" s="675">
        <v>51884.655189188001</v>
      </c>
      <c r="P13" s="675">
        <v>50187.296506858002</v>
      </c>
      <c r="Q13" s="675">
        <v>50540.318768384997</v>
      </c>
      <c r="R13" s="675">
        <v>52079.338020527</v>
      </c>
      <c r="S13" s="681"/>
      <c r="T13" s="24"/>
    </row>
    <row r="14" spans="1:22" ht="25.2" customHeight="1">
      <c r="A14" s="226" t="s">
        <v>417</v>
      </c>
      <c r="B14" s="1236"/>
      <c r="C14" s="675">
        <v>1737.225101361</v>
      </c>
      <c r="D14" s="675">
        <v>1300.9557871730001</v>
      </c>
      <c r="E14" s="675">
        <v>112.709363528</v>
      </c>
      <c r="F14" s="675">
        <v>1249.821149422</v>
      </c>
      <c r="G14" s="675">
        <v>1080.684594824</v>
      </c>
      <c r="H14" s="675">
        <v>1119.2426306740001</v>
      </c>
      <c r="I14" s="675">
        <v>999.95062902100005</v>
      </c>
      <c r="J14" s="675">
        <v>999.69470096199996</v>
      </c>
      <c r="K14" s="675">
        <v>1097.2815569540001</v>
      </c>
      <c r="L14" s="675">
        <v>1038.4711545130001</v>
      </c>
      <c r="M14" s="675">
        <v>1041.403704541</v>
      </c>
      <c r="N14" s="675">
        <v>1088.498254976</v>
      </c>
      <c r="O14" s="675">
        <v>1064.0549554219999</v>
      </c>
      <c r="P14" s="675">
        <v>1588.75994941</v>
      </c>
      <c r="Q14" s="675">
        <v>1626.991507838</v>
      </c>
      <c r="R14" s="675">
        <v>1043.898143673</v>
      </c>
      <c r="S14" s="681"/>
    </row>
    <row r="15" spans="1:22" ht="25.2" customHeight="1">
      <c r="A15" s="226" t="s">
        <v>418</v>
      </c>
      <c r="B15" s="1236"/>
      <c r="C15" s="214">
        <v>5.8510048809999997</v>
      </c>
      <c r="D15" s="214">
        <v>395.56651404000002</v>
      </c>
      <c r="E15" s="214">
        <v>245.48940690699999</v>
      </c>
      <c r="F15" s="214">
        <v>4.1888409519999996</v>
      </c>
      <c r="G15" s="214">
        <v>4.3900320280000003</v>
      </c>
      <c r="H15" s="214">
        <v>5.4520592529999998</v>
      </c>
      <c r="I15" s="214">
        <v>2.9792995709999999</v>
      </c>
      <c r="J15" s="214">
        <v>2.311772779</v>
      </c>
      <c r="K15" s="214">
        <v>5.4452536350000003</v>
      </c>
      <c r="L15" s="214">
        <v>2.2535428849999999</v>
      </c>
      <c r="M15" s="214">
        <v>1.074855417</v>
      </c>
      <c r="N15" s="214">
        <v>3.8093362430000002</v>
      </c>
      <c r="O15" s="214">
        <v>7.0932519100000002</v>
      </c>
      <c r="P15" s="214">
        <v>1.5849816839999999</v>
      </c>
      <c r="Q15" s="214">
        <v>2.7871599140000001</v>
      </c>
      <c r="R15" s="214">
        <v>9.9811679210000008</v>
      </c>
      <c r="S15" s="682"/>
    </row>
    <row r="16" spans="1:22" ht="25.2" customHeight="1">
      <c r="A16" s="226" t="s">
        <v>419</v>
      </c>
      <c r="B16" s="1236"/>
      <c r="C16" s="330">
        <v>4.2811609920000002</v>
      </c>
      <c r="D16" s="330">
        <v>4.0131101249999999</v>
      </c>
      <c r="E16" s="330">
        <v>10.122897453</v>
      </c>
      <c r="F16" s="330">
        <v>3.625945416</v>
      </c>
      <c r="G16" s="330">
        <v>3.730513534</v>
      </c>
      <c r="H16" s="330">
        <v>5.8456721040000001</v>
      </c>
      <c r="I16" s="330">
        <v>7.9157779619999999</v>
      </c>
      <c r="J16" s="330">
        <v>5.9960235439999998</v>
      </c>
      <c r="K16" s="330">
        <v>2.9137457859999998</v>
      </c>
      <c r="L16" s="330">
        <v>5.3706621419999996</v>
      </c>
      <c r="M16" s="330">
        <v>35.421260539999999</v>
      </c>
      <c r="N16" s="330">
        <v>1.753573056</v>
      </c>
      <c r="O16" s="330">
        <v>8.0036972869999996</v>
      </c>
      <c r="P16" s="330">
        <v>13.127301028</v>
      </c>
      <c r="Q16" s="330">
        <v>9.1829855229999993</v>
      </c>
      <c r="R16" s="330">
        <v>2.3111130489999998</v>
      </c>
      <c r="S16" s="683"/>
    </row>
    <row r="17" spans="1:22" ht="25.2" customHeight="1">
      <c r="A17" s="226" t="s">
        <v>662</v>
      </c>
      <c r="B17" s="1236"/>
      <c r="C17" s="330">
        <v>180.433002149</v>
      </c>
      <c r="D17" s="330">
        <v>919.20760447099997</v>
      </c>
      <c r="E17" s="330">
        <v>59.644059955000003</v>
      </c>
      <c r="F17" s="330">
        <v>311.589069268</v>
      </c>
      <c r="G17" s="330">
        <v>313.223369048</v>
      </c>
      <c r="H17" s="330">
        <v>313.060806802</v>
      </c>
      <c r="I17" s="330">
        <v>308.16518297499999</v>
      </c>
      <c r="J17" s="330">
        <v>309.51620101499998</v>
      </c>
      <c r="K17" s="330">
        <v>311.93468226499999</v>
      </c>
      <c r="L17" s="330">
        <v>314.23633171199998</v>
      </c>
      <c r="M17" s="330">
        <v>316.515804398</v>
      </c>
      <c r="N17" s="330">
        <v>318.12179220299998</v>
      </c>
      <c r="O17" s="330">
        <v>317.60678175599998</v>
      </c>
      <c r="P17" s="330">
        <v>317.93713324800001</v>
      </c>
      <c r="Q17" s="330">
        <v>321.551633186</v>
      </c>
      <c r="R17" s="330">
        <v>329.66372812100002</v>
      </c>
      <c r="S17" s="683"/>
    </row>
    <row r="18" spans="1:22" ht="25.2" customHeight="1" thickBot="1">
      <c r="A18" s="1543" t="s">
        <v>665</v>
      </c>
      <c r="B18" s="1544"/>
      <c r="C18" s="684">
        <v>190.56516802199999</v>
      </c>
      <c r="D18" s="684">
        <v>1318.787228636</v>
      </c>
      <c r="E18" s="684">
        <v>315.25636431499998</v>
      </c>
      <c r="F18" s="684">
        <v>319.403855636</v>
      </c>
      <c r="G18" s="684">
        <v>321.34391461000001</v>
      </c>
      <c r="H18" s="684">
        <v>324.35853815899998</v>
      </c>
      <c r="I18" s="932">
        <v>319</v>
      </c>
      <c r="J18" s="932">
        <v>317.82399733800003</v>
      </c>
      <c r="K18" s="932">
        <v>320.29368168600001</v>
      </c>
      <c r="L18" s="932">
        <v>321.860536739</v>
      </c>
      <c r="M18" s="932">
        <v>353.01192035499997</v>
      </c>
      <c r="N18" s="932">
        <v>323.684701502</v>
      </c>
      <c r="O18" s="932">
        <v>332.70373095299999</v>
      </c>
      <c r="P18" s="932">
        <v>332.64941596</v>
      </c>
      <c r="Q18" s="932">
        <v>333.52177862299999</v>
      </c>
      <c r="R18" s="932">
        <v>341.956009091</v>
      </c>
      <c r="S18" s="685"/>
    </row>
    <row r="19" spans="1:22" ht="10.95" hidden="1" customHeight="1" thickBot="1">
      <c r="A19" s="1380" t="s">
        <v>243</v>
      </c>
      <c r="B19" s="1377"/>
      <c r="C19" s="77"/>
      <c r="D19" s="77"/>
      <c r="E19" s="77"/>
      <c r="F19" s="77"/>
      <c r="G19" s="77"/>
      <c r="H19" s="77"/>
      <c r="I19" s="77"/>
      <c r="J19" s="77"/>
      <c r="K19" s="77"/>
      <c r="L19" s="77"/>
      <c r="M19" s="77"/>
      <c r="N19" s="77"/>
      <c r="O19" s="77"/>
      <c r="P19" s="77"/>
      <c r="Q19" s="77"/>
      <c r="R19" s="77"/>
      <c r="S19" s="1112"/>
      <c r="T19" s="77"/>
      <c r="U19" s="77"/>
    </row>
    <row r="20" spans="1:22" ht="10.95" hidden="1" customHeight="1">
      <c r="A20" s="1380" t="s">
        <v>241</v>
      </c>
      <c r="B20" s="1376"/>
      <c r="C20" s="77"/>
      <c r="D20" s="77"/>
      <c r="E20" s="77"/>
      <c r="F20" s="77"/>
      <c r="G20" s="77"/>
      <c r="H20" s="77"/>
      <c r="I20" s="77"/>
      <c r="J20" s="77"/>
      <c r="K20" s="77"/>
      <c r="L20" s="77"/>
      <c r="M20" s="77"/>
      <c r="N20" s="77"/>
      <c r="O20" s="77"/>
      <c r="P20" s="77"/>
      <c r="Q20" s="77"/>
      <c r="R20" s="77"/>
      <c r="S20" s="1112"/>
      <c r="T20" s="77"/>
      <c r="U20" s="77"/>
    </row>
    <row r="21" spans="1:22" ht="10.95" hidden="1" customHeight="1">
      <c r="A21" s="1380" t="s">
        <v>242</v>
      </c>
      <c r="B21" s="1376"/>
      <c r="C21" s="77"/>
      <c r="D21" s="77"/>
      <c r="E21" s="77"/>
      <c r="F21" s="77"/>
      <c r="G21" s="77"/>
      <c r="H21" s="77"/>
      <c r="I21" s="77"/>
      <c r="J21" s="77"/>
      <c r="K21" s="77"/>
      <c r="L21" s="77"/>
      <c r="M21" s="77"/>
      <c r="N21" s="77"/>
      <c r="O21" s="77"/>
      <c r="P21" s="77"/>
      <c r="Q21" s="77"/>
      <c r="R21" s="77"/>
      <c r="S21" s="1112"/>
      <c r="T21" s="77"/>
      <c r="U21" s="77"/>
    </row>
    <row r="22" spans="1:22" ht="10.95" hidden="1" customHeight="1">
      <c r="A22" s="1380" t="s">
        <v>239</v>
      </c>
      <c r="B22" s="1376"/>
      <c r="C22" s="77"/>
      <c r="D22" s="77"/>
      <c r="E22" s="77"/>
      <c r="F22" s="77"/>
      <c r="G22" s="77"/>
      <c r="H22" s="77"/>
      <c r="I22" s="77"/>
      <c r="J22" s="77"/>
      <c r="K22" s="77"/>
      <c r="L22" s="77"/>
      <c r="M22" s="77"/>
      <c r="N22" s="77"/>
      <c r="O22" s="77"/>
      <c r="P22" s="77"/>
      <c r="Q22" s="77"/>
      <c r="R22" s="77"/>
      <c r="S22" s="1112"/>
      <c r="T22" s="77"/>
      <c r="U22" s="77"/>
    </row>
    <row r="23" spans="1:22" ht="10.95" hidden="1" customHeight="1">
      <c r="A23" s="1380" t="s">
        <v>243</v>
      </c>
      <c r="B23" s="1377"/>
      <c r="C23" s="77"/>
      <c r="D23" s="77"/>
      <c r="E23" s="77"/>
      <c r="F23" s="77"/>
      <c r="G23" s="77"/>
      <c r="H23" s="77"/>
      <c r="I23" s="77"/>
      <c r="J23" s="77"/>
      <c r="K23" s="77"/>
      <c r="L23" s="77"/>
      <c r="M23" s="77"/>
      <c r="N23" s="77"/>
      <c r="O23" s="77"/>
      <c r="P23" s="77"/>
      <c r="Q23" s="77"/>
      <c r="R23" s="77"/>
      <c r="S23" s="1112"/>
      <c r="T23" s="77"/>
      <c r="U23" s="77"/>
      <c r="V23" s="78"/>
    </row>
    <row r="24" spans="1:22" ht="10.95" hidden="1" customHeight="1">
      <c r="A24" s="1380" t="s">
        <v>241</v>
      </c>
      <c r="B24" s="1376"/>
      <c r="C24" s="77"/>
      <c r="D24" s="77"/>
      <c r="E24" s="77"/>
      <c r="F24" s="77"/>
      <c r="G24" s="77"/>
      <c r="H24" s="77"/>
      <c r="I24" s="77"/>
      <c r="J24" s="77"/>
      <c r="K24" s="77"/>
      <c r="L24" s="77"/>
      <c r="M24" s="77"/>
      <c r="N24" s="77"/>
      <c r="O24" s="77"/>
      <c r="P24" s="77"/>
      <c r="Q24" s="77"/>
      <c r="R24" s="77"/>
      <c r="S24" s="1112"/>
      <c r="T24" s="77"/>
      <c r="U24" s="77"/>
      <c r="V24" s="78"/>
    </row>
    <row r="25" spans="1:22" ht="29.25" hidden="1" customHeight="1">
      <c r="A25" s="1545" t="s">
        <v>242</v>
      </c>
      <c r="B25" s="1546"/>
      <c r="C25" s="1237"/>
      <c r="D25" s="1237"/>
      <c r="E25" s="1237"/>
      <c r="F25" s="1237"/>
      <c r="G25" s="1237"/>
      <c r="H25" s="1237"/>
      <c r="I25" s="1237"/>
      <c r="J25" s="1237"/>
      <c r="K25" s="1237"/>
      <c r="L25" s="1237"/>
      <c r="M25" s="1237"/>
      <c r="N25" s="1237"/>
      <c r="O25" s="1237"/>
      <c r="P25" s="1237"/>
      <c r="Q25" s="1237"/>
      <c r="R25" s="1237"/>
      <c r="S25" s="1238"/>
      <c r="T25" s="77"/>
      <c r="U25" s="77"/>
      <c r="V25" s="78"/>
    </row>
    <row r="26" spans="1:22" ht="17.25" hidden="1" customHeight="1">
      <c r="A26" s="1380" t="s">
        <v>239</v>
      </c>
      <c r="B26" s="1376"/>
      <c r="C26" s="77"/>
      <c r="D26" s="77"/>
      <c r="E26" s="77"/>
      <c r="F26" s="77"/>
      <c r="G26" s="77"/>
      <c r="H26" s="77"/>
      <c r="I26" s="77"/>
      <c r="J26" s="77"/>
      <c r="K26" s="77"/>
      <c r="L26" s="77"/>
      <c r="M26" s="77"/>
      <c r="N26" s="77"/>
      <c r="O26" s="77"/>
      <c r="P26" s="77"/>
      <c r="Q26" s="77"/>
      <c r="R26" s="77"/>
      <c r="S26" s="1112"/>
      <c r="T26" s="77"/>
      <c r="U26" s="77"/>
      <c r="V26" s="297"/>
    </row>
    <row r="27" spans="1:22" ht="31.5" hidden="1" customHeight="1">
      <c r="A27" s="129"/>
      <c r="S27" s="627"/>
    </row>
    <row r="28" spans="1:22" ht="75" customHeight="1">
      <c r="A28" s="1393" t="s">
        <v>839</v>
      </c>
      <c r="B28" s="1394"/>
      <c r="C28" s="1394"/>
      <c r="D28" s="1394"/>
      <c r="E28" s="1394"/>
      <c r="F28" s="1394"/>
      <c r="G28" s="1394"/>
      <c r="H28" s="1394"/>
      <c r="I28" s="1394"/>
      <c r="J28" s="1394"/>
      <c r="K28" s="1394"/>
      <c r="L28" s="1394"/>
      <c r="M28" s="1394"/>
      <c r="N28" s="1394"/>
      <c r="O28" s="1394"/>
      <c r="P28" s="1394"/>
      <c r="Q28" s="1394"/>
      <c r="R28" s="1394"/>
      <c r="S28" s="1395"/>
      <c r="T28" s="24"/>
    </row>
    <row r="29" spans="1:22" ht="30" customHeight="1">
      <c r="A29" s="1348" t="s">
        <v>651</v>
      </c>
      <c r="B29" s="1465"/>
      <c r="C29" s="1518" t="s">
        <v>277</v>
      </c>
      <c r="D29" s="1357" t="s">
        <v>854</v>
      </c>
      <c r="E29" s="1359">
        <v>2021</v>
      </c>
      <c r="F29" s="1359">
        <v>2022</v>
      </c>
      <c r="G29" s="1359"/>
      <c r="H29" s="1359"/>
      <c r="I29" s="1359"/>
      <c r="J29" s="1359"/>
      <c r="K29" s="1359">
        <v>2023</v>
      </c>
      <c r="L29" s="1359"/>
      <c r="M29" s="1359"/>
      <c r="N29" s="1359"/>
      <c r="O29" s="1359"/>
      <c r="P29" s="1359"/>
      <c r="Q29" s="1359"/>
      <c r="R29" s="1359"/>
      <c r="S29" s="895"/>
    </row>
    <row r="30" spans="1:22" ht="24.75" customHeight="1">
      <c r="A30" s="1348"/>
      <c r="B30" s="1465"/>
      <c r="C30" s="1519"/>
      <c r="D30" s="1358"/>
      <c r="E30" s="1359"/>
      <c r="F30" s="809" t="s">
        <v>267</v>
      </c>
      <c r="G30" s="809" t="s">
        <v>7</v>
      </c>
      <c r="H30" s="809" t="s">
        <v>13</v>
      </c>
      <c r="I30" s="809" t="s">
        <v>14</v>
      </c>
      <c r="J30" s="809" t="s">
        <v>15</v>
      </c>
      <c r="K30" s="809" t="s">
        <v>0</v>
      </c>
      <c r="L30" s="934" t="s">
        <v>1</v>
      </c>
      <c r="M30" s="934" t="s">
        <v>2</v>
      </c>
      <c r="N30" s="934" t="s">
        <v>3</v>
      </c>
      <c r="O30" s="934" t="s">
        <v>4</v>
      </c>
      <c r="P30" s="934" t="s">
        <v>5</v>
      </c>
      <c r="Q30" s="934" t="s">
        <v>6</v>
      </c>
      <c r="R30" s="934" t="s">
        <v>267</v>
      </c>
      <c r="S30" s="807"/>
    </row>
    <row r="31" spans="1:22" ht="24.75" customHeight="1">
      <c r="A31" s="228" t="s">
        <v>18</v>
      </c>
      <c r="B31" s="1239" t="s">
        <v>667</v>
      </c>
      <c r="C31" s="676">
        <v>25444.834474906998</v>
      </c>
      <c r="D31" s="676">
        <v>24855.880179668002</v>
      </c>
      <c r="E31" s="815">
        <v>27472.094791432999</v>
      </c>
      <c r="F31" s="815">
        <v>29640.756714915999</v>
      </c>
      <c r="G31" s="815">
        <v>30153.525976829002</v>
      </c>
      <c r="H31" s="815">
        <v>30840.739337322</v>
      </c>
      <c r="I31" s="815">
        <v>31505.389841032</v>
      </c>
      <c r="J31" s="815">
        <v>32095.543615472001</v>
      </c>
      <c r="K31" s="815">
        <v>30153.525976829002</v>
      </c>
      <c r="L31" s="815">
        <v>31452.406685540998</v>
      </c>
      <c r="M31" s="815">
        <v>31709.507777833998</v>
      </c>
      <c r="N31" s="815">
        <v>32007.132745424002</v>
      </c>
      <c r="O31" s="815">
        <v>32161.494127778002</v>
      </c>
      <c r="P31" s="815">
        <v>32826.227167703997</v>
      </c>
      <c r="Q31" s="815">
        <v>33230.819796338998</v>
      </c>
      <c r="R31" s="815">
        <v>33499.289543751998</v>
      </c>
      <c r="S31" s="816"/>
      <c r="T31" s="35"/>
    </row>
    <row r="32" spans="1:22" ht="24.75" customHeight="1">
      <c r="A32" s="228"/>
      <c r="B32" s="1239" t="s">
        <v>107</v>
      </c>
      <c r="C32" s="676">
        <v>609.08742359799999</v>
      </c>
      <c r="D32" s="676">
        <v>768.04814927400002</v>
      </c>
      <c r="E32" s="817">
        <v>575.35889109100003</v>
      </c>
      <c r="F32" s="817">
        <v>355.83862617</v>
      </c>
      <c r="G32" s="817">
        <v>348.50774833899999</v>
      </c>
      <c r="H32" s="817">
        <v>359.48030137500001</v>
      </c>
      <c r="I32" s="817">
        <v>356.688403548</v>
      </c>
      <c r="J32" s="817">
        <v>366.38205928799999</v>
      </c>
      <c r="K32" s="817">
        <v>348.50774833899999</v>
      </c>
      <c r="L32" s="817">
        <v>384.33099270100001</v>
      </c>
      <c r="M32" s="817">
        <v>386.95036215200003</v>
      </c>
      <c r="N32" s="817">
        <v>399.74718190200002</v>
      </c>
      <c r="O32" s="817">
        <v>392.17038461499999</v>
      </c>
      <c r="P32" s="817">
        <v>406.151747312</v>
      </c>
      <c r="Q32" s="817">
        <v>422.02403652499999</v>
      </c>
      <c r="R32" s="817">
        <v>434.60456739699998</v>
      </c>
      <c r="S32" s="818"/>
      <c r="T32" s="35"/>
    </row>
    <row r="33" spans="1:22" ht="24.75" customHeight="1">
      <c r="A33" s="298" t="s">
        <v>19</v>
      </c>
      <c r="B33" s="1239" t="s">
        <v>668</v>
      </c>
      <c r="C33" s="676">
        <v>1.3</v>
      </c>
      <c r="D33" s="676">
        <v>0</v>
      </c>
      <c r="E33" s="817">
        <v>0</v>
      </c>
      <c r="F33" s="817">
        <v>0</v>
      </c>
      <c r="G33" s="817">
        <v>0</v>
      </c>
      <c r="H33" s="817">
        <v>0</v>
      </c>
      <c r="I33" s="817">
        <v>0</v>
      </c>
      <c r="J33" s="817">
        <v>0</v>
      </c>
      <c r="K33" s="817">
        <v>0</v>
      </c>
      <c r="L33" s="817">
        <v>0</v>
      </c>
      <c r="M33" s="817">
        <v>0.15026999999999999</v>
      </c>
      <c r="N33" s="817">
        <v>0.146186709</v>
      </c>
      <c r="O33" s="817">
        <v>0.150824178</v>
      </c>
      <c r="P33" s="817">
        <v>0</v>
      </c>
      <c r="Q33" s="817">
        <v>0.27249505699999998</v>
      </c>
      <c r="R33" s="817">
        <v>0</v>
      </c>
      <c r="S33" s="818"/>
      <c r="T33" s="35"/>
    </row>
    <row r="34" spans="1:22" ht="24.75" customHeight="1">
      <c r="A34" s="228"/>
      <c r="B34" s="1239" t="s">
        <v>107</v>
      </c>
      <c r="C34" s="676">
        <v>0</v>
      </c>
      <c r="D34" s="676">
        <v>0</v>
      </c>
      <c r="E34" s="817">
        <v>0</v>
      </c>
      <c r="F34" s="817">
        <v>0</v>
      </c>
      <c r="G34" s="817">
        <v>0</v>
      </c>
      <c r="H34" s="817">
        <v>0</v>
      </c>
      <c r="I34" s="817">
        <v>0</v>
      </c>
      <c r="J34" s="817">
        <v>0</v>
      </c>
      <c r="K34" s="817">
        <v>0</v>
      </c>
      <c r="L34" s="817">
        <v>0</v>
      </c>
      <c r="M34" s="817">
        <v>0</v>
      </c>
      <c r="N34" s="817">
        <v>0</v>
      </c>
      <c r="O34" s="817">
        <v>0</v>
      </c>
      <c r="P34" s="817"/>
      <c r="Q34" s="817">
        <v>0</v>
      </c>
      <c r="R34" s="817">
        <v>0</v>
      </c>
      <c r="S34" s="818"/>
      <c r="T34" s="35"/>
    </row>
    <row r="35" spans="1:22" s="41" customFormat="1" ht="24.75" customHeight="1">
      <c r="A35" s="298" t="s">
        <v>20</v>
      </c>
      <c r="B35" s="1239" t="s">
        <v>666</v>
      </c>
      <c r="C35" s="676">
        <v>47237.029781399004</v>
      </c>
      <c r="D35" s="676">
        <v>42528.817470028</v>
      </c>
      <c r="E35" s="817">
        <v>42178.51774703899</v>
      </c>
      <c r="F35" s="817">
        <v>45003.255783266999</v>
      </c>
      <c r="G35" s="817">
        <v>45395.718931684001</v>
      </c>
      <c r="H35" s="817">
        <v>45707.219394432999</v>
      </c>
      <c r="I35" s="817">
        <v>46437.566551222997</v>
      </c>
      <c r="J35" s="817">
        <v>47344.348228258001</v>
      </c>
      <c r="K35" s="951">
        <v>45395.718931684001</v>
      </c>
      <c r="L35" s="951">
        <v>48166.802983647998</v>
      </c>
      <c r="M35" s="951">
        <v>47660.362130189002</v>
      </c>
      <c r="N35" s="951">
        <v>48545.650216052003</v>
      </c>
      <c r="O35" s="951">
        <v>48132.799839355001</v>
      </c>
      <c r="P35" s="951">
        <v>49413.43446384</v>
      </c>
      <c r="Q35" s="951">
        <v>49413.43446384</v>
      </c>
      <c r="R35" s="951">
        <v>49990.562767272</v>
      </c>
      <c r="S35" s="818"/>
      <c r="T35" s="35"/>
      <c r="U35" s="1"/>
      <c r="V35" s="1"/>
    </row>
    <row r="36" spans="1:22" s="41" customFormat="1" ht="24.75" customHeight="1">
      <c r="A36" s="228"/>
      <c r="B36" s="1239" t="s">
        <v>107</v>
      </c>
      <c r="C36" s="676">
        <v>1191.7104750359999</v>
      </c>
      <c r="D36" s="676">
        <v>1049.3084620019999</v>
      </c>
      <c r="E36" s="817">
        <v>1129.4470203100002</v>
      </c>
      <c r="F36" s="817">
        <v>926.91300845399996</v>
      </c>
      <c r="G36" s="817">
        <v>913.26012326499995</v>
      </c>
      <c r="H36" s="817">
        <v>926.58172771800002</v>
      </c>
      <c r="I36" s="817">
        <v>931.25600273099997</v>
      </c>
      <c r="J36" s="817">
        <v>919.26383394599998</v>
      </c>
      <c r="K36" s="951">
        <v>913.26012326499995</v>
      </c>
      <c r="L36" s="951">
        <v>920.64768351700002</v>
      </c>
      <c r="M36" s="951">
        <v>907.34204646900002</v>
      </c>
      <c r="N36" s="951">
        <v>914.04625129900001</v>
      </c>
      <c r="O36" s="951">
        <v>929.51342429800002</v>
      </c>
      <c r="P36" s="951">
        <v>957.94205162100002</v>
      </c>
      <c r="Q36" s="951">
        <v>957.94205162100002</v>
      </c>
      <c r="R36" s="951">
        <v>966.02187110800003</v>
      </c>
      <c r="S36" s="818"/>
      <c r="T36" s="35"/>
      <c r="U36" s="1"/>
      <c r="V36" s="1"/>
    </row>
    <row r="37" spans="1:22" s="41" customFormat="1" ht="26.4">
      <c r="A37" s="298" t="s">
        <v>22</v>
      </c>
      <c r="B37" s="1239" t="s">
        <v>669</v>
      </c>
      <c r="C37" s="676">
        <v>7945.2546216829996</v>
      </c>
      <c r="D37" s="676">
        <v>5918.0531134419998</v>
      </c>
      <c r="E37" s="817">
        <v>5704.5962187759997</v>
      </c>
      <c r="F37" s="817">
        <v>5868.2908060689997</v>
      </c>
      <c r="G37" s="817">
        <v>5911.2032517850002</v>
      </c>
      <c r="H37" s="817">
        <v>5920.2502009090003</v>
      </c>
      <c r="I37" s="817">
        <v>6014.0944182920002</v>
      </c>
      <c r="J37" s="817">
        <v>6086.7801238370002</v>
      </c>
      <c r="K37" s="951">
        <v>5911.2032517850002</v>
      </c>
      <c r="L37" s="951">
        <v>6173.14173321</v>
      </c>
      <c r="M37" s="951">
        <v>6124.1531239360002</v>
      </c>
      <c r="N37" s="951">
        <v>6182.329520278</v>
      </c>
      <c r="O37" s="951">
        <v>6091.1443182659996</v>
      </c>
      <c r="P37" s="951">
        <v>6205.2900654510004</v>
      </c>
      <c r="Q37" s="951">
        <v>6205.2900654510004</v>
      </c>
      <c r="R37" s="951">
        <v>6261.1041822549996</v>
      </c>
      <c r="S37" s="818"/>
      <c r="T37" s="35"/>
      <c r="U37" s="1"/>
      <c r="V37" s="1"/>
    </row>
    <row r="38" spans="1:22" s="41" customFormat="1" ht="24.75" customHeight="1">
      <c r="A38" s="228"/>
      <c r="B38" s="1239" t="s">
        <v>107</v>
      </c>
      <c r="C38" s="676">
        <v>207.725962853</v>
      </c>
      <c r="D38" s="676">
        <v>191.30056153500001</v>
      </c>
      <c r="E38" s="815">
        <v>128.01366651199999</v>
      </c>
      <c r="F38" s="815">
        <v>108.12265758700001</v>
      </c>
      <c r="G38" s="815">
        <v>101.669221237</v>
      </c>
      <c r="H38" s="815">
        <v>104.632383136</v>
      </c>
      <c r="I38" s="815">
        <v>99.925589506999998</v>
      </c>
      <c r="J38" s="815">
        <v>98.531167736</v>
      </c>
      <c r="K38" s="815">
        <v>101.669221237</v>
      </c>
      <c r="L38" s="815">
        <v>101.043109098</v>
      </c>
      <c r="M38" s="815">
        <v>98.264788883999998</v>
      </c>
      <c r="N38" s="815">
        <v>96.538676147999993</v>
      </c>
      <c r="O38" s="815">
        <v>96.811608168999996</v>
      </c>
      <c r="P38" s="815">
        <v>101.566716563</v>
      </c>
      <c r="Q38" s="815">
        <v>101.566716563</v>
      </c>
      <c r="R38" s="815">
        <v>104.327838836</v>
      </c>
      <c r="S38" s="816"/>
      <c r="T38" s="35"/>
      <c r="U38" s="1"/>
      <c r="V38" s="1"/>
    </row>
    <row r="39" spans="1:22" s="41" customFormat="1" ht="24.75" customHeight="1">
      <c r="A39" s="298" t="s">
        <v>23</v>
      </c>
      <c r="B39" s="1239" t="s">
        <v>670</v>
      </c>
      <c r="C39" s="677">
        <v>80628.418877988996</v>
      </c>
      <c r="D39" s="677">
        <v>73302.750763137999</v>
      </c>
      <c r="E39" s="819">
        <v>75355.208757247994</v>
      </c>
      <c r="F39" s="819">
        <v>80512.303304251996</v>
      </c>
      <c r="G39" s="819">
        <v>81460.448160298009</v>
      </c>
      <c r="H39" s="819">
        <v>82468.208932663998</v>
      </c>
      <c r="I39" s="819">
        <v>83957.050810547007</v>
      </c>
      <c r="J39" s="819">
        <v>85526.671967567003</v>
      </c>
      <c r="K39" s="819">
        <v>81460.448160298009</v>
      </c>
      <c r="L39" s="819">
        <v>85792.351402398999</v>
      </c>
      <c r="M39" s="819">
        <v>85494.173301959003</v>
      </c>
      <c r="N39" s="819">
        <v>86735.258668463008</v>
      </c>
      <c r="O39" s="819">
        <v>86385.589109577006</v>
      </c>
      <c r="P39" s="819">
        <v>88444.951696995005</v>
      </c>
      <c r="Q39" s="819">
        <v>88849.816820687003</v>
      </c>
      <c r="R39" s="819">
        <v>89750.956493279009</v>
      </c>
      <c r="S39" s="820"/>
      <c r="T39" s="227"/>
    </row>
    <row r="40" spans="1:22" ht="24.75" customHeight="1" thickBot="1">
      <c r="A40" s="686"/>
      <c r="B40" s="687" t="s">
        <v>107</v>
      </c>
      <c r="C40" s="688">
        <v>2008.523861487</v>
      </c>
      <c r="D40" s="688">
        <v>2008.657172811</v>
      </c>
      <c r="E40" s="821">
        <v>1832.8195779130001</v>
      </c>
      <c r="F40" s="821">
        <v>1390.874292211</v>
      </c>
      <c r="G40" s="821">
        <v>1363.4370928410001</v>
      </c>
      <c r="H40" s="821">
        <v>1390.6944122290001</v>
      </c>
      <c r="I40" s="821">
        <v>1387.8699957859999</v>
      </c>
      <c r="J40" s="821">
        <v>1384.17706097</v>
      </c>
      <c r="K40" s="821">
        <v>1363.4370928410001</v>
      </c>
      <c r="L40" s="821">
        <v>1406.0217853160002</v>
      </c>
      <c r="M40" s="821">
        <v>1392.557197505</v>
      </c>
      <c r="N40" s="821">
        <v>1410.3321093489999</v>
      </c>
      <c r="O40" s="821">
        <v>1418.4954170820001</v>
      </c>
      <c r="P40" s="821">
        <v>1465.660515496</v>
      </c>
      <c r="Q40" s="821">
        <v>1481.5328047089999</v>
      </c>
      <c r="R40" s="821">
        <v>1504.9542773409999</v>
      </c>
      <c r="S40" s="822"/>
      <c r="T40" s="227"/>
      <c r="U40" s="41"/>
      <c r="V40" s="41"/>
    </row>
    <row r="41" spans="1:22" ht="19.95" hidden="1" customHeight="1" thickBot="1">
      <c r="A41" s="1376" t="s">
        <v>243</v>
      </c>
      <c r="B41" s="1547"/>
      <c r="C41" s="77"/>
      <c r="D41" s="77"/>
      <c r="E41" s="682"/>
      <c r="F41" s="682"/>
      <c r="G41" s="682"/>
      <c r="H41" s="682"/>
      <c r="I41" s="682"/>
      <c r="J41" s="682"/>
      <c r="K41" s="682"/>
      <c r="L41" s="682"/>
      <c r="M41" s="682"/>
      <c r="N41" s="682"/>
      <c r="O41" s="682"/>
      <c r="P41" s="682"/>
      <c r="Q41" s="682"/>
      <c r="R41" s="682"/>
      <c r="S41" s="682"/>
      <c r="T41" s="227"/>
      <c r="U41" s="41"/>
      <c r="V41" s="41"/>
    </row>
    <row r="42" spans="1:22" ht="19.95" hidden="1" customHeight="1">
      <c r="A42" s="1376" t="s">
        <v>241</v>
      </c>
      <c r="B42" s="1376"/>
      <c r="C42" s="77"/>
      <c r="D42" s="77"/>
      <c r="E42" s="683"/>
      <c r="F42" s="683"/>
      <c r="G42" s="683"/>
      <c r="H42" s="683"/>
      <c r="I42" s="683"/>
      <c r="J42" s="683"/>
      <c r="K42" s="683"/>
      <c r="L42" s="683"/>
      <c r="M42" s="683"/>
      <c r="N42" s="683"/>
      <c r="O42" s="683"/>
      <c r="P42" s="683"/>
      <c r="Q42" s="683"/>
      <c r="R42" s="683"/>
      <c r="S42" s="683"/>
      <c r="T42" s="227"/>
      <c r="U42" s="41"/>
      <c r="V42" s="41"/>
    </row>
    <row r="43" spans="1:22" ht="19.95" hidden="1" customHeight="1">
      <c r="A43" s="1376" t="s">
        <v>242</v>
      </c>
      <c r="B43" s="1376"/>
      <c r="C43" s="77"/>
      <c r="D43" s="77"/>
      <c r="E43" s="683"/>
      <c r="F43" s="683"/>
      <c r="G43" s="683"/>
      <c r="H43" s="683"/>
      <c r="I43" s="683"/>
      <c r="J43" s="683"/>
      <c r="K43" s="683"/>
      <c r="L43" s="683"/>
      <c r="M43" s="683"/>
      <c r="N43" s="683"/>
      <c r="O43" s="683"/>
      <c r="P43" s="683"/>
      <c r="Q43" s="683"/>
      <c r="R43" s="683"/>
      <c r="S43" s="683"/>
      <c r="T43" s="227"/>
      <c r="U43" s="41"/>
      <c r="V43" s="41"/>
    </row>
    <row r="44" spans="1:22" ht="19.95" hidden="1" customHeight="1">
      <c r="A44" s="1376" t="s">
        <v>239</v>
      </c>
      <c r="B44" s="1376"/>
      <c r="C44" s="77"/>
      <c r="D44" s="77"/>
      <c r="E44" s="685"/>
      <c r="F44" s="685"/>
      <c r="G44" s="685"/>
      <c r="H44" s="685"/>
      <c r="I44" s="685"/>
      <c r="J44" s="685"/>
      <c r="K44" s="685"/>
      <c r="L44" s="685"/>
      <c r="M44" s="685"/>
      <c r="N44" s="685"/>
      <c r="O44" s="685"/>
      <c r="P44" s="685"/>
      <c r="Q44" s="685"/>
      <c r="R44" s="685"/>
      <c r="S44" s="685"/>
    </row>
    <row r="45" spans="1:22" s="49" customFormat="1" ht="21" hidden="1" customHeight="1">
      <c r="A45" s="678" t="s">
        <v>253</v>
      </c>
      <c r="B45" s="678"/>
      <c r="C45" s="678"/>
      <c r="D45" s="678"/>
      <c r="E45" s="678"/>
      <c r="F45" s="678"/>
      <c r="G45" s="678"/>
      <c r="H45" s="678"/>
      <c r="I45" s="678"/>
      <c r="J45" s="678"/>
      <c r="K45" s="678"/>
      <c r="L45" s="678"/>
      <c r="M45" s="678"/>
      <c r="N45" s="678"/>
      <c r="O45" s="678"/>
      <c r="P45" s="678"/>
      <c r="Q45" s="678"/>
      <c r="R45" s="678"/>
      <c r="S45" s="678"/>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F29:J29"/>
    <mergeCell ref="K29:R29"/>
    <mergeCell ref="A44:B44"/>
    <mergeCell ref="A28:S28"/>
    <mergeCell ref="A29:B30"/>
    <mergeCell ref="A43:B43"/>
    <mergeCell ref="D29:D30"/>
    <mergeCell ref="A41:B41"/>
    <mergeCell ref="A42:B42"/>
    <mergeCell ref="A18:B18"/>
    <mergeCell ref="A19:B19"/>
    <mergeCell ref="A23:B23"/>
    <mergeCell ref="A24:B24"/>
    <mergeCell ref="A25:B25"/>
    <mergeCell ref="A2:S2"/>
    <mergeCell ref="A3:B4"/>
    <mergeCell ref="C3:C4"/>
    <mergeCell ref="C29:C30"/>
    <mergeCell ref="A20:B20"/>
    <mergeCell ref="A21:B21"/>
    <mergeCell ref="A22:B22"/>
    <mergeCell ref="D3:D4"/>
    <mergeCell ref="E3:E4"/>
    <mergeCell ref="E29:E30"/>
    <mergeCell ref="F3:J3"/>
    <mergeCell ref="K3:R3"/>
    <mergeCell ref="A5:B5"/>
    <mergeCell ref="A11:B11"/>
    <mergeCell ref="A26:B26"/>
    <mergeCell ref="A12:B12"/>
  </mergeCells>
  <printOptions horizontalCentered="1"/>
  <pageMargins left="0.31496062992126" right="0.39370078740157499" top="0.74803149606299202" bottom="0.27559055118110198" header="0.55118110236220497" footer="0.15748031496063"/>
  <pageSetup paperSize="9" scale="5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D16" zoomScaleNormal="100" zoomScaleSheetLayoutView="100" workbookViewId="0">
      <selection activeCell="K3" sqref="K3:R3"/>
    </sheetView>
  </sheetViews>
  <sheetFormatPr defaultColWidth="8.81640625" defaultRowHeight="11.4"/>
  <cols>
    <col min="1" max="1" width="3.1796875" style="1" customWidth="1"/>
    <col min="2" max="2" width="38.1796875" style="118" customWidth="1"/>
    <col min="3" max="3" width="8.1796875" style="135" hidden="1" customWidth="1"/>
    <col min="4" max="18" width="8.1796875" style="135" customWidth="1"/>
    <col min="19" max="19" width="0.81640625" style="135" customWidth="1"/>
    <col min="20" max="20" width="8.81640625" style="27"/>
    <col min="21" max="16384" width="8.81640625" style="1"/>
  </cols>
  <sheetData>
    <row r="1" spans="1:20" ht="12" thickBot="1">
      <c r="B1" s="1"/>
      <c r="C1" s="131"/>
      <c r="D1" s="131"/>
      <c r="E1" s="131"/>
      <c r="F1" s="131"/>
      <c r="G1" s="131"/>
      <c r="H1" s="131"/>
      <c r="I1" s="131"/>
      <c r="J1" s="131"/>
      <c r="K1" s="131"/>
      <c r="L1" s="131"/>
      <c r="M1" s="131"/>
      <c r="N1" s="131"/>
      <c r="O1" s="131"/>
      <c r="P1" s="131"/>
      <c r="Q1" s="131"/>
      <c r="R1" s="131"/>
      <c r="S1" s="131"/>
      <c r="T1" s="1"/>
    </row>
    <row r="2" spans="1:20" ht="75" customHeight="1">
      <c r="A2" s="1393" t="s">
        <v>856</v>
      </c>
      <c r="B2" s="1394"/>
      <c r="C2" s="1394"/>
      <c r="D2" s="1394"/>
      <c r="E2" s="1394"/>
      <c r="F2" s="1394"/>
      <c r="G2" s="1394"/>
      <c r="H2" s="1394"/>
      <c r="I2" s="1394"/>
      <c r="J2" s="1394"/>
      <c r="K2" s="1394"/>
      <c r="L2" s="1394"/>
      <c r="M2" s="1394"/>
      <c r="N2" s="1394"/>
      <c r="O2" s="1394"/>
      <c r="P2" s="1394"/>
      <c r="Q2" s="1394"/>
      <c r="R2" s="1394"/>
      <c r="S2" s="1395"/>
      <c r="T2" s="24"/>
    </row>
    <row r="3" spans="1:20" ht="25.2" customHeight="1">
      <c r="A3" s="1348" t="s">
        <v>575</v>
      </c>
      <c r="B3" s="1465"/>
      <c r="C3" s="1548" t="s">
        <v>277</v>
      </c>
      <c r="D3" s="1548" t="s">
        <v>854</v>
      </c>
      <c r="E3" s="1361">
        <v>2021</v>
      </c>
      <c r="F3" s="1361">
        <v>2022</v>
      </c>
      <c r="G3" s="1361"/>
      <c r="H3" s="1361"/>
      <c r="I3" s="1361"/>
      <c r="J3" s="1361"/>
      <c r="K3" s="1361">
        <v>2023</v>
      </c>
      <c r="L3" s="1361"/>
      <c r="M3" s="1361"/>
      <c r="N3" s="1361"/>
      <c r="O3" s="1361"/>
      <c r="P3" s="1361"/>
      <c r="Q3" s="1361"/>
      <c r="R3" s="1361"/>
      <c r="S3" s="1278"/>
      <c r="T3" s="1"/>
    </row>
    <row r="4" spans="1:20" ht="25.2" customHeight="1">
      <c r="A4" s="1348"/>
      <c r="B4" s="1465"/>
      <c r="C4" s="1549"/>
      <c r="D4" s="1549"/>
      <c r="E4" s="1466"/>
      <c r="F4" s="934" t="s">
        <v>267</v>
      </c>
      <c r="G4" s="934" t="s">
        <v>7</v>
      </c>
      <c r="H4" s="934" t="s">
        <v>13</v>
      </c>
      <c r="I4" s="934" t="s">
        <v>14</v>
      </c>
      <c r="J4" s="934" t="s">
        <v>15</v>
      </c>
      <c r="K4" s="934" t="s">
        <v>0</v>
      </c>
      <c r="L4" s="934" t="s">
        <v>1</v>
      </c>
      <c r="M4" s="934" t="s">
        <v>2</v>
      </c>
      <c r="N4" s="934" t="s">
        <v>3</v>
      </c>
      <c r="O4" s="934" t="s">
        <v>4</v>
      </c>
      <c r="P4" s="934" t="s">
        <v>5</v>
      </c>
      <c r="Q4" s="934" t="s">
        <v>6</v>
      </c>
      <c r="R4" s="934" t="s">
        <v>267</v>
      </c>
      <c r="S4" s="1007"/>
      <c r="T4" s="1"/>
    </row>
    <row r="5" spans="1:20" ht="24.75" customHeight="1">
      <c r="A5" s="202">
        <v>1</v>
      </c>
      <c r="B5" s="1199" t="s">
        <v>671</v>
      </c>
      <c r="C5" s="337">
        <v>5634.7153319999998</v>
      </c>
      <c r="D5" s="337">
        <v>6462.4092800229591</v>
      </c>
      <c r="E5" s="337">
        <v>7040.7090233819999</v>
      </c>
      <c r="F5" s="337">
        <v>7822.2955919400001</v>
      </c>
      <c r="G5" s="337">
        <v>8005.732225617</v>
      </c>
      <c r="H5" s="337">
        <v>8210.534031358</v>
      </c>
      <c r="I5" s="337">
        <v>8233.5068033150001</v>
      </c>
      <c r="J5" s="337">
        <v>8616.1597163139995</v>
      </c>
      <c r="K5" s="337">
        <v>8666.2422565479992</v>
      </c>
      <c r="L5" s="337">
        <v>8848.5461953800004</v>
      </c>
      <c r="M5" s="337">
        <v>9044.1980522920003</v>
      </c>
      <c r="N5" s="337">
        <v>9099.4768504959993</v>
      </c>
      <c r="O5" s="337">
        <v>8891.7386441719991</v>
      </c>
      <c r="P5" s="337">
        <v>8863.7541044890004</v>
      </c>
      <c r="Q5" s="337">
        <v>8683.4238054100006</v>
      </c>
      <c r="R5" s="337">
        <v>8755.7164569699999</v>
      </c>
      <c r="S5" s="381"/>
      <c r="T5" s="1"/>
    </row>
    <row r="6" spans="1:20" ht="25.2" customHeight="1">
      <c r="A6" s="202">
        <v>2</v>
      </c>
      <c r="B6" s="1199" t="s">
        <v>622</v>
      </c>
      <c r="C6" s="337">
        <v>426.15399400000001</v>
      </c>
      <c r="D6" s="337">
        <v>511.17108811499929</v>
      </c>
      <c r="E6" s="337">
        <v>504.15356990200002</v>
      </c>
      <c r="F6" s="337">
        <v>548.88284372800001</v>
      </c>
      <c r="G6" s="337">
        <v>551.01582140300002</v>
      </c>
      <c r="H6" s="337">
        <v>560.17482003099997</v>
      </c>
      <c r="I6" s="337">
        <v>582.58358495100003</v>
      </c>
      <c r="J6" s="337">
        <v>608.92377850499997</v>
      </c>
      <c r="K6" s="337">
        <v>615.29162094799995</v>
      </c>
      <c r="L6" s="337">
        <v>609.93578389000004</v>
      </c>
      <c r="M6" s="337">
        <v>614.44328133399995</v>
      </c>
      <c r="N6" s="337">
        <v>615.54738325599999</v>
      </c>
      <c r="O6" s="337">
        <v>623.83305156899996</v>
      </c>
      <c r="P6" s="337">
        <v>636.37853210499998</v>
      </c>
      <c r="Q6" s="337">
        <v>642.56273177399999</v>
      </c>
      <c r="R6" s="337">
        <v>646.29990950000001</v>
      </c>
      <c r="S6" s="381"/>
      <c r="T6" s="1"/>
    </row>
    <row r="7" spans="1:20" ht="25.2" customHeight="1">
      <c r="A7" s="202">
        <v>3</v>
      </c>
      <c r="B7" s="1199" t="s">
        <v>623</v>
      </c>
      <c r="C7" s="337">
        <v>282.34640400000001</v>
      </c>
      <c r="D7" s="337">
        <v>666.9024901549983</v>
      </c>
      <c r="E7" s="337">
        <v>635.15856840900005</v>
      </c>
      <c r="F7" s="337">
        <v>856.07403001</v>
      </c>
      <c r="G7" s="337">
        <v>874.25173309299998</v>
      </c>
      <c r="H7" s="337">
        <v>890.18771498199999</v>
      </c>
      <c r="I7" s="337">
        <v>911.78773559700005</v>
      </c>
      <c r="J7" s="337">
        <v>941.18523521899999</v>
      </c>
      <c r="K7" s="337">
        <v>964.06452008400004</v>
      </c>
      <c r="L7" s="337">
        <v>972.43989982200003</v>
      </c>
      <c r="M7" s="337">
        <v>999.88244710599997</v>
      </c>
      <c r="N7" s="337">
        <v>997.69631142200001</v>
      </c>
      <c r="O7" s="337">
        <v>1001.111061429</v>
      </c>
      <c r="P7" s="337">
        <v>988.37036989000001</v>
      </c>
      <c r="Q7" s="337">
        <v>1025.321808291</v>
      </c>
      <c r="R7" s="337">
        <v>1026.1770440719999</v>
      </c>
      <c r="S7" s="381"/>
      <c r="T7" s="1"/>
    </row>
    <row r="8" spans="1:20" ht="25.2" customHeight="1">
      <c r="A8" s="202">
        <v>4</v>
      </c>
      <c r="B8" s="1199" t="s">
        <v>576</v>
      </c>
      <c r="C8" s="337">
        <v>1494.274283</v>
      </c>
      <c r="D8" s="337">
        <v>2394.5610053810046</v>
      </c>
      <c r="E8" s="337">
        <v>2783.5689688990001</v>
      </c>
      <c r="F8" s="337">
        <v>3625.8095481280002</v>
      </c>
      <c r="G8" s="337">
        <v>3705.0673023079999</v>
      </c>
      <c r="H8" s="337">
        <v>3877.1458912439998</v>
      </c>
      <c r="I8" s="337">
        <v>3915.3863885629999</v>
      </c>
      <c r="J8" s="337">
        <v>3985.7895302369998</v>
      </c>
      <c r="K8" s="337">
        <v>3994.8978050269998</v>
      </c>
      <c r="L8" s="337">
        <v>4197.4756614280004</v>
      </c>
      <c r="M8" s="337">
        <v>4206.6453987599998</v>
      </c>
      <c r="N8" s="337">
        <v>4178.7150347269999</v>
      </c>
      <c r="O8" s="337">
        <v>4443.6004966749997</v>
      </c>
      <c r="P8" s="337">
        <v>4545.5607212049999</v>
      </c>
      <c r="Q8" s="337">
        <v>4713.1453518019998</v>
      </c>
      <c r="R8" s="337">
        <v>4743.9743983620001</v>
      </c>
      <c r="S8" s="381"/>
      <c r="T8" s="1"/>
    </row>
    <row r="9" spans="1:20" ht="25.2" customHeight="1">
      <c r="A9" s="202">
        <v>5</v>
      </c>
      <c r="B9" s="1199" t="s">
        <v>672</v>
      </c>
      <c r="C9" s="337">
        <v>136.71985699999999</v>
      </c>
      <c r="D9" s="337">
        <v>154.82227087200008</v>
      </c>
      <c r="E9" s="337">
        <v>162.96688404</v>
      </c>
      <c r="F9" s="337">
        <v>152.90345264000001</v>
      </c>
      <c r="G9" s="337">
        <v>151.24466391499999</v>
      </c>
      <c r="H9" s="337">
        <v>157.04226939200001</v>
      </c>
      <c r="I9" s="337">
        <v>158.676210166</v>
      </c>
      <c r="J9" s="337">
        <v>158.68290448299999</v>
      </c>
      <c r="K9" s="337">
        <v>162.29294850599999</v>
      </c>
      <c r="L9" s="337">
        <v>164.50868038799999</v>
      </c>
      <c r="M9" s="337">
        <v>190.98185048400001</v>
      </c>
      <c r="N9" s="337">
        <v>173.03960790100001</v>
      </c>
      <c r="O9" s="337">
        <v>204.61759267900001</v>
      </c>
      <c r="P9" s="337">
        <v>249.025728638</v>
      </c>
      <c r="Q9" s="337">
        <v>186.40345194</v>
      </c>
      <c r="R9" s="337">
        <v>216.28218058799999</v>
      </c>
      <c r="S9" s="381"/>
      <c r="T9" s="1"/>
    </row>
    <row r="10" spans="1:20" ht="25.2" customHeight="1">
      <c r="A10" s="202">
        <v>6</v>
      </c>
      <c r="B10" s="1199" t="s">
        <v>578</v>
      </c>
      <c r="C10" s="337">
        <v>3643.6094370000001</v>
      </c>
      <c r="D10" s="337">
        <v>4344.5857238499975</v>
      </c>
      <c r="E10" s="337">
        <v>4858.2324995549998</v>
      </c>
      <c r="F10" s="337">
        <v>6004.8417440579997</v>
      </c>
      <c r="G10" s="337">
        <v>6068.5086775270001</v>
      </c>
      <c r="H10" s="337">
        <v>6216.6834265019997</v>
      </c>
      <c r="I10" s="337">
        <v>6382.9369655689998</v>
      </c>
      <c r="J10" s="337">
        <v>6420.6179491800003</v>
      </c>
      <c r="K10" s="337">
        <v>6265.4175046789996</v>
      </c>
      <c r="L10" s="337">
        <v>6464.1991979309996</v>
      </c>
      <c r="M10" s="337">
        <v>6625.1882584530003</v>
      </c>
      <c r="N10" s="337">
        <v>6746.2015534129996</v>
      </c>
      <c r="O10" s="337">
        <v>7035.7977185500004</v>
      </c>
      <c r="P10" s="337">
        <v>7240.2344933659997</v>
      </c>
      <c r="Q10" s="337">
        <v>7432.6846392220004</v>
      </c>
      <c r="R10" s="337">
        <v>7677.8035141640003</v>
      </c>
      <c r="S10" s="381"/>
      <c r="T10" s="1"/>
    </row>
    <row r="11" spans="1:20" ht="25.2" customHeight="1">
      <c r="A11" s="202">
        <v>7</v>
      </c>
      <c r="B11" s="1199" t="s">
        <v>626</v>
      </c>
      <c r="C11" s="337">
        <v>24680.89673</v>
      </c>
      <c r="D11" s="337">
        <v>23264.105685531249</v>
      </c>
      <c r="E11" s="337">
        <v>24746.262334352999</v>
      </c>
      <c r="F11" s="337">
        <v>26232.544713179999</v>
      </c>
      <c r="G11" s="337">
        <v>26152.465543410999</v>
      </c>
      <c r="H11" s="337">
        <v>26222.198240379999</v>
      </c>
      <c r="I11" s="337">
        <v>26390.164272219001</v>
      </c>
      <c r="J11" s="337">
        <v>26560.149023350001</v>
      </c>
      <c r="K11" s="337">
        <v>26501.454161672002</v>
      </c>
      <c r="L11" s="337">
        <v>26781.915233431999</v>
      </c>
      <c r="M11" s="337">
        <v>27241.320532235</v>
      </c>
      <c r="N11" s="337">
        <v>27374.143325664001</v>
      </c>
      <c r="O11" s="337">
        <v>28122.817804441998</v>
      </c>
      <c r="P11" s="337">
        <v>28307.969303431</v>
      </c>
      <c r="Q11" s="337">
        <v>28306.049205736999</v>
      </c>
      <c r="R11" s="337">
        <v>28322.069684254999</v>
      </c>
      <c r="S11" s="381"/>
      <c r="T11" s="1"/>
    </row>
    <row r="12" spans="1:20" ht="34.200000000000003">
      <c r="A12" s="202">
        <v>8</v>
      </c>
      <c r="B12" s="1199" t="s">
        <v>673</v>
      </c>
      <c r="C12" s="337">
        <v>1088.925469</v>
      </c>
      <c r="D12" s="337">
        <v>1967.7653463330053</v>
      </c>
      <c r="E12" s="337">
        <v>2227.5400910869998</v>
      </c>
      <c r="F12" s="337">
        <v>2751.0809744980002</v>
      </c>
      <c r="G12" s="337">
        <v>2832.294790427</v>
      </c>
      <c r="H12" s="337">
        <v>2907.7156122219999</v>
      </c>
      <c r="I12" s="337">
        <v>2961.5148719079998</v>
      </c>
      <c r="J12" s="337">
        <v>2993.5259766129998</v>
      </c>
      <c r="K12" s="337">
        <v>3070.6031497590002</v>
      </c>
      <c r="L12" s="337">
        <v>3148.232181593</v>
      </c>
      <c r="M12" s="337">
        <v>3222.1745650130001</v>
      </c>
      <c r="N12" s="337">
        <v>3254.112336748</v>
      </c>
      <c r="O12" s="337">
        <v>3351.9364909730002</v>
      </c>
      <c r="P12" s="337">
        <v>3390.2997650030002</v>
      </c>
      <c r="Q12" s="337">
        <v>3431.5119050520002</v>
      </c>
      <c r="R12" s="337">
        <v>3473.017177665</v>
      </c>
      <c r="S12" s="381"/>
      <c r="T12" s="1"/>
    </row>
    <row r="13" spans="1:20" ht="25.2" customHeight="1">
      <c r="A13" s="202">
        <v>9</v>
      </c>
      <c r="B13" s="1199" t="s">
        <v>674</v>
      </c>
      <c r="C13" s="337">
        <v>2296.403331</v>
      </c>
      <c r="D13" s="337">
        <v>2860.2942733500008</v>
      </c>
      <c r="E13" s="337">
        <v>3104.018244372</v>
      </c>
      <c r="F13" s="337">
        <v>3531.558610043</v>
      </c>
      <c r="G13" s="337">
        <v>3568.8316540720002</v>
      </c>
      <c r="H13" s="337">
        <v>3639.4432033530002</v>
      </c>
      <c r="I13" s="337">
        <v>3663.0692589390001</v>
      </c>
      <c r="J13" s="337">
        <v>3788.6779423439998</v>
      </c>
      <c r="K13" s="337">
        <v>3812.4022494669998</v>
      </c>
      <c r="L13" s="337">
        <v>3892.137043615</v>
      </c>
      <c r="M13" s="337">
        <v>4075.0032605739998</v>
      </c>
      <c r="N13" s="337">
        <v>4364.5040178930003</v>
      </c>
      <c r="O13" s="337">
        <v>4515.0576261579999</v>
      </c>
      <c r="P13" s="337">
        <v>4655.6962415930002</v>
      </c>
      <c r="Q13" s="337">
        <v>4678.8197842740001</v>
      </c>
      <c r="R13" s="337">
        <v>4714.1654629969998</v>
      </c>
      <c r="S13" s="381"/>
      <c r="T13" s="1"/>
    </row>
    <row r="14" spans="1:20" ht="25.2" customHeight="1">
      <c r="A14" s="202">
        <v>10</v>
      </c>
      <c r="B14" s="1199" t="s">
        <v>675</v>
      </c>
      <c r="C14" s="337">
        <v>378.56532800000002</v>
      </c>
      <c r="D14" s="337">
        <v>735.68759695399979</v>
      </c>
      <c r="E14" s="337">
        <v>835.14336209800001</v>
      </c>
      <c r="F14" s="337">
        <v>1515.170570946</v>
      </c>
      <c r="G14" s="337">
        <v>1503.59787878</v>
      </c>
      <c r="H14" s="337">
        <v>1521.296244698</v>
      </c>
      <c r="I14" s="337">
        <v>1527.7615965360001</v>
      </c>
      <c r="J14" s="337">
        <v>1640.249220703</v>
      </c>
      <c r="K14" s="337">
        <v>1627.9720769999999</v>
      </c>
      <c r="L14" s="337">
        <v>1671.468653117</v>
      </c>
      <c r="M14" s="337">
        <v>1834.2180992599999</v>
      </c>
      <c r="N14" s="337">
        <v>1929.610988657</v>
      </c>
      <c r="O14" s="337">
        <v>2033.1827236910001</v>
      </c>
      <c r="P14" s="337">
        <v>2041.363919182</v>
      </c>
      <c r="Q14" s="337">
        <v>2100.4187123629999</v>
      </c>
      <c r="R14" s="337">
        <v>2150.439264138</v>
      </c>
      <c r="S14" s="381"/>
      <c r="T14" s="1"/>
    </row>
    <row r="15" spans="1:20" ht="22.8">
      <c r="A15" s="202">
        <v>11</v>
      </c>
      <c r="B15" s="1240" t="s">
        <v>630</v>
      </c>
      <c r="C15" s="337">
        <v>2693.1977069999998</v>
      </c>
      <c r="D15" s="337">
        <v>4336.6917139780044</v>
      </c>
      <c r="E15" s="337">
        <v>4373.9771822160001</v>
      </c>
      <c r="F15" s="337">
        <v>4746.633654321</v>
      </c>
      <c r="G15" s="337">
        <v>4732.9515422289996</v>
      </c>
      <c r="H15" s="337">
        <v>4776.5984853720001</v>
      </c>
      <c r="I15" s="337">
        <v>4818.8281483110004</v>
      </c>
      <c r="J15" s="337">
        <v>4905.8301788420004</v>
      </c>
      <c r="K15" s="337">
        <v>4894.8785466729996</v>
      </c>
      <c r="L15" s="337">
        <v>4977.4775605739997</v>
      </c>
      <c r="M15" s="337">
        <v>5028.9416866230004</v>
      </c>
      <c r="N15" s="337">
        <v>5031.046937479</v>
      </c>
      <c r="O15" s="337">
        <v>5142.5846339999998</v>
      </c>
      <c r="P15" s="337">
        <v>5201.2758273979998</v>
      </c>
      <c r="Q15" s="337">
        <v>5319.2009801800004</v>
      </c>
      <c r="R15" s="337">
        <v>5399.7568358130002</v>
      </c>
      <c r="S15" s="381"/>
      <c r="T15" s="1"/>
    </row>
    <row r="16" spans="1:20" ht="40.5" customHeight="1">
      <c r="A16" s="202">
        <v>12</v>
      </c>
      <c r="B16" s="1199" t="s">
        <v>676</v>
      </c>
      <c r="C16" s="337">
        <v>148.069759</v>
      </c>
      <c r="D16" s="337">
        <v>91.111530933999887</v>
      </c>
      <c r="E16" s="337">
        <v>101.714031097</v>
      </c>
      <c r="F16" s="337">
        <v>253.00697976699999</v>
      </c>
      <c r="G16" s="337">
        <v>250.10806269099999</v>
      </c>
      <c r="H16" s="337">
        <v>252.23524498</v>
      </c>
      <c r="I16" s="337">
        <v>239.75036634899999</v>
      </c>
      <c r="J16" s="337">
        <v>236.26497865100001</v>
      </c>
      <c r="K16" s="337">
        <v>227.06816301399999</v>
      </c>
      <c r="L16" s="337">
        <v>225.581883162</v>
      </c>
      <c r="M16" s="337">
        <v>225.164912816</v>
      </c>
      <c r="N16" s="337">
        <v>224.77989549200001</v>
      </c>
      <c r="O16" s="337">
        <v>230.43140220999999</v>
      </c>
      <c r="P16" s="337">
        <v>244.35745246799999</v>
      </c>
      <c r="Q16" s="337">
        <v>241.192113124</v>
      </c>
      <c r="R16" s="337">
        <v>246.322947419</v>
      </c>
      <c r="S16" s="381"/>
      <c r="T16" s="1"/>
    </row>
    <row r="17" spans="1:23" ht="25.2" customHeight="1">
      <c r="A17" s="202">
        <v>13</v>
      </c>
      <c r="B17" s="1199" t="s">
        <v>585</v>
      </c>
      <c r="C17" s="337">
        <v>342.48825499999998</v>
      </c>
      <c r="D17" s="337">
        <v>362.71073440799921</v>
      </c>
      <c r="E17" s="337">
        <v>372.09341163699997</v>
      </c>
      <c r="F17" s="337">
        <v>437.43902856300002</v>
      </c>
      <c r="G17" s="337">
        <v>403.38937194699997</v>
      </c>
      <c r="H17" s="337">
        <v>406.12965913400001</v>
      </c>
      <c r="I17" s="337">
        <v>417.750921479</v>
      </c>
      <c r="J17" s="337">
        <v>425.54177868900001</v>
      </c>
      <c r="K17" s="337">
        <v>435.77564886200003</v>
      </c>
      <c r="L17" s="337">
        <v>423.22639322100002</v>
      </c>
      <c r="M17" s="337">
        <v>428.84378074400001</v>
      </c>
      <c r="N17" s="337">
        <v>434.34501473099999</v>
      </c>
      <c r="O17" s="337">
        <v>473.30491637900002</v>
      </c>
      <c r="P17" s="337">
        <v>462.40013831499999</v>
      </c>
      <c r="Q17" s="337">
        <v>457.738627565</v>
      </c>
      <c r="R17" s="337">
        <v>463.785087992</v>
      </c>
      <c r="S17" s="381"/>
      <c r="T17" s="1"/>
      <c r="W17" s="49"/>
    </row>
    <row r="18" spans="1:23" ht="25.2" customHeight="1">
      <c r="A18" s="202">
        <v>14</v>
      </c>
      <c r="B18" s="1199" t="s">
        <v>633</v>
      </c>
      <c r="C18" s="337">
        <v>275.282779</v>
      </c>
      <c r="D18" s="337">
        <v>619.5669204910007</v>
      </c>
      <c r="E18" s="337">
        <v>636.24120373699998</v>
      </c>
      <c r="F18" s="337">
        <v>689.30234015500002</v>
      </c>
      <c r="G18" s="337">
        <v>663.57648055599998</v>
      </c>
      <c r="H18" s="337">
        <v>681.88353883499997</v>
      </c>
      <c r="I18" s="337">
        <v>677.56118097000001</v>
      </c>
      <c r="J18" s="337">
        <v>697.60666748200003</v>
      </c>
      <c r="K18" s="337">
        <v>690.07872593399998</v>
      </c>
      <c r="L18" s="337">
        <v>702.94743242699997</v>
      </c>
      <c r="M18" s="337">
        <v>672.59340913999995</v>
      </c>
      <c r="N18" s="337">
        <v>672.963758235</v>
      </c>
      <c r="O18" s="337">
        <v>678.17452679400003</v>
      </c>
      <c r="P18" s="337">
        <v>696.03051700100002</v>
      </c>
      <c r="Q18" s="337">
        <v>699.55453825899997</v>
      </c>
      <c r="R18" s="337">
        <v>686.71104156599995</v>
      </c>
      <c r="S18" s="381"/>
      <c r="T18" s="1"/>
      <c r="W18" s="49"/>
    </row>
    <row r="19" spans="1:23" ht="38.25" customHeight="1">
      <c r="A19" s="202">
        <v>15</v>
      </c>
      <c r="B19" s="1199" t="s">
        <v>677</v>
      </c>
      <c r="C19" s="337">
        <v>2549.1316449999999</v>
      </c>
      <c r="D19" s="337">
        <v>6280.7949285399745</v>
      </c>
      <c r="E19" s="337">
        <v>6901.503482393</v>
      </c>
      <c r="F19" s="337">
        <v>9072.8378530270002</v>
      </c>
      <c r="G19" s="337">
        <v>9011.6962254999999</v>
      </c>
      <c r="H19" s="337">
        <v>9003.5300800509995</v>
      </c>
      <c r="I19" s="337">
        <v>9186.9622160029994</v>
      </c>
      <c r="J19" s="337">
        <v>9059.5532739099999</v>
      </c>
      <c r="K19" s="337">
        <v>8878.5573993420003</v>
      </c>
      <c r="L19" s="337">
        <v>9040.5255578159995</v>
      </c>
      <c r="M19" s="337">
        <v>9097.1251255110001</v>
      </c>
      <c r="N19" s="337">
        <v>9196.8472908450003</v>
      </c>
      <c r="O19" s="337">
        <v>9191.2169468669999</v>
      </c>
      <c r="P19" s="337">
        <v>9107.1040484610003</v>
      </c>
      <c r="Q19" s="337">
        <v>9171.0447989719996</v>
      </c>
      <c r="R19" s="337">
        <v>9297.6513351499998</v>
      </c>
      <c r="S19" s="381"/>
      <c r="T19" s="1"/>
      <c r="V19" s="49"/>
      <c r="W19" s="49"/>
    </row>
    <row r="20" spans="1:23" ht="25.2" customHeight="1">
      <c r="A20" s="202">
        <v>16</v>
      </c>
      <c r="B20" s="1199" t="s">
        <v>635</v>
      </c>
      <c r="C20" s="337">
        <v>1212.0232470000001</v>
      </c>
      <c r="D20" s="337">
        <v>752.50408804700032</v>
      </c>
      <c r="E20" s="337">
        <v>815.88116141199998</v>
      </c>
      <c r="F20" s="337">
        <v>307.92811995199997</v>
      </c>
      <c r="G20" s="337">
        <v>294.33306110000001</v>
      </c>
      <c r="H20" s="337">
        <v>286.11350988200002</v>
      </c>
      <c r="I20" s="337">
        <v>271.97517053000001</v>
      </c>
      <c r="J20" s="337">
        <v>259.24600560900001</v>
      </c>
      <c r="K20" s="337">
        <v>251.61514349999999</v>
      </c>
      <c r="L20" s="337">
        <v>247.21623506700001</v>
      </c>
      <c r="M20" s="337">
        <v>241.11183434399999</v>
      </c>
      <c r="N20" s="337">
        <v>243.92185029800001</v>
      </c>
      <c r="O20" s="337">
        <v>234.407049855</v>
      </c>
      <c r="P20" s="337">
        <v>227.936088574</v>
      </c>
      <c r="Q20" s="337">
        <v>220.76830628799999</v>
      </c>
      <c r="R20" s="337">
        <v>211.90077600399999</v>
      </c>
      <c r="S20" s="381"/>
      <c r="T20" s="1"/>
      <c r="W20" s="49"/>
    </row>
    <row r="21" spans="1:23" ht="25.2" customHeight="1">
      <c r="A21" s="202">
        <v>17</v>
      </c>
      <c r="B21" s="1199" t="s">
        <v>678</v>
      </c>
      <c r="C21" s="337">
        <v>4381.6860699999997</v>
      </c>
      <c r="D21" s="337">
        <v>2774.4664591209948</v>
      </c>
      <c r="E21" s="337">
        <v>2627.912612522</v>
      </c>
      <c r="F21" s="337">
        <v>7.7326140580000002</v>
      </c>
      <c r="G21" s="337">
        <v>27.622671765</v>
      </c>
      <c r="H21" s="337">
        <v>6.3201748369999997</v>
      </c>
      <c r="I21" s="337">
        <v>3.128178557</v>
      </c>
      <c r="J21" s="337">
        <v>3.4840327069999999</v>
      </c>
      <c r="K21" s="337">
        <v>7.5901931420000004</v>
      </c>
      <c r="L21" s="337">
        <v>7.6907449980000004</v>
      </c>
      <c r="M21" s="337">
        <v>7.541858789</v>
      </c>
      <c r="N21" s="337">
        <v>10.235761408</v>
      </c>
      <c r="O21" s="337">
        <v>10.832114849</v>
      </c>
      <c r="P21" s="337">
        <v>12.035948715</v>
      </c>
      <c r="Q21" s="337">
        <v>12.29210076</v>
      </c>
      <c r="R21" s="337">
        <v>12.808538953999999</v>
      </c>
      <c r="S21" s="381"/>
      <c r="T21" s="1"/>
      <c r="W21" s="49"/>
    </row>
    <row r="22" spans="1:23" ht="25.2" customHeight="1">
      <c r="A22" s="202">
        <v>18</v>
      </c>
      <c r="B22" s="1199" t="s">
        <v>681</v>
      </c>
      <c r="C22" s="337">
        <v>4369.1949260000001</v>
      </c>
      <c r="D22" s="337">
        <v>13106.275063530011</v>
      </c>
      <c r="E22" s="337">
        <v>15052.557806485</v>
      </c>
      <c r="F22" s="337">
        <v>16770.137527216</v>
      </c>
      <c r="G22" s="337">
        <v>16984.548888077999</v>
      </c>
      <c r="H22" s="337">
        <v>17274.471669867999</v>
      </c>
      <c r="I22" s="337">
        <v>17452.408845710001</v>
      </c>
      <c r="J22" s="337">
        <v>17660.603953362999</v>
      </c>
      <c r="K22" s="337">
        <v>17800.684819672999</v>
      </c>
      <c r="L22" s="337">
        <v>18290.944487897999</v>
      </c>
      <c r="M22" s="337">
        <v>18362.024912556</v>
      </c>
      <c r="N22" s="337">
        <v>16791.409835577</v>
      </c>
      <c r="O22" s="337">
        <v>16953.795805587</v>
      </c>
      <c r="P22" s="337">
        <v>17508.956266836001</v>
      </c>
      <c r="Q22" s="337">
        <v>17604.771542818002</v>
      </c>
      <c r="R22" s="337">
        <v>17947.758449662</v>
      </c>
      <c r="S22" s="381"/>
      <c r="T22" s="1"/>
      <c r="W22" s="49"/>
    </row>
    <row r="23" spans="1:23" ht="25.2" customHeight="1">
      <c r="A23" s="202">
        <v>19</v>
      </c>
      <c r="B23" s="1199" t="s">
        <v>679</v>
      </c>
      <c r="C23" s="337">
        <v>42186.726459999998</v>
      </c>
      <c r="D23" s="337">
        <v>39083.927705497248</v>
      </c>
      <c r="E23" s="337">
        <v>38800.589210220001</v>
      </c>
      <c r="F23" s="337">
        <v>39789.147960713002</v>
      </c>
      <c r="G23" s="337">
        <v>40270.546679027</v>
      </c>
      <c r="H23" s="337">
        <v>40042.305977673997</v>
      </c>
      <c r="I23" s="337">
        <v>40143.087199802001</v>
      </c>
      <c r="J23" s="337">
        <v>40332.652811266002</v>
      </c>
      <c r="K23" s="337">
        <v>40331.633228273997</v>
      </c>
      <c r="L23" s="337">
        <v>40406.864877927001</v>
      </c>
      <c r="M23" s="337">
        <v>40507.558067127</v>
      </c>
      <c r="N23" s="337">
        <v>41733.970019045002</v>
      </c>
      <c r="O23" s="337">
        <v>41682.533293817003</v>
      </c>
      <c r="P23" s="337">
        <v>41372.548565085002</v>
      </c>
      <c r="Q23" s="337">
        <v>41561.642813997001</v>
      </c>
      <c r="R23" s="337">
        <v>41494.333836559003</v>
      </c>
      <c r="S23" s="381"/>
      <c r="T23" s="1"/>
      <c r="W23" s="49"/>
    </row>
    <row r="24" spans="1:23" ht="25.2" customHeight="1" thickBot="1">
      <c r="A24" s="692"/>
      <c r="B24" s="693" t="s">
        <v>72</v>
      </c>
      <c r="C24" s="623">
        <f>SUM(C5:C23)</f>
        <v>98220.411012999975</v>
      </c>
      <c r="D24" s="623">
        <v>110770.35390511045</v>
      </c>
      <c r="E24" s="623">
        <v>116580.223647816</v>
      </c>
      <c r="F24" s="623">
        <v>125115.328156943</v>
      </c>
      <c r="G24" s="623">
        <v>126051.783273446</v>
      </c>
      <c r="H24" s="623">
        <v>126932.009794795</v>
      </c>
      <c r="I24" s="623">
        <v>127938.839915474</v>
      </c>
      <c r="J24" s="623">
        <v>129294.744957467</v>
      </c>
      <c r="K24" s="623">
        <v>129198.520162104</v>
      </c>
      <c r="L24" s="623">
        <v>131073.33370368599</v>
      </c>
      <c r="M24" s="623">
        <v>132624.96133316099</v>
      </c>
      <c r="N24" s="623">
        <v>133072.56777328701</v>
      </c>
      <c r="O24" s="623">
        <v>134820.973900696</v>
      </c>
      <c r="P24" s="623">
        <v>135751.298031755</v>
      </c>
      <c r="Q24" s="623">
        <v>136488.54721782799</v>
      </c>
      <c r="R24" s="623">
        <v>137486.97394182999</v>
      </c>
      <c r="S24" s="624"/>
      <c r="T24" s="1"/>
      <c r="W24" s="49"/>
    </row>
    <row r="25" spans="1:23">
      <c r="A25" s="131"/>
      <c r="B25" s="2"/>
      <c r="C25" s="1"/>
      <c r="D25" s="1"/>
      <c r="E25" s="1"/>
      <c r="F25" s="1"/>
      <c r="G25" s="1"/>
      <c r="H25" s="1"/>
      <c r="I25" s="1"/>
      <c r="J25" s="1"/>
      <c r="K25" s="1"/>
      <c r="L25" s="1"/>
      <c r="M25" s="1"/>
      <c r="N25" s="1"/>
      <c r="O25" s="1"/>
      <c r="P25" s="1"/>
      <c r="Q25" s="1"/>
      <c r="R25" s="1"/>
      <c r="S25" s="1"/>
      <c r="T25" s="1"/>
    </row>
    <row r="26" spans="1:23" ht="15">
      <c r="A26" s="131"/>
      <c r="B26"/>
      <c r="C26" s="1"/>
      <c r="D26" s="1"/>
      <c r="E26" s="1"/>
      <c r="F26" s="1"/>
      <c r="G26" s="1"/>
      <c r="H26" s="1"/>
      <c r="I26" s="1"/>
      <c r="J26" s="1"/>
      <c r="K26" s="1"/>
      <c r="L26" s="1"/>
      <c r="M26" s="1"/>
      <c r="N26" s="1"/>
      <c r="O26" s="1"/>
      <c r="P26" s="1"/>
      <c r="Q26" s="1"/>
      <c r="R26" s="1"/>
      <c r="S26" s="1"/>
      <c r="T26" s="1"/>
    </row>
    <row r="27" spans="1:23" ht="15">
      <c r="A27" s="131"/>
      <c r="B27"/>
      <c r="C27" s="1"/>
      <c r="D27" s="1"/>
      <c r="E27" s="1"/>
      <c r="F27" s="1"/>
      <c r="G27" s="1"/>
      <c r="H27" s="1"/>
      <c r="I27" s="1"/>
      <c r="J27" s="1"/>
      <c r="K27" s="1"/>
      <c r="L27" s="1"/>
      <c r="M27" s="1"/>
      <c r="N27" s="1"/>
      <c r="O27" s="1"/>
      <c r="P27" s="1"/>
      <c r="Q27" s="1"/>
      <c r="R27" s="1"/>
      <c r="S27" s="1"/>
      <c r="T27" s="1"/>
    </row>
    <row r="28" spans="1:23" ht="15">
      <c r="A28" s="131"/>
      <c r="B28"/>
      <c r="C28" s="1"/>
      <c r="D28" s="1"/>
      <c r="E28" s="1"/>
      <c r="F28" s="1"/>
      <c r="G28" s="1"/>
      <c r="H28" s="1"/>
      <c r="I28" s="1"/>
      <c r="J28" s="1"/>
      <c r="K28" s="1"/>
      <c r="L28" s="1"/>
      <c r="M28" s="1"/>
      <c r="N28" s="1"/>
      <c r="O28" s="1"/>
      <c r="P28" s="1"/>
      <c r="Q28" s="1"/>
      <c r="R28" s="1"/>
      <c r="S28" s="1"/>
      <c r="T28" s="1"/>
    </row>
    <row r="29" spans="1:23" ht="15">
      <c r="A29" s="131"/>
      <c r="B29"/>
      <c r="C29" s="1"/>
      <c r="D29" s="1"/>
      <c r="E29" s="1"/>
      <c r="F29" s="1"/>
      <c r="G29" s="1"/>
      <c r="H29" s="1"/>
      <c r="I29" s="1"/>
      <c r="J29" s="1"/>
      <c r="K29" s="1"/>
      <c r="L29" s="1"/>
      <c r="M29" s="1"/>
      <c r="N29" s="1"/>
      <c r="O29" s="1"/>
      <c r="P29" s="1"/>
      <c r="Q29" s="1"/>
      <c r="R29" s="1"/>
      <c r="S29" s="1"/>
      <c r="T29" s="1"/>
    </row>
    <row r="30" spans="1:23" ht="15">
      <c r="A30" s="131"/>
      <c r="B30"/>
      <c r="C30" s="1"/>
      <c r="D30" s="1"/>
      <c r="E30" s="1"/>
      <c r="F30" s="1"/>
      <c r="G30" s="1"/>
      <c r="H30" s="1"/>
      <c r="I30" s="1"/>
      <c r="J30" s="1"/>
      <c r="K30" s="1"/>
      <c r="L30" s="1"/>
      <c r="M30" s="1"/>
      <c r="N30" s="1"/>
      <c r="O30" s="1"/>
      <c r="P30" s="1"/>
      <c r="Q30" s="1"/>
      <c r="R30" s="1"/>
      <c r="S30" s="1"/>
      <c r="T30" s="1"/>
    </row>
    <row r="31" spans="1:23" ht="15">
      <c r="A31" s="131"/>
      <c r="B31"/>
      <c r="C31" s="1"/>
      <c r="D31" s="1"/>
      <c r="E31" s="1"/>
      <c r="F31" s="1"/>
      <c r="G31" s="1"/>
      <c r="H31" s="1"/>
      <c r="I31" s="1"/>
      <c r="J31" s="1"/>
      <c r="K31" s="1"/>
      <c r="L31" s="1"/>
      <c r="M31" s="1"/>
      <c r="N31" s="1"/>
      <c r="O31" s="1"/>
      <c r="P31" s="1"/>
      <c r="Q31" s="1"/>
      <c r="R31" s="1"/>
      <c r="S31" s="1"/>
      <c r="T31" s="1"/>
    </row>
    <row r="32" spans="1:23" ht="15">
      <c r="A32" s="131"/>
      <c r="B32"/>
      <c r="C32" s="1"/>
      <c r="D32" s="1"/>
      <c r="E32" s="1"/>
      <c r="F32" s="1"/>
      <c r="G32" s="1"/>
      <c r="H32" s="1"/>
      <c r="I32" s="1"/>
      <c r="J32" s="1"/>
      <c r="K32" s="1"/>
      <c r="L32" s="1"/>
      <c r="M32" s="1"/>
      <c r="N32" s="1"/>
      <c r="O32" s="1"/>
      <c r="P32" s="1"/>
      <c r="Q32" s="1"/>
      <c r="R32" s="1"/>
      <c r="S32" s="1"/>
      <c r="T32" s="1"/>
    </row>
    <row r="33" spans="1:20" ht="15">
      <c r="A33" s="131"/>
      <c r="B33"/>
      <c r="C33" s="1"/>
      <c r="D33" s="1"/>
      <c r="E33" s="1"/>
      <c r="F33" s="1"/>
      <c r="G33" s="1"/>
      <c r="H33" s="1"/>
      <c r="I33" s="1"/>
      <c r="J33" s="1"/>
      <c r="K33" s="1"/>
      <c r="L33" s="1"/>
      <c r="M33" s="1"/>
      <c r="N33" s="1"/>
      <c r="O33" s="1"/>
      <c r="P33" s="1"/>
      <c r="Q33" s="1"/>
      <c r="R33" s="1"/>
      <c r="S33" s="1"/>
      <c r="T33" s="1"/>
    </row>
    <row r="34" spans="1:20" ht="15">
      <c r="A34" s="131"/>
      <c r="B34"/>
      <c r="C34" s="1"/>
      <c r="D34" s="1"/>
      <c r="E34" s="1"/>
      <c r="F34" s="1"/>
      <c r="G34" s="1"/>
      <c r="H34" s="1"/>
      <c r="I34" s="1"/>
      <c r="J34" s="1"/>
      <c r="K34" s="1"/>
      <c r="L34" s="1"/>
      <c r="M34" s="1"/>
      <c r="N34" s="1"/>
      <c r="O34" s="1"/>
      <c r="P34" s="1"/>
      <c r="Q34" s="1"/>
      <c r="R34" s="1"/>
      <c r="S34" s="1"/>
      <c r="T34" s="1"/>
    </row>
    <row r="35" spans="1:20" ht="15">
      <c r="A35" s="131"/>
      <c r="B35"/>
      <c r="C35" s="1"/>
      <c r="D35" s="1"/>
      <c r="E35" s="1"/>
      <c r="F35" s="1"/>
      <c r="G35" s="1"/>
      <c r="H35" s="1"/>
      <c r="I35" s="1"/>
      <c r="J35" s="1"/>
      <c r="K35" s="1"/>
      <c r="L35" s="1"/>
      <c r="M35" s="1"/>
      <c r="N35" s="1"/>
      <c r="O35" s="1"/>
      <c r="P35" s="1"/>
      <c r="Q35" s="1"/>
      <c r="R35" s="1"/>
      <c r="S35" s="1"/>
      <c r="T35" s="1"/>
    </row>
    <row r="36" spans="1:20" ht="15">
      <c r="A36" s="131"/>
      <c r="B36"/>
      <c r="C36" s="1"/>
      <c r="D36" s="1"/>
      <c r="E36" s="1"/>
      <c r="F36" s="1"/>
      <c r="G36" s="1"/>
      <c r="H36" s="1"/>
      <c r="I36" s="1"/>
      <c r="J36" s="1"/>
      <c r="K36" s="1"/>
      <c r="L36" s="1"/>
      <c r="M36" s="1"/>
      <c r="N36" s="1"/>
      <c r="O36" s="1"/>
      <c r="P36" s="1"/>
      <c r="Q36" s="1"/>
      <c r="R36" s="1"/>
      <c r="S36" s="1"/>
      <c r="T36" s="1"/>
    </row>
    <row r="37" spans="1:20" ht="15">
      <c r="A37" s="131"/>
      <c r="B37"/>
      <c r="C37" s="1"/>
      <c r="D37" s="1"/>
      <c r="E37" s="1"/>
      <c r="F37" s="1"/>
      <c r="G37" s="1"/>
      <c r="H37" s="1"/>
      <c r="I37" s="1"/>
      <c r="J37" s="1"/>
      <c r="K37" s="1"/>
      <c r="L37" s="1"/>
      <c r="M37" s="1"/>
      <c r="N37" s="1"/>
      <c r="O37" s="1"/>
      <c r="P37" s="1"/>
      <c r="Q37" s="1"/>
      <c r="R37" s="1"/>
      <c r="S37" s="1"/>
      <c r="T37" s="1"/>
    </row>
    <row r="38" spans="1:20" ht="15">
      <c r="A38" s="131"/>
      <c r="B38"/>
      <c r="C38" s="1"/>
      <c r="D38" s="1"/>
      <c r="E38" s="1"/>
      <c r="F38" s="1"/>
      <c r="G38" s="1"/>
      <c r="H38" s="1"/>
      <c r="I38" s="1"/>
      <c r="J38" s="1"/>
      <c r="K38" s="1"/>
      <c r="L38" s="1"/>
      <c r="M38" s="1"/>
      <c r="N38" s="1"/>
      <c r="O38" s="1"/>
      <c r="P38" s="1"/>
      <c r="Q38" s="1"/>
      <c r="R38" s="1"/>
      <c r="S38" s="1"/>
      <c r="T38" s="1"/>
    </row>
    <row r="39" spans="1:20" ht="15">
      <c r="A39" s="131"/>
      <c r="B39"/>
      <c r="C39" s="1"/>
      <c r="D39" s="1"/>
      <c r="E39" s="1"/>
      <c r="F39" s="1"/>
      <c r="G39" s="1"/>
      <c r="H39" s="1"/>
      <c r="I39" s="1"/>
      <c r="J39" s="1"/>
      <c r="K39" s="1"/>
      <c r="L39" s="1"/>
      <c r="M39" s="1"/>
      <c r="N39" s="1"/>
      <c r="O39" s="1"/>
      <c r="P39" s="1"/>
      <c r="Q39" s="1"/>
      <c r="R39" s="1"/>
      <c r="S39" s="1"/>
      <c r="T39" s="1"/>
    </row>
    <row r="40" spans="1:20" ht="15">
      <c r="A40" s="131"/>
      <c r="B40"/>
      <c r="C40" s="1"/>
      <c r="D40" s="1"/>
      <c r="E40" s="1"/>
      <c r="F40" s="1"/>
      <c r="G40" s="1"/>
      <c r="H40" s="1"/>
      <c r="I40" s="1"/>
      <c r="J40" s="1"/>
      <c r="K40" s="1"/>
      <c r="L40" s="1"/>
      <c r="M40" s="1"/>
      <c r="N40" s="1"/>
      <c r="O40" s="1"/>
      <c r="P40" s="1"/>
      <c r="Q40" s="1"/>
      <c r="R40" s="1"/>
      <c r="S40" s="1"/>
      <c r="T40" s="1"/>
    </row>
    <row r="41" spans="1:20" ht="15">
      <c r="A41" s="131"/>
      <c r="B41"/>
      <c r="C41" s="1"/>
      <c r="D41" s="1"/>
      <c r="E41" s="1"/>
      <c r="F41" s="1"/>
      <c r="G41" s="1"/>
      <c r="H41" s="1"/>
      <c r="I41" s="1"/>
      <c r="J41" s="1"/>
      <c r="K41" s="1"/>
      <c r="L41" s="1"/>
      <c r="M41" s="1"/>
      <c r="N41" s="1"/>
      <c r="O41" s="1"/>
      <c r="P41" s="1"/>
      <c r="Q41" s="1"/>
      <c r="R41" s="1"/>
      <c r="S41" s="1"/>
      <c r="T41" s="1"/>
    </row>
    <row r="42" spans="1:20">
      <c r="A42" s="131"/>
      <c r="B42" s="2"/>
      <c r="C42" s="1"/>
      <c r="D42" s="1"/>
      <c r="E42" s="1"/>
      <c r="F42" s="1"/>
      <c r="G42" s="1"/>
      <c r="H42" s="1"/>
      <c r="I42" s="1"/>
      <c r="J42" s="1"/>
      <c r="K42" s="1"/>
      <c r="L42" s="1"/>
      <c r="M42" s="1"/>
      <c r="N42" s="1"/>
      <c r="O42" s="1"/>
      <c r="P42" s="1"/>
      <c r="Q42" s="1"/>
      <c r="R42" s="1"/>
      <c r="S42" s="1"/>
      <c r="T42" s="1"/>
    </row>
    <row r="43" spans="1:20">
      <c r="A43" s="131"/>
      <c r="B43" s="2"/>
      <c r="C43" s="1"/>
      <c r="D43" s="1"/>
      <c r="E43" s="1"/>
      <c r="F43" s="1"/>
      <c r="G43" s="1"/>
      <c r="H43" s="1"/>
      <c r="I43" s="1"/>
      <c r="J43" s="1"/>
      <c r="K43" s="1"/>
      <c r="L43" s="1"/>
      <c r="M43" s="1"/>
      <c r="N43" s="1"/>
      <c r="O43" s="1"/>
      <c r="P43" s="1"/>
      <c r="Q43" s="1"/>
      <c r="R43" s="1"/>
      <c r="S43" s="1"/>
      <c r="T43" s="1"/>
    </row>
    <row r="44" spans="1:20">
      <c r="A44" s="131"/>
      <c r="B44" s="2"/>
      <c r="C44" s="1"/>
      <c r="D44" s="1"/>
      <c r="E44" s="1"/>
      <c r="F44" s="1"/>
      <c r="G44" s="1"/>
      <c r="H44" s="1"/>
      <c r="I44" s="1"/>
      <c r="J44" s="1"/>
      <c r="K44" s="1"/>
      <c r="L44" s="1"/>
      <c r="M44" s="1"/>
      <c r="N44" s="1"/>
      <c r="O44" s="1"/>
      <c r="P44" s="1"/>
      <c r="Q44" s="1"/>
      <c r="R44" s="1"/>
      <c r="S44" s="1"/>
      <c r="T44" s="1"/>
    </row>
    <row r="45" spans="1:20">
      <c r="A45" s="131"/>
      <c r="B45" s="2"/>
      <c r="C45" s="1"/>
      <c r="D45" s="1"/>
      <c r="E45" s="1"/>
      <c r="F45" s="1"/>
      <c r="G45" s="1"/>
      <c r="H45" s="1"/>
      <c r="I45" s="1"/>
      <c r="J45" s="1"/>
      <c r="K45" s="1"/>
      <c r="L45" s="1"/>
      <c r="M45" s="1"/>
      <c r="N45" s="1"/>
      <c r="O45" s="1"/>
      <c r="P45" s="1"/>
      <c r="Q45" s="1"/>
      <c r="R45" s="1"/>
      <c r="S45" s="1"/>
      <c r="T45" s="1"/>
    </row>
    <row r="46" spans="1:20">
      <c r="A46" s="131"/>
      <c r="B46" s="2"/>
      <c r="C46" s="1"/>
      <c r="D46" s="1"/>
      <c r="E46" s="1"/>
      <c r="F46" s="1"/>
      <c r="G46" s="1"/>
      <c r="H46" s="1"/>
      <c r="I46" s="1"/>
      <c r="J46" s="1"/>
      <c r="K46" s="1"/>
      <c r="L46" s="1"/>
      <c r="M46" s="1"/>
      <c r="N46" s="1"/>
      <c r="O46" s="1"/>
      <c r="P46" s="1"/>
      <c r="Q46" s="1"/>
      <c r="R46" s="1"/>
      <c r="S46" s="1"/>
      <c r="T46" s="1"/>
    </row>
    <row r="47" spans="1:20">
      <c r="A47" s="131"/>
      <c r="B47" s="2"/>
      <c r="C47" s="1"/>
      <c r="D47" s="1"/>
      <c r="E47" s="1"/>
      <c r="F47" s="1"/>
      <c r="G47" s="1"/>
      <c r="H47" s="1"/>
      <c r="I47" s="1"/>
      <c r="J47" s="1"/>
      <c r="K47" s="1"/>
      <c r="L47" s="1"/>
      <c r="M47" s="1"/>
      <c r="N47" s="1"/>
      <c r="O47" s="1"/>
      <c r="P47" s="1"/>
      <c r="Q47" s="1"/>
      <c r="R47" s="1"/>
      <c r="S47" s="1"/>
      <c r="T47" s="1"/>
    </row>
    <row r="48" spans="1:20">
      <c r="A48" s="131"/>
      <c r="B48" s="2"/>
      <c r="C48" s="1"/>
      <c r="D48" s="1"/>
      <c r="E48" s="1"/>
      <c r="F48" s="1"/>
      <c r="G48" s="1"/>
      <c r="H48" s="1"/>
      <c r="I48" s="1"/>
      <c r="J48" s="1"/>
      <c r="K48" s="1"/>
      <c r="L48" s="1"/>
      <c r="M48" s="1"/>
      <c r="N48" s="1"/>
      <c r="O48" s="1"/>
      <c r="P48" s="1"/>
      <c r="Q48" s="1"/>
      <c r="R48" s="1"/>
      <c r="S48" s="1"/>
      <c r="T48" s="1"/>
    </row>
    <row r="49" spans="1:20">
      <c r="A49" s="131"/>
      <c r="B49" s="2"/>
      <c r="C49" s="1"/>
      <c r="D49" s="1"/>
      <c r="E49" s="1"/>
      <c r="F49" s="1"/>
      <c r="G49" s="1"/>
      <c r="H49" s="1"/>
      <c r="I49" s="1"/>
      <c r="J49" s="1"/>
      <c r="K49" s="1"/>
      <c r="L49" s="1"/>
      <c r="M49" s="1"/>
      <c r="N49" s="1"/>
      <c r="O49" s="1"/>
      <c r="P49" s="1"/>
      <c r="Q49" s="1"/>
      <c r="R49" s="1"/>
      <c r="S49" s="1"/>
      <c r="T49" s="1"/>
    </row>
    <row r="50" spans="1:20">
      <c r="A50" s="131"/>
      <c r="B50" s="2"/>
      <c r="C50" s="1"/>
      <c r="D50" s="1"/>
      <c r="E50" s="1"/>
      <c r="F50" s="1"/>
      <c r="G50" s="1"/>
      <c r="H50" s="1"/>
      <c r="I50" s="1"/>
      <c r="J50" s="1"/>
      <c r="K50" s="1"/>
      <c r="L50" s="1"/>
      <c r="M50" s="1"/>
      <c r="N50" s="1"/>
      <c r="O50" s="1"/>
      <c r="P50" s="1"/>
      <c r="Q50" s="1"/>
      <c r="R50" s="1"/>
      <c r="S50" s="1"/>
      <c r="T50" s="1"/>
    </row>
    <row r="51" spans="1:20">
      <c r="A51" s="131"/>
      <c r="B51" s="2"/>
      <c r="C51" s="1"/>
      <c r="D51" s="1"/>
      <c r="E51" s="1"/>
      <c r="F51" s="1"/>
      <c r="G51" s="1"/>
      <c r="H51" s="1"/>
      <c r="I51" s="1"/>
      <c r="J51" s="1"/>
      <c r="K51" s="1"/>
      <c r="L51" s="1"/>
      <c r="M51" s="1"/>
      <c r="N51" s="1"/>
      <c r="O51" s="1"/>
      <c r="P51" s="1"/>
      <c r="Q51" s="1"/>
      <c r="R51" s="1"/>
      <c r="S51" s="1"/>
      <c r="T51" s="1"/>
    </row>
    <row r="52" spans="1:20">
      <c r="A52" s="131"/>
      <c r="B52" s="2"/>
      <c r="C52" s="1"/>
      <c r="D52" s="1"/>
      <c r="E52" s="1"/>
      <c r="F52" s="1"/>
      <c r="G52" s="1"/>
      <c r="H52" s="1"/>
      <c r="I52" s="1"/>
      <c r="J52" s="1"/>
      <c r="K52" s="1"/>
      <c r="L52" s="1"/>
      <c r="M52" s="1"/>
      <c r="N52" s="1"/>
      <c r="O52" s="1"/>
      <c r="P52" s="1"/>
      <c r="Q52" s="1"/>
      <c r="R52" s="1"/>
      <c r="S52" s="1"/>
      <c r="T52" s="1"/>
    </row>
    <row r="53" spans="1:20">
      <c r="A53" s="131"/>
      <c r="B53" s="2"/>
      <c r="C53" s="1"/>
      <c r="D53" s="1"/>
      <c r="E53" s="1"/>
      <c r="F53" s="1"/>
      <c r="G53" s="1"/>
      <c r="H53" s="1"/>
      <c r="I53" s="1"/>
      <c r="J53" s="1"/>
      <c r="K53" s="1"/>
      <c r="L53" s="1"/>
      <c r="M53" s="1"/>
      <c r="N53" s="1"/>
      <c r="O53" s="1"/>
      <c r="P53" s="1"/>
      <c r="Q53" s="1"/>
      <c r="R53" s="1"/>
      <c r="S53" s="1"/>
      <c r="T53" s="1"/>
    </row>
    <row r="54" spans="1:20">
      <c r="A54" s="131"/>
      <c r="B54" s="2"/>
      <c r="C54" s="1"/>
      <c r="D54" s="1"/>
      <c r="E54" s="1"/>
      <c r="F54" s="1"/>
      <c r="G54" s="1"/>
      <c r="H54" s="1"/>
      <c r="I54" s="1"/>
      <c r="J54" s="1"/>
      <c r="K54" s="1"/>
      <c r="L54" s="1"/>
      <c r="M54" s="1"/>
      <c r="N54" s="1"/>
      <c r="O54" s="1"/>
      <c r="P54" s="1"/>
      <c r="Q54" s="1"/>
      <c r="R54" s="1"/>
      <c r="S54" s="1"/>
      <c r="T54" s="1"/>
    </row>
    <row r="55" spans="1:20">
      <c r="A55" s="131"/>
      <c r="B55" s="2"/>
      <c r="C55" s="1"/>
      <c r="D55" s="1"/>
      <c r="E55" s="1"/>
      <c r="F55" s="1"/>
      <c r="G55" s="1"/>
      <c r="H55" s="1"/>
      <c r="I55" s="1"/>
      <c r="J55" s="1"/>
      <c r="K55" s="1"/>
      <c r="L55" s="1"/>
      <c r="M55" s="1"/>
      <c r="N55" s="1"/>
      <c r="O55" s="1"/>
      <c r="P55" s="1"/>
      <c r="Q55" s="1"/>
      <c r="R55" s="1"/>
      <c r="S55" s="1"/>
      <c r="T55" s="1"/>
    </row>
    <row r="56" spans="1:20">
      <c r="A56" s="131"/>
      <c r="B56" s="2"/>
      <c r="C56" s="1"/>
      <c r="D56" s="1"/>
      <c r="E56" s="1"/>
      <c r="F56" s="1"/>
      <c r="G56" s="1"/>
      <c r="H56" s="1"/>
      <c r="I56" s="1"/>
      <c r="J56" s="1"/>
      <c r="K56" s="1"/>
      <c r="L56" s="1"/>
      <c r="M56" s="1"/>
      <c r="N56" s="1"/>
      <c r="O56" s="1"/>
      <c r="P56" s="1"/>
      <c r="Q56" s="1"/>
      <c r="R56" s="1"/>
      <c r="S56" s="1"/>
      <c r="T56" s="1"/>
    </row>
    <row r="57" spans="1:20">
      <c r="A57" s="131"/>
      <c r="B57" s="2"/>
      <c r="C57" s="1"/>
      <c r="D57" s="1"/>
      <c r="E57" s="1"/>
      <c r="F57" s="1"/>
      <c r="G57" s="1"/>
      <c r="H57" s="1"/>
      <c r="I57" s="1"/>
      <c r="J57" s="1"/>
      <c r="K57" s="1"/>
      <c r="L57" s="1"/>
      <c r="M57" s="1"/>
      <c r="N57" s="1"/>
      <c r="O57" s="1"/>
      <c r="P57" s="1"/>
      <c r="Q57" s="1"/>
      <c r="R57" s="1"/>
      <c r="S57" s="1"/>
      <c r="T57" s="1"/>
    </row>
    <row r="58" spans="1:20">
      <c r="A58" s="131"/>
      <c r="B58" s="2"/>
      <c r="C58" s="1"/>
      <c r="D58" s="1"/>
      <c r="E58" s="1"/>
      <c r="F58" s="1"/>
      <c r="G58" s="1"/>
      <c r="H58" s="1"/>
      <c r="I58" s="1"/>
      <c r="J58" s="1"/>
      <c r="K58" s="1"/>
      <c r="L58" s="1"/>
      <c r="M58" s="1"/>
      <c r="N58" s="1"/>
      <c r="O58" s="1"/>
      <c r="P58" s="1"/>
      <c r="Q58" s="1"/>
      <c r="R58" s="1"/>
      <c r="S58" s="1"/>
      <c r="T58" s="1"/>
    </row>
    <row r="59" spans="1:20">
      <c r="A59" s="131"/>
      <c r="B59" s="2"/>
      <c r="C59" s="1"/>
      <c r="D59" s="1"/>
      <c r="E59" s="1"/>
      <c r="F59" s="1"/>
      <c r="G59" s="1"/>
      <c r="H59" s="1"/>
      <c r="I59" s="1"/>
      <c r="J59" s="1"/>
      <c r="K59" s="1"/>
      <c r="L59" s="1"/>
      <c r="M59" s="1"/>
      <c r="N59" s="1"/>
      <c r="O59" s="1"/>
      <c r="P59" s="1"/>
      <c r="Q59" s="1"/>
      <c r="R59" s="1"/>
      <c r="S59" s="1"/>
      <c r="T59" s="1"/>
    </row>
    <row r="60" spans="1:20">
      <c r="A60" s="131"/>
      <c r="B60" s="2"/>
      <c r="C60" s="1"/>
      <c r="D60" s="1"/>
      <c r="E60" s="1"/>
      <c r="F60" s="1"/>
      <c r="G60" s="1"/>
      <c r="H60" s="1"/>
      <c r="I60" s="1"/>
      <c r="J60" s="1"/>
      <c r="K60" s="1"/>
      <c r="L60" s="1"/>
      <c r="M60" s="1"/>
      <c r="N60" s="1"/>
      <c r="O60" s="1"/>
      <c r="P60" s="1"/>
      <c r="Q60" s="1"/>
      <c r="R60" s="1"/>
      <c r="S60" s="1"/>
      <c r="T60" s="1"/>
    </row>
    <row r="61" spans="1:20">
      <c r="A61" s="131"/>
      <c r="B61" s="2"/>
      <c r="C61" s="1"/>
      <c r="D61" s="1"/>
      <c r="E61" s="1"/>
      <c r="F61" s="1"/>
      <c r="G61" s="1"/>
      <c r="H61" s="1"/>
      <c r="I61" s="1"/>
      <c r="J61" s="1"/>
      <c r="K61" s="1"/>
      <c r="L61" s="1"/>
      <c r="M61" s="1"/>
      <c r="N61" s="1"/>
      <c r="O61" s="1"/>
      <c r="P61" s="1"/>
      <c r="Q61" s="1"/>
      <c r="R61" s="1"/>
      <c r="S61" s="1"/>
      <c r="T61" s="1"/>
    </row>
    <row r="62" spans="1:20">
      <c r="A62" s="131"/>
      <c r="B62" s="2"/>
      <c r="C62" s="1"/>
      <c r="D62" s="1"/>
      <c r="E62" s="1"/>
      <c r="F62" s="1"/>
      <c r="G62" s="1"/>
      <c r="H62" s="1"/>
      <c r="I62" s="1"/>
      <c r="J62" s="1"/>
      <c r="K62" s="1"/>
      <c r="L62" s="1"/>
      <c r="M62" s="1"/>
      <c r="N62" s="1"/>
      <c r="O62" s="1"/>
      <c r="P62" s="1"/>
      <c r="Q62" s="1"/>
      <c r="R62" s="1"/>
      <c r="S62" s="1"/>
      <c r="T62" s="1"/>
    </row>
    <row r="63" spans="1:20">
      <c r="A63" s="131"/>
      <c r="B63" s="2"/>
      <c r="C63" s="1"/>
      <c r="D63" s="1"/>
      <c r="E63" s="1"/>
      <c r="F63" s="1"/>
      <c r="G63" s="1"/>
      <c r="H63" s="1"/>
      <c r="I63" s="1"/>
      <c r="J63" s="1"/>
      <c r="K63" s="1"/>
      <c r="L63" s="1"/>
      <c r="M63" s="1"/>
      <c r="N63" s="1"/>
      <c r="O63" s="1"/>
      <c r="P63" s="1"/>
      <c r="Q63" s="1"/>
      <c r="R63" s="1"/>
      <c r="S63" s="1"/>
      <c r="T63" s="1"/>
    </row>
    <row r="64" spans="1:20">
      <c r="A64" s="131"/>
      <c r="B64" s="2"/>
      <c r="C64" s="1"/>
      <c r="D64" s="1"/>
      <c r="E64" s="1"/>
      <c r="F64" s="1"/>
      <c r="G64" s="1"/>
      <c r="H64" s="1"/>
      <c r="I64" s="1"/>
      <c r="J64" s="1"/>
      <c r="K64" s="1"/>
      <c r="L64" s="1"/>
      <c r="M64" s="1"/>
      <c r="N64" s="1"/>
      <c r="O64" s="1"/>
      <c r="P64" s="1"/>
      <c r="Q64" s="1"/>
      <c r="R64" s="1"/>
      <c r="S64" s="1"/>
      <c r="T64" s="1"/>
    </row>
    <row r="65" spans="1:20">
      <c r="A65" s="131"/>
      <c r="B65" s="2"/>
      <c r="C65" s="1"/>
      <c r="D65" s="1"/>
      <c r="E65" s="1"/>
      <c r="F65" s="1"/>
      <c r="G65" s="1"/>
      <c r="H65" s="1"/>
      <c r="I65" s="1"/>
      <c r="J65" s="1"/>
      <c r="K65" s="1"/>
      <c r="L65" s="1"/>
      <c r="M65" s="1"/>
      <c r="N65" s="1"/>
      <c r="O65" s="1"/>
      <c r="P65" s="1"/>
      <c r="Q65" s="1"/>
      <c r="R65" s="1"/>
      <c r="S65" s="1"/>
      <c r="T65" s="1"/>
    </row>
    <row r="66" spans="1:20">
      <c r="A66" s="131"/>
      <c r="B66" s="2"/>
      <c r="C66" s="1"/>
      <c r="D66" s="1"/>
      <c r="E66" s="1"/>
      <c r="F66" s="1"/>
      <c r="G66" s="1"/>
      <c r="H66" s="1"/>
      <c r="I66" s="1"/>
      <c r="J66" s="1"/>
      <c r="K66" s="1"/>
      <c r="L66" s="1"/>
      <c r="M66" s="1"/>
      <c r="N66" s="1"/>
      <c r="O66" s="1"/>
      <c r="P66" s="1"/>
      <c r="Q66" s="1"/>
      <c r="R66" s="1"/>
      <c r="S66" s="1"/>
      <c r="T66" s="1"/>
    </row>
    <row r="67" spans="1:20">
      <c r="A67" s="131"/>
      <c r="B67" s="2"/>
      <c r="C67" s="1"/>
      <c r="D67" s="1"/>
      <c r="E67" s="1"/>
      <c r="F67" s="1"/>
      <c r="G67" s="1"/>
      <c r="H67" s="1"/>
      <c r="I67" s="1"/>
      <c r="J67" s="1"/>
      <c r="K67" s="1"/>
      <c r="L67" s="1"/>
      <c r="M67" s="1"/>
      <c r="N67" s="1"/>
      <c r="O67" s="1"/>
      <c r="P67" s="1"/>
      <c r="Q67" s="1"/>
      <c r="R67" s="1"/>
      <c r="S67" s="1"/>
      <c r="T67" s="1"/>
    </row>
    <row r="68" spans="1:20">
      <c r="A68" s="131"/>
      <c r="B68" s="2"/>
      <c r="C68" s="1"/>
      <c r="D68" s="1"/>
      <c r="E68" s="1"/>
      <c r="F68" s="1"/>
      <c r="G68" s="1"/>
      <c r="H68" s="1"/>
      <c r="I68" s="1"/>
      <c r="J68" s="1"/>
      <c r="K68" s="1"/>
      <c r="L68" s="1"/>
      <c r="M68" s="1"/>
      <c r="N68" s="1"/>
      <c r="O68" s="1"/>
      <c r="P68" s="1"/>
      <c r="Q68" s="1"/>
      <c r="R68" s="1"/>
      <c r="S68" s="1"/>
      <c r="T68" s="1"/>
    </row>
    <row r="69" spans="1:20">
      <c r="A69" s="131"/>
      <c r="B69" s="2"/>
      <c r="C69" s="1"/>
      <c r="D69" s="1"/>
      <c r="E69" s="1"/>
      <c r="F69" s="1"/>
      <c r="G69" s="1"/>
      <c r="H69" s="1"/>
      <c r="I69" s="1"/>
      <c r="J69" s="1"/>
      <c r="K69" s="1"/>
      <c r="L69" s="1"/>
      <c r="M69" s="1"/>
      <c r="N69" s="1"/>
      <c r="O69" s="1"/>
      <c r="P69" s="1"/>
      <c r="Q69" s="1"/>
      <c r="R69" s="1"/>
      <c r="S69" s="1"/>
      <c r="T69" s="1"/>
    </row>
    <row r="70" spans="1:20">
      <c r="A70" s="131"/>
      <c r="B70" s="2"/>
      <c r="C70" s="1"/>
      <c r="D70" s="1"/>
      <c r="E70" s="1"/>
      <c r="F70" s="1"/>
      <c r="G70" s="1"/>
      <c r="H70" s="1"/>
      <c r="I70" s="1"/>
      <c r="J70" s="1"/>
      <c r="K70" s="1"/>
      <c r="L70" s="1"/>
      <c r="M70" s="1"/>
      <c r="N70" s="1"/>
      <c r="O70" s="1"/>
      <c r="P70" s="1"/>
      <c r="Q70" s="1"/>
      <c r="R70" s="1"/>
      <c r="S70" s="1"/>
      <c r="T70" s="1"/>
    </row>
    <row r="71" spans="1:20">
      <c r="A71" s="131"/>
      <c r="B71" s="2"/>
      <c r="C71" s="1"/>
      <c r="D71" s="1"/>
      <c r="E71" s="1"/>
      <c r="F71" s="1"/>
      <c r="G71" s="1"/>
      <c r="H71" s="1"/>
      <c r="I71" s="1"/>
      <c r="J71" s="1"/>
      <c r="K71" s="1"/>
      <c r="L71" s="1"/>
      <c r="M71" s="1"/>
      <c r="N71" s="1"/>
      <c r="O71" s="1"/>
      <c r="P71" s="1"/>
      <c r="Q71" s="1"/>
      <c r="R71" s="1"/>
      <c r="S71" s="1"/>
      <c r="T71" s="1"/>
    </row>
    <row r="72" spans="1:20">
      <c r="A72" s="131"/>
      <c r="B72" s="2"/>
      <c r="C72" s="1"/>
      <c r="D72" s="1"/>
      <c r="E72" s="1"/>
      <c r="F72" s="1"/>
      <c r="G72" s="1"/>
      <c r="H72" s="1"/>
      <c r="I72" s="1"/>
      <c r="J72" s="1"/>
      <c r="K72" s="1"/>
      <c r="L72" s="1"/>
      <c r="M72" s="1"/>
      <c r="N72" s="1"/>
      <c r="O72" s="1"/>
      <c r="P72" s="1"/>
      <c r="Q72" s="1"/>
      <c r="R72" s="1"/>
      <c r="S72" s="1"/>
      <c r="T72" s="1"/>
    </row>
    <row r="73" spans="1:20">
      <c r="A73" s="131"/>
      <c r="B73" s="2"/>
      <c r="C73" s="1"/>
      <c r="D73" s="1"/>
      <c r="E73" s="1"/>
      <c r="F73" s="1"/>
      <c r="G73" s="1"/>
      <c r="H73" s="1"/>
      <c r="I73" s="1"/>
      <c r="J73" s="1"/>
      <c r="K73" s="1"/>
      <c r="L73" s="1"/>
      <c r="M73" s="1"/>
      <c r="N73" s="1"/>
      <c r="O73" s="1"/>
      <c r="P73" s="1"/>
      <c r="Q73" s="1"/>
      <c r="R73" s="1"/>
      <c r="S73" s="1"/>
      <c r="T73" s="1"/>
    </row>
    <row r="74" spans="1:20">
      <c r="A74" s="131"/>
      <c r="B74" s="2"/>
      <c r="C74" s="1"/>
      <c r="D74" s="1"/>
      <c r="E74" s="1"/>
      <c r="F74" s="1"/>
      <c r="G74" s="1"/>
      <c r="H74" s="1"/>
      <c r="I74" s="1"/>
      <c r="J74" s="1"/>
      <c r="K74" s="1"/>
      <c r="L74" s="1"/>
      <c r="M74" s="1"/>
      <c r="N74" s="1"/>
      <c r="O74" s="1"/>
      <c r="P74" s="1"/>
      <c r="Q74" s="1"/>
      <c r="R74" s="1"/>
      <c r="S74" s="1"/>
      <c r="T74" s="1"/>
    </row>
    <row r="75" spans="1:20">
      <c r="A75" s="131"/>
      <c r="B75" s="53"/>
      <c r="C75" s="1"/>
      <c r="D75" s="1"/>
      <c r="E75" s="1"/>
      <c r="F75" s="1"/>
      <c r="G75" s="1"/>
      <c r="H75" s="1"/>
      <c r="I75" s="1"/>
      <c r="J75" s="1"/>
      <c r="K75" s="1"/>
      <c r="L75" s="1"/>
      <c r="M75" s="1"/>
      <c r="N75" s="1"/>
      <c r="O75" s="1"/>
      <c r="P75" s="1"/>
      <c r="Q75" s="1"/>
      <c r="R75" s="1"/>
      <c r="S75" s="1"/>
      <c r="T75" s="1"/>
    </row>
    <row r="76" spans="1:20">
      <c r="A76" s="131"/>
      <c r="B76" s="53"/>
      <c r="C76" s="1"/>
      <c r="D76" s="1"/>
      <c r="E76" s="1"/>
      <c r="F76" s="1"/>
      <c r="G76" s="1"/>
      <c r="H76" s="1"/>
      <c r="I76" s="1"/>
      <c r="J76" s="1"/>
      <c r="K76" s="1"/>
      <c r="L76" s="1"/>
      <c r="M76" s="1"/>
      <c r="N76" s="1"/>
      <c r="O76" s="1"/>
      <c r="P76" s="1"/>
      <c r="Q76" s="1"/>
      <c r="R76" s="1"/>
      <c r="S76" s="1"/>
      <c r="T76" s="1"/>
    </row>
    <row r="77" spans="1:20">
      <c r="A77" s="131"/>
      <c r="B77" s="53"/>
      <c r="C77" s="1"/>
      <c r="D77" s="1"/>
      <c r="E77" s="1"/>
      <c r="F77" s="1"/>
      <c r="G77" s="1"/>
      <c r="H77" s="1"/>
      <c r="I77" s="1"/>
      <c r="J77" s="1"/>
      <c r="K77" s="1"/>
      <c r="L77" s="1"/>
      <c r="M77" s="1"/>
      <c r="N77" s="1"/>
      <c r="O77" s="1"/>
      <c r="P77" s="1"/>
      <c r="Q77" s="1"/>
      <c r="R77" s="1"/>
      <c r="S77" s="1"/>
      <c r="T77" s="1"/>
    </row>
    <row r="78" spans="1:20">
      <c r="A78" s="131"/>
      <c r="B78" s="53"/>
      <c r="C78" s="1"/>
      <c r="D78" s="1"/>
      <c r="E78" s="1"/>
      <c r="F78" s="1"/>
      <c r="G78" s="1"/>
      <c r="H78" s="1"/>
      <c r="I78" s="1"/>
      <c r="J78" s="1"/>
      <c r="K78" s="1"/>
      <c r="L78" s="1"/>
      <c r="M78" s="1"/>
      <c r="N78" s="1"/>
      <c r="O78" s="1"/>
      <c r="P78" s="1"/>
      <c r="Q78" s="1"/>
      <c r="R78" s="1"/>
      <c r="S78" s="1"/>
      <c r="T78" s="1"/>
    </row>
    <row r="79" spans="1:20">
      <c r="A79" s="131"/>
      <c r="B79" s="53"/>
      <c r="C79" s="1"/>
      <c r="D79" s="1"/>
      <c r="E79" s="1"/>
      <c r="F79" s="1"/>
      <c r="G79" s="1"/>
      <c r="H79" s="1"/>
      <c r="I79" s="1"/>
      <c r="J79" s="1"/>
      <c r="K79" s="1"/>
      <c r="L79" s="1"/>
      <c r="M79" s="1"/>
      <c r="N79" s="1"/>
      <c r="O79" s="1"/>
      <c r="P79" s="1"/>
      <c r="Q79" s="1"/>
      <c r="R79" s="1"/>
      <c r="S79" s="1"/>
      <c r="T79" s="1"/>
    </row>
    <row r="80" spans="1:20">
      <c r="A80" s="131"/>
      <c r="B80" s="53"/>
      <c r="C80" s="1"/>
      <c r="D80" s="1"/>
      <c r="E80" s="1"/>
      <c r="F80" s="1"/>
      <c r="G80" s="1"/>
      <c r="H80" s="1"/>
      <c r="I80" s="1"/>
      <c r="J80" s="1"/>
      <c r="K80" s="1"/>
      <c r="L80" s="1"/>
      <c r="M80" s="1"/>
      <c r="N80" s="1"/>
      <c r="O80" s="1"/>
      <c r="P80" s="1"/>
      <c r="Q80" s="1"/>
      <c r="R80" s="1"/>
      <c r="S80" s="1"/>
      <c r="T80" s="1"/>
    </row>
    <row r="81" spans="1:20">
      <c r="A81" s="131"/>
      <c r="B81" s="53"/>
      <c r="C81" s="1"/>
      <c r="D81" s="1"/>
      <c r="E81" s="1"/>
      <c r="F81" s="1"/>
      <c r="G81" s="1"/>
      <c r="H81" s="1"/>
      <c r="I81" s="1"/>
      <c r="J81" s="1"/>
      <c r="K81" s="1"/>
      <c r="L81" s="1"/>
      <c r="M81" s="1"/>
      <c r="N81" s="1"/>
      <c r="O81" s="1"/>
      <c r="P81" s="1"/>
      <c r="Q81" s="1"/>
      <c r="R81" s="1"/>
      <c r="S81" s="1"/>
      <c r="T81" s="1"/>
    </row>
    <row r="82" spans="1:20">
      <c r="A82" s="131"/>
      <c r="B82" s="53"/>
      <c r="C82" s="1"/>
      <c r="D82" s="1"/>
      <c r="E82" s="1"/>
      <c r="F82" s="1"/>
      <c r="G82" s="1"/>
      <c r="H82" s="1"/>
      <c r="I82" s="1"/>
      <c r="J82" s="1"/>
      <c r="K82" s="1"/>
      <c r="L82" s="1"/>
      <c r="M82" s="1"/>
      <c r="N82" s="1"/>
      <c r="O82" s="1"/>
      <c r="P82" s="1"/>
      <c r="Q82" s="1"/>
      <c r="R82" s="1"/>
      <c r="S82" s="1"/>
      <c r="T82" s="1"/>
    </row>
    <row r="83" spans="1:20">
      <c r="A83" s="131"/>
      <c r="B83" s="53"/>
      <c r="C83" s="1"/>
      <c r="D83" s="1"/>
      <c r="E83" s="1"/>
      <c r="F83" s="1"/>
      <c r="G83" s="1"/>
      <c r="H83" s="1"/>
      <c r="I83" s="1"/>
      <c r="J83" s="1"/>
      <c r="K83" s="1"/>
      <c r="L83" s="1"/>
      <c r="M83" s="1"/>
      <c r="N83" s="1"/>
      <c r="O83" s="1"/>
      <c r="P83" s="1"/>
      <c r="Q83" s="1"/>
      <c r="R83" s="1"/>
      <c r="S83" s="1"/>
      <c r="T83" s="1"/>
    </row>
    <row r="84" spans="1:20">
      <c r="A84" s="131"/>
      <c r="B84" s="53"/>
      <c r="C84" s="1"/>
      <c r="D84" s="1"/>
      <c r="E84" s="1"/>
      <c r="F84" s="1"/>
      <c r="G84" s="1"/>
      <c r="H84" s="1"/>
      <c r="I84" s="1"/>
      <c r="J84" s="1"/>
      <c r="K84" s="1"/>
      <c r="L84" s="1"/>
      <c r="M84" s="1"/>
      <c r="N84" s="1"/>
      <c r="O84" s="1"/>
      <c r="P84" s="1"/>
      <c r="Q84" s="1"/>
      <c r="R84" s="1"/>
      <c r="S84" s="1"/>
      <c r="T84" s="1"/>
    </row>
    <row r="85" spans="1:20">
      <c r="A85" s="131"/>
      <c r="B85" s="53"/>
      <c r="C85" s="1"/>
      <c r="D85" s="1"/>
      <c r="E85" s="1"/>
      <c r="F85" s="1"/>
      <c r="G85" s="1"/>
      <c r="H85" s="1"/>
      <c r="I85" s="1"/>
      <c r="J85" s="1"/>
      <c r="K85" s="1"/>
      <c r="L85" s="1"/>
      <c r="M85" s="1"/>
      <c r="N85" s="1"/>
      <c r="O85" s="1"/>
      <c r="P85" s="1"/>
      <c r="Q85" s="1"/>
      <c r="R85" s="1"/>
      <c r="S85" s="1"/>
      <c r="T85" s="1"/>
    </row>
    <row r="86" spans="1:20">
      <c r="A86" s="131"/>
      <c r="B86" s="53"/>
      <c r="C86" s="1"/>
      <c r="D86" s="1"/>
      <c r="E86" s="1"/>
      <c r="F86" s="1"/>
      <c r="G86" s="1"/>
      <c r="H86" s="1"/>
      <c r="I86" s="1"/>
      <c r="J86" s="1"/>
      <c r="K86" s="1"/>
      <c r="L86" s="1"/>
      <c r="M86" s="1"/>
      <c r="N86" s="1"/>
      <c r="O86" s="1"/>
      <c r="P86" s="1"/>
      <c r="Q86" s="1"/>
      <c r="R86" s="1"/>
      <c r="S86" s="1"/>
      <c r="T86" s="1"/>
    </row>
    <row r="87" spans="1:20">
      <c r="A87" s="131"/>
      <c r="B87" s="53"/>
      <c r="C87" s="1"/>
      <c r="D87" s="1"/>
      <c r="E87" s="1"/>
      <c r="F87" s="1"/>
      <c r="G87" s="1"/>
      <c r="H87" s="1"/>
      <c r="I87" s="1"/>
      <c r="J87" s="1"/>
      <c r="K87" s="1"/>
      <c r="L87" s="1"/>
      <c r="M87" s="1"/>
      <c r="N87" s="1"/>
      <c r="O87" s="1"/>
      <c r="P87" s="1"/>
      <c r="Q87" s="1"/>
      <c r="R87" s="1"/>
      <c r="S87" s="1"/>
      <c r="T87" s="1"/>
    </row>
    <row r="88" spans="1:20">
      <c r="A88" s="131"/>
      <c r="B88" s="53"/>
      <c r="C88" s="1"/>
      <c r="D88" s="1"/>
      <c r="E88" s="1"/>
      <c r="F88" s="1"/>
      <c r="G88" s="1"/>
      <c r="H88" s="1"/>
      <c r="I88" s="1"/>
      <c r="J88" s="1"/>
      <c r="K88" s="1"/>
      <c r="L88" s="1"/>
      <c r="M88" s="1"/>
      <c r="N88" s="1"/>
      <c r="O88" s="1"/>
      <c r="P88" s="1"/>
      <c r="Q88" s="1"/>
      <c r="R88" s="1"/>
      <c r="S88" s="1"/>
      <c r="T88" s="1"/>
    </row>
    <row r="89" spans="1:20">
      <c r="A89" s="131"/>
      <c r="B89" s="53"/>
      <c r="C89" s="1"/>
      <c r="D89" s="1"/>
      <c r="E89" s="1"/>
      <c r="F89" s="1"/>
      <c r="G89" s="1"/>
      <c r="H89" s="1"/>
      <c r="I89" s="1"/>
      <c r="J89" s="1"/>
      <c r="K89" s="1"/>
      <c r="L89" s="1"/>
      <c r="M89" s="1"/>
      <c r="N89" s="1"/>
      <c r="O89" s="1"/>
      <c r="P89" s="1"/>
      <c r="Q89" s="1"/>
      <c r="R89" s="1"/>
      <c r="S89" s="1"/>
      <c r="T89" s="1"/>
    </row>
    <row r="90" spans="1:20">
      <c r="A90" s="131"/>
      <c r="B90" s="53"/>
      <c r="C90" s="1"/>
      <c r="D90" s="1"/>
      <c r="E90" s="1"/>
      <c r="F90" s="1"/>
      <c r="G90" s="1"/>
      <c r="H90" s="1"/>
      <c r="I90" s="1"/>
      <c r="J90" s="1"/>
      <c r="K90" s="1"/>
      <c r="L90" s="1"/>
      <c r="M90" s="1"/>
      <c r="N90" s="1"/>
      <c r="O90" s="1"/>
      <c r="P90" s="1"/>
      <c r="Q90" s="1"/>
      <c r="R90" s="1"/>
      <c r="S90" s="1"/>
      <c r="T90" s="1"/>
    </row>
    <row r="91" spans="1:20">
      <c r="A91" s="131"/>
      <c r="B91" s="53"/>
      <c r="C91" s="1"/>
      <c r="D91" s="1"/>
      <c r="E91" s="1"/>
      <c r="F91" s="1"/>
      <c r="G91" s="1"/>
      <c r="H91" s="1"/>
      <c r="I91" s="1"/>
      <c r="J91" s="1"/>
      <c r="K91" s="1"/>
      <c r="L91" s="1"/>
      <c r="M91" s="1"/>
      <c r="N91" s="1"/>
      <c r="O91" s="1"/>
      <c r="P91" s="1"/>
      <c r="Q91" s="1"/>
      <c r="R91" s="1"/>
      <c r="S91" s="1"/>
      <c r="T91" s="1"/>
    </row>
    <row r="92" spans="1:20">
      <c r="A92" s="131"/>
      <c r="B92" s="53"/>
      <c r="C92" s="1"/>
      <c r="D92" s="1"/>
      <c r="E92" s="1"/>
      <c r="F92" s="1"/>
      <c r="G92" s="1"/>
      <c r="H92" s="1"/>
      <c r="I92" s="1"/>
      <c r="J92" s="1"/>
      <c r="K92" s="1"/>
      <c r="L92" s="1"/>
      <c r="M92" s="1"/>
      <c r="N92" s="1"/>
      <c r="O92" s="1"/>
      <c r="P92" s="1"/>
      <c r="Q92" s="1"/>
      <c r="R92" s="1"/>
      <c r="S92" s="1"/>
      <c r="T92" s="1"/>
    </row>
    <row r="93" spans="1:20">
      <c r="A93" s="131"/>
      <c r="B93" s="53"/>
      <c r="C93" s="1"/>
      <c r="D93" s="1"/>
      <c r="E93" s="1"/>
      <c r="F93" s="1"/>
      <c r="G93" s="1"/>
      <c r="H93" s="1"/>
      <c r="I93" s="1"/>
      <c r="J93" s="1"/>
      <c r="K93" s="1"/>
      <c r="L93" s="1"/>
      <c r="M93" s="1"/>
      <c r="N93" s="1"/>
      <c r="O93" s="1"/>
      <c r="P93" s="1"/>
      <c r="Q93" s="1"/>
      <c r="R93" s="1"/>
      <c r="S93" s="1"/>
      <c r="T93" s="1"/>
    </row>
    <row r="94" spans="1:20">
      <c r="A94" s="131"/>
      <c r="B94" s="53"/>
      <c r="C94" s="1"/>
      <c r="D94" s="1"/>
      <c r="E94" s="1"/>
      <c r="F94" s="1"/>
      <c r="G94" s="1"/>
      <c r="H94" s="1"/>
      <c r="I94" s="1"/>
      <c r="J94" s="1"/>
      <c r="K94" s="1"/>
      <c r="L94" s="1"/>
      <c r="M94" s="1"/>
      <c r="N94" s="1"/>
      <c r="O94" s="1"/>
      <c r="P94" s="1"/>
      <c r="Q94" s="1"/>
      <c r="R94" s="1"/>
      <c r="S94" s="1"/>
      <c r="T94" s="1"/>
    </row>
    <row r="95" spans="1:20">
      <c r="A95" s="131"/>
      <c r="B95" s="53"/>
      <c r="C95" s="1"/>
      <c r="D95" s="1"/>
      <c r="E95" s="1"/>
      <c r="F95" s="1"/>
      <c r="G95" s="1"/>
      <c r="H95" s="1"/>
      <c r="I95" s="1"/>
      <c r="J95" s="1"/>
      <c r="K95" s="1"/>
      <c r="L95" s="1"/>
      <c r="M95" s="1"/>
      <c r="N95" s="1"/>
      <c r="O95" s="1"/>
      <c r="P95" s="1"/>
      <c r="Q95" s="1"/>
      <c r="R95" s="1"/>
      <c r="S95" s="1"/>
      <c r="T95" s="1"/>
    </row>
    <row r="96" spans="1:20">
      <c r="A96" s="131"/>
      <c r="B96" s="53"/>
      <c r="C96" s="1"/>
      <c r="D96" s="1"/>
      <c r="E96" s="1"/>
      <c r="F96" s="1"/>
      <c r="G96" s="1"/>
      <c r="H96" s="1"/>
      <c r="I96" s="1"/>
      <c r="J96" s="1"/>
      <c r="K96" s="1"/>
      <c r="L96" s="1"/>
      <c r="M96" s="1"/>
      <c r="N96" s="1"/>
      <c r="O96" s="1"/>
      <c r="P96" s="1"/>
      <c r="Q96" s="1"/>
      <c r="R96" s="1"/>
      <c r="S96" s="1"/>
      <c r="T96" s="1"/>
    </row>
    <row r="97" spans="1:20">
      <c r="A97" s="131"/>
      <c r="B97" s="53"/>
      <c r="C97" s="1"/>
      <c r="D97" s="1"/>
      <c r="E97" s="1"/>
      <c r="F97" s="1"/>
      <c r="G97" s="1"/>
      <c r="H97" s="1"/>
      <c r="I97" s="1"/>
      <c r="J97" s="1"/>
      <c r="K97" s="1"/>
      <c r="L97" s="1"/>
      <c r="M97" s="1"/>
      <c r="N97" s="1"/>
      <c r="O97" s="1"/>
      <c r="P97" s="1"/>
      <c r="Q97" s="1"/>
      <c r="R97" s="1"/>
      <c r="S97" s="1"/>
      <c r="T97" s="1"/>
    </row>
    <row r="98" spans="1:20">
      <c r="A98" s="131"/>
      <c r="B98" s="53"/>
      <c r="C98" s="1"/>
      <c r="D98" s="1"/>
      <c r="E98" s="1"/>
      <c r="F98" s="1"/>
      <c r="G98" s="1"/>
      <c r="H98" s="1"/>
      <c r="I98" s="1"/>
      <c r="J98" s="1"/>
      <c r="K98" s="1"/>
      <c r="L98" s="1"/>
      <c r="M98" s="1"/>
      <c r="N98" s="1"/>
      <c r="O98" s="1"/>
      <c r="P98" s="1"/>
      <c r="Q98" s="1"/>
      <c r="R98" s="1"/>
      <c r="S98" s="1"/>
      <c r="T98" s="1"/>
    </row>
    <row r="99" spans="1:20">
      <c r="A99" s="131"/>
      <c r="B99" s="53"/>
      <c r="C99" s="1"/>
      <c r="D99" s="1"/>
      <c r="E99" s="1"/>
      <c r="F99" s="1"/>
      <c r="G99" s="1"/>
      <c r="H99" s="1"/>
      <c r="I99" s="1"/>
      <c r="J99" s="1"/>
      <c r="K99" s="1"/>
      <c r="L99" s="1"/>
      <c r="M99" s="1"/>
      <c r="N99" s="1"/>
      <c r="O99" s="1"/>
      <c r="P99" s="1"/>
      <c r="Q99" s="1"/>
      <c r="R99" s="1"/>
      <c r="S99" s="1"/>
      <c r="T99" s="1"/>
    </row>
    <row r="100" spans="1:20">
      <c r="A100" s="131"/>
      <c r="B100" s="53"/>
      <c r="C100" s="1"/>
      <c r="D100" s="1"/>
      <c r="E100" s="1"/>
      <c r="F100" s="1"/>
      <c r="G100" s="1"/>
      <c r="H100" s="1"/>
      <c r="I100" s="1"/>
      <c r="J100" s="1"/>
      <c r="K100" s="1"/>
      <c r="L100" s="1"/>
      <c r="M100" s="1"/>
      <c r="N100" s="1"/>
      <c r="O100" s="1"/>
      <c r="P100" s="1"/>
      <c r="Q100" s="1"/>
      <c r="R100" s="1"/>
      <c r="S100" s="1"/>
      <c r="T100" s="1"/>
    </row>
    <row r="101" spans="1:20">
      <c r="A101" s="131"/>
      <c r="B101" s="53"/>
      <c r="C101" s="1"/>
      <c r="D101" s="1"/>
      <c r="E101" s="1"/>
      <c r="F101" s="1"/>
      <c r="G101" s="1"/>
      <c r="H101" s="1"/>
      <c r="I101" s="1"/>
      <c r="J101" s="1"/>
      <c r="K101" s="1"/>
      <c r="L101" s="1"/>
      <c r="M101" s="1"/>
      <c r="N101" s="1"/>
      <c r="O101" s="1"/>
      <c r="P101" s="1"/>
      <c r="Q101" s="1"/>
      <c r="R101" s="1"/>
      <c r="S101" s="1"/>
      <c r="T101" s="1"/>
    </row>
    <row r="102" spans="1:20">
      <c r="A102" s="131"/>
      <c r="B102" s="53"/>
      <c r="C102" s="1"/>
      <c r="D102" s="1"/>
      <c r="E102" s="1"/>
      <c r="F102" s="1"/>
      <c r="G102" s="1"/>
      <c r="H102" s="1"/>
      <c r="I102" s="1"/>
      <c r="J102" s="1"/>
      <c r="K102" s="1"/>
      <c r="L102" s="1"/>
      <c r="M102" s="1"/>
      <c r="N102" s="1"/>
      <c r="O102" s="1"/>
      <c r="P102" s="1"/>
      <c r="Q102" s="1"/>
      <c r="R102" s="1"/>
      <c r="S102" s="1"/>
      <c r="T102" s="1"/>
    </row>
    <row r="103" spans="1:20">
      <c r="A103" s="131"/>
      <c r="B103" s="53"/>
      <c r="C103" s="1"/>
      <c r="D103" s="1"/>
      <c r="E103" s="1"/>
      <c r="F103" s="1"/>
      <c r="G103" s="1"/>
      <c r="H103" s="1"/>
      <c r="I103" s="1"/>
      <c r="J103" s="1"/>
      <c r="K103" s="1"/>
      <c r="L103" s="1"/>
      <c r="M103" s="1"/>
      <c r="N103" s="1"/>
      <c r="O103" s="1"/>
      <c r="P103" s="1"/>
      <c r="Q103" s="1"/>
      <c r="R103" s="1"/>
      <c r="S103" s="1"/>
      <c r="T103" s="1"/>
    </row>
    <row r="104" spans="1:20">
      <c r="A104" s="131"/>
      <c r="B104" s="53"/>
      <c r="C104" s="1"/>
      <c r="D104" s="1"/>
      <c r="E104" s="1"/>
      <c r="F104" s="1"/>
      <c r="G104" s="1"/>
      <c r="H104" s="1"/>
      <c r="I104" s="1"/>
      <c r="J104" s="1"/>
      <c r="K104" s="1"/>
      <c r="L104" s="1"/>
      <c r="M104" s="1"/>
      <c r="N104" s="1"/>
      <c r="O104" s="1"/>
      <c r="P104" s="1"/>
      <c r="Q104" s="1"/>
      <c r="R104" s="1"/>
      <c r="S104" s="1"/>
      <c r="T104" s="1"/>
    </row>
    <row r="105" spans="1:20">
      <c r="A105" s="131"/>
      <c r="B105" s="53"/>
      <c r="C105" s="1"/>
      <c r="D105" s="1"/>
      <c r="E105" s="1"/>
      <c r="F105" s="1"/>
      <c r="G105" s="1"/>
      <c r="H105" s="1"/>
      <c r="I105" s="1"/>
      <c r="J105" s="1"/>
      <c r="K105" s="1"/>
      <c r="L105" s="1"/>
      <c r="M105" s="1"/>
      <c r="N105" s="1"/>
      <c r="O105" s="1"/>
      <c r="P105" s="1"/>
      <c r="Q105" s="1"/>
      <c r="R105" s="1"/>
      <c r="S105" s="1"/>
      <c r="T105" s="1"/>
    </row>
    <row r="106" spans="1:20">
      <c r="A106" s="131"/>
      <c r="B106" s="53"/>
      <c r="C106" s="1"/>
      <c r="D106" s="1"/>
      <c r="E106" s="1"/>
      <c r="F106" s="1"/>
      <c r="G106" s="1"/>
      <c r="H106" s="1"/>
      <c r="I106" s="1"/>
      <c r="J106" s="1"/>
      <c r="K106" s="1"/>
      <c r="L106" s="1"/>
      <c r="M106" s="1"/>
      <c r="N106" s="1"/>
      <c r="O106" s="1"/>
      <c r="P106" s="1"/>
      <c r="Q106" s="1"/>
      <c r="R106" s="1"/>
      <c r="S106" s="1"/>
      <c r="T106" s="1"/>
    </row>
    <row r="107" spans="1:20">
      <c r="A107" s="131"/>
      <c r="B107" s="53"/>
      <c r="C107" s="1"/>
      <c r="D107" s="1"/>
      <c r="E107" s="1"/>
      <c r="F107" s="1"/>
      <c r="G107" s="1"/>
      <c r="H107" s="1"/>
      <c r="I107" s="1"/>
      <c r="J107" s="1"/>
      <c r="K107" s="1"/>
      <c r="L107" s="1"/>
      <c r="M107" s="1"/>
      <c r="N107" s="1"/>
      <c r="O107" s="1"/>
      <c r="P107" s="1"/>
      <c r="Q107" s="1"/>
      <c r="R107" s="1"/>
      <c r="S107" s="1"/>
      <c r="T107" s="1"/>
    </row>
    <row r="108" spans="1:20">
      <c r="A108" s="131"/>
      <c r="B108" s="53"/>
      <c r="C108" s="1"/>
      <c r="D108" s="1"/>
      <c r="E108" s="1"/>
      <c r="F108" s="1"/>
      <c r="G108" s="1"/>
      <c r="H108" s="1"/>
      <c r="I108" s="1"/>
      <c r="J108" s="1"/>
      <c r="K108" s="1"/>
      <c r="L108" s="1"/>
      <c r="M108" s="1"/>
      <c r="N108" s="1"/>
      <c r="O108" s="1"/>
      <c r="P108" s="1"/>
      <c r="Q108" s="1"/>
      <c r="R108" s="1"/>
      <c r="S108" s="1"/>
      <c r="T108" s="1"/>
    </row>
    <row r="109" spans="1:20">
      <c r="A109" s="131"/>
      <c r="B109" s="53"/>
      <c r="C109" s="1"/>
      <c r="D109" s="1"/>
      <c r="E109" s="1"/>
      <c r="F109" s="1"/>
      <c r="G109" s="1"/>
      <c r="H109" s="1"/>
      <c r="I109" s="1"/>
      <c r="J109" s="1"/>
      <c r="K109" s="1"/>
      <c r="L109" s="1"/>
      <c r="M109" s="1"/>
      <c r="N109" s="1"/>
      <c r="O109" s="1"/>
      <c r="P109" s="1"/>
      <c r="Q109" s="1"/>
      <c r="R109" s="1"/>
      <c r="S109" s="1"/>
      <c r="T109" s="1"/>
    </row>
    <row r="110" spans="1:20">
      <c r="A110" s="131"/>
      <c r="B110" s="2"/>
      <c r="C110" s="1"/>
      <c r="D110" s="1"/>
      <c r="E110" s="1"/>
      <c r="F110" s="1"/>
      <c r="G110" s="1"/>
      <c r="H110" s="1"/>
      <c r="I110" s="1"/>
      <c r="J110" s="1"/>
      <c r="K110" s="1"/>
      <c r="L110" s="1"/>
      <c r="M110" s="1"/>
      <c r="N110" s="1"/>
      <c r="O110" s="1"/>
      <c r="P110" s="1"/>
      <c r="Q110" s="1"/>
      <c r="R110" s="1"/>
      <c r="S110" s="1"/>
      <c r="T110" s="1"/>
    </row>
    <row r="111" spans="1:20">
      <c r="A111" s="131"/>
      <c r="B111" s="2"/>
      <c r="C111" s="1"/>
      <c r="D111" s="1"/>
      <c r="E111" s="1"/>
      <c r="F111" s="1"/>
      <c r="G111" s="1"/>
      <c r="H111" s="1"/>
      <c r="I111" s="1"/>
      <c r="J111" s="1"/>
      <c r="K111" s="1"/>
      <c r="L111" s="1"/>
      <c r="M111" s="1"/>
      <c r="N111" s="1"/>
      <c r="O111" s="1"/>
      <c r="P111" s="1"/>
      <c r="Q111" s="1"/>
      <c r="R111" s="1"/>
      <c r="S111" s="1"/>
      <c r="T111" s="1"/>
    </row>
    <row r="112" spans="1:20">
      <c r="A112" s="131"/>
      <c r="B112" s="2"/>
      <c r="C112" s="1"/>
      <c r="D112" s="1"/>
      <c r="E112" s="1"/>
      <c r="F112" s="1"/>
      <c r="G112" s="1"/>
      <c r="H112" s="1"/>
      <c r="I112" s="1"/>
      <c r="J112" s="1"/>
      <c r="K112" s="1"/>
      <c r="L112" s="1"/>
      <c r="M112" s="1"/>
      <c r="N112" s="1"/>
      <c r="O112" s="1"/>
      <c r="P112" s="1"/>
      <c r="Q112" s="1"/>
      <c r="R112" s="1"/>
      <c r="S112" s="1"/>
      <c r="T112" s="1"/>
    </row>
    <row r="113" spans="1:20">
      <c r="A113" s="131"/>
      <c r="B113" s="2"/>
      <c r="C113" s="1"/>
      <c r="D113" s="1"/>
      <c r="E113" s="1"/>
      <c r="F113" s="1"/>
      <c r="G113" s="1"/>
      <c r="H113" s="1"/>
      <c r="I113" s="1"/>
      <c r="J113" s="1"/>
      <c r="K113" s="1"/>
      <c r="L113" s="1"/>
      <c r="M113" s="1"/>
      <c r="N113" s="1"/>
      <c r="O113" s="1"/>
      <c r="P113" s="1"/>
      <c r="Q113" s="1"/>
      <c r="R113" s="1"/>
      <c r="S113" s="1"/>
      <c r="T113" s="1"/>
    </row>
    <row r="114" spans="1:20">
      <c r="A114" s="131"/>
      <c r="B114" s="2"/>
      <c r="C114" s="1"/>
      <c r="D114" s="1"/>
      <c r="E114" s="1"/>
      <c r="F114" s="1"/>
      <c r="G114" s="1"/>
      <c r="H114" s="1"/>
      <c r="I114" s="1"/>
      <c r="J114" s="1"/>
      <c r="K114" s="1"/>
      <c r="L114" s="1"/>
      <c r="M114" s="1"/>
      <c r="N114" s="1"/>
      <c r="O114" s="1"/>
      <c r="P114" s="1"/>
      <c r="Q114" s="1"/>
      <c r="R114" s="1"/>
      <c r="S114" s="1"/>
      <c r="T114" s="1"/>
    </row>
    <row r="115" spans="1:20">
      <c r="A115" s="131"/>
      <c r="B115" s="2"/>
      <c r="C115" s="1"/>
      <c r="D115" s="1"/>
      <c r="E115" s="1"/>
      <c r="F115" s="1"/>
      <c r="G115" s="1"/>
      <c r="H115" s="1"/>
      <c r="I115" s="1"/>
      <c r="J115" s="1"/>
      <c r="K115" s="1"/>
      <c r="L115" s="1"/>
      <c r="M115" s="1"/>
      <c r="N115" s="1"/>
      <c r="O115" s="1"/>
      <c r="P115" s="1"/>
      <c r="Q115" s="1"/>
      <c r="R115" s="1"/>
      <c r="S115" s="1"/>
      <c r="T115" s="1"/>
    </row>
    <row r="116" spans="1:20">
      <c r="A116" s="131"/>
      <c r="B116" s="2"/>
      <c r="C116" s="1"/>
      <c r="D116" s="1"/>
      <c r="E116" s="1"/>
      <c r="F116" s="1"/>
      <c r="G116" s="1"/>
      <c r="H116" s="1"/>
      <c r="I116" s="1"/>
      <c r="J116" s="1"/>
      <c r="K116" s="1"/>
      <c r="L116" s="1"/>
      <c r="M116" s="1"/>
      <c r="N116" s="1"/>
      <c r="O116" s="1"/>
      <c r="P116" s="1"/>
      <c r="Q116" s="1"/>
      <c r="R116" s="1"/>
      <c r="S116" s="1"/>
      <c r="T116" s="1"/>
    </row>
    <row r="117" spans="1:20">
      <c r="A117" s="131"/>
      <c r="B117" s="53"/>
      <c r="C117" s="1"/>
      <c r="D117" s="1"/>
      <c r="E117" s="1"/>
      <c r="F117" s="1"/>
      <c r="G117" s="1"/>
      <c r="H117" s="1"/>
      <c r="I117" s="1"/>
      <c r="J117" s="1"/>
      <c r="K117" s="1"/>
      <c r="L117" s="1"/>
      <c r="M117" s="1"/>
      <c r="N117" s="1"/>
      <c r="O117" s="1"/>
      <c r="P117" s="1"/>
      <c r="Q117" s="1"/>
      <c r="R117" s="1"/>
      <c r="S117" s="1"/>
      <c r="T117" s="1"/>
    </row>
    <row r="118" spans="1:20">
      <c r="A118" s="131"/>
      <c r="B118" s="53"/>
      <c r="C118" s="1"/>
      <c r="D118" s="1"/>
      <c r="E118" s="1"/>
      <c r="F118" s="1"/>
      <c r="G118" s="1"/>
      <c r="H118" s="1"/>
      <c r="I118" s="1"/>
      <c r="J118" s="1"/>
      <c r="K118" s="1"/>
      <c r="L118" s="1"/>
      <c r="M118" s="1"/>
      <c r="N118" s="1"/>
      <c r="O118" s="1"/>
      <c r="P118" s="1"/>
      <c r="Q118" s="1"/>
      <c r="R118" s="1"/>
      <c r="S118" s="1"/>
      <c r="T118" s="1"/>
    </row>
    <row r="119" spans="1:20">
      <c r="A119" s="131"/>
      <c r="B119" s="53"/>
      <c r="C119" s="1"/>
      <c r="D119" s="1"/>
      <c r="E119" s="1"/>
      <c r="F119" s="1"/>
      <c r="G119" s="1"/>
      <c r="H119" s="1"/>
      <c r="I119" s="1"/>
      <c r="J119" s="1"/>
      <c r="K119" s="1"/>
      <c r="L119" s="1"/>
      <c r="M119" s="1"/>
      <c r="N119" s="1"/>
      <c r="O119" s="1"/>
      <c r="P119" s="1"/>
      <c r="Q119" s="1"/>
      <c r="R119" s="1"/>
      <c r="S119" s="1"/>
      <c r="T119" s="1"/>
    </row>
    <row r="120" spans="1:20">
      <c r="A120" s="131"/>
      <c r="B120" s="53"/>
      <c r="C120" s="1"/>
      <c r="D120" s="1"/>
      <c r="E120" s="1"/>
      <c r="F120" s="1"/>
      <c r="G120" s="1"/>
      <c r="H120" s="1"/>
      <c r="I120" s="1"/>
      <c r="J120" s="1"/>
      <c r="K120" s="1"/>
      <c r="L120" s="1"/>
      <c r="M120" s="1"/>
      <c r="N120" s="1"/>
      <c r="O120" s="1"/>
      <c r="P120" s="1"/>
      <c r="Q120" s="1"/>
      <c r="R120" s="1"/>
      <c r="S120" s="1"/>
      <c r="T120" s="1"/>
    </row>
    <row r="121" spans="1:20">
      <c r="A121" s="131"/>
      <c r="B121" s="53"/>
      <c r="C121" s="1"/>
      <c r="D121" s="1"/>
      <c r="E121" s="1"/>
      <c r="F121" s="1"/>
      <c r="G121" s="1"/>
      <c r="H121" s="1"/>
      <c r="I121" s="1"/>
      <c r="J121" s="1"/>
      <c r="K121" s="1"/>
      <c r="L121" s="1"/>
      <c r="M121" s="1"/>
      <c r="N121" s="1"/>
      <c r="O121" s="1"/>
      <c r="P121" s="1"/>
      <c r="Q121" s="1"/>
      <c r="R121" s="1"/>
      <c r="S121" s="1"/>
      <c r="T121" s="1"/>
    </row>
    <row r="122" spans="1:20">
      <c r="A122" s="131"/>
      <c r="B122" s="53"/>
      <c r="C122" s="1"/>
      <c r="D122" s="1"/>
      <c r="E122" s="1"/>
      <c r="F122" s="1"/>
      <c r="G122" s="1"/>
      <c r="H122" s="1"/>
      <c r="I122" s="1"/>
      <c r="J122" s="1"/>
      <c r="K122" s="1"/>
      <c r="L122" s="1"/>
      <c r="M122" s="1"/>
      <c r="N122" s="1"/>
      <c r="O122" s="1"/>
      <c r="P122" s="1"/>
      <c r="Q122" s="1"/>
      <c r="R122" s="1"/>
      <c r="S122" s="1"/>
      <c r="T122" s="1"/>
    </row>
    <row r="123" spans="1:20">
      <c r="A123" s="131"/>
      <c r="B123" s="53"/>
      <c r="C123" s="1"/>
      <c r="D123" s="1"/>
      <c r="E123" s="1"/>
      <c r="F123" s="1"/>
      <c r="G123" s="1"/>
      <c r="H123" s="1"/>
      <c r="I123" s="1"/>
      <c r="J123" s="1"/>
      <c r="K123" s="1"/>
      <c r="L123" s="1"/>
      <c r="M123" s="1"/>
      <c r="N123" s="1"/>
      <c r="O123" s="1"/>
      <c r="P123" s="1"/>
      <c r="Q123" s="1"/>
      <c r="R123" s="1"/>
      <c r="S123" s="1"/>
      <c r="T123" s="1"/>
    </row>
    <row r="124" spans="1:20">
      <c r="A124" s="131"/>
      <c r="B124" s="53"/>
      <c r="C124" s="1"/>
      <c r="D124" s="1"/>
      <c r="E124" s="1"/>
      <c r="F124" s="1"/>
      <c r="G124" s="1"/>
      <c r="H124" s="1"/>
      <c r="I124" s="1"/>
      <c r="J124" s="1"/>
      <c r="K124" s="1"/>
      <c r="L124" s="1"/>
      <c r="M124" s="1"/>
      <c r="N124" s="1"/>
      <c r="O124" s="1"/>
      <c r="P124" s="1"/>
      <c r="Q124" s="1"/>
      <c r="R124" s="1"/>
      <c r="S124" s="1"/>
      <c r="T124" s="1"/>
    </row>
    <row r="125" spans="1:20">
      <c r="B125" s="1"/>
      <c r="C125" s="131"/>
      <c r="D125" s="131"/>
      <c r="E125" s="131"/>
      <c r="F125" s="131"/>
      <c r="G125" s="131"/>
      <c r="H125" s="131"/>
      <c r="I125" s="131"/>
      <c r="J125" s="131"/>
      <c r="K125" s="131"/>
      <c r="L125" s="131"/>
      <c r="M125" s="131"/>
      <c r="N125" s="131"/>
      <c r="O125" s="131"/>
      <c r="P125" s="131"/>
      <c r="Q125" s="131"/>
      <c r="R125" s="131"/>
      <c r="S125" s="131"/>
      <c r="T125" s="1"/>
    </row>
    <row r="126" spans="1:20">
      <c r="B126" s="1"/>
      <c r="C126" s="131"/>
      <c r="D126" s="131"/>
      <c r="E126" s="131"/>
      <c r="F126" s="131"/>
      <c r="G126" s="131"/>
      <c r="H126" s="131"/>
      <c r="I126" s="131"/>
      <c r="J126" s="131"/>
      <c r="K126" s="131"/>
      <c r="L126" s="131"/>
      <c r="M126" s="131"/>
      <c r="N126" s="131"/>
      <c r="O126" s="131"/>
      <c r="P126" s="131"/>
      <c r="Q126" s="131"/>
      <c r="R126" s="131"/>
      <c r="S126" s="131"/>
      <c r="T126" s="1"/>
    </row>
    <row r="127" spans="1:20">
      <c r="B127" s="1"/>
      <c r="C127" s="131"/>
      <c r="D127" s="131"/>
      <c r="E127" s="131"/>
      <c r="F127" s="131"/>
      <c r="G127" s="131"/>
      <c r="H127" s="131"/>
      <c r="I127" s="131"/>
      <c r="J127" s="131"/>
      <c r="K127" s="131"/>
      <c r="L127" s="131"/>
      <c r="M127" s="131"/>
      <c r="N127" s="131"/>
      <c r="O127" s="131"/>
      <c r="P127" s="131"/>
      <c r="Q127" s="131"/>
      <c r="R127" s="131"/>
      <c r="S127" s="131"/>
      <c r="T127" s="1"/>
    </row>
    <row r="128" spans="1:20">
      <c r="B128" s="1"/>
      <c r="C128" s="131"/>
      <c r="D128" s="131"/>
      <c r="E128" s="131"/>
      <c r="F128" s="131"/>
      <c r="G128" s="131"/>
      <c r="H128" s="131"/>
      <c r="I128" s="131"/>
      <c r="J128" s="131"/>
      <c r="K128" s="131"/>
      <c r="L128" s="131"/>
      <c r="M128" s="131"/>
      <c r="N128" s="131"/>
      <c r="O128" s="131"/>
      <c r="P128" s="131"/>
      <c r="Q128" s="131"/>
      <c r="R128" s="131"/>
      <c r="S128" s="131"/>
      <c r="T128" s="1"/>
    </row>
    <row r="129" spans="3:19" s="1" customFormat="1">
      <c r="C129" s="131"/>
      <c r="D129" s="131"/>
      <c r="E129" s="131"/>
      <c r="F129" s="131"/>
      <c r="G129" s="131"/>
      <c r="H129" s="131"/>
      <c r="I129" s="131"/>
      <c r="J129" s="131"/>
      <c r="K129" s="131"/>
      <c r="L129" s="131"/>
      <c r="M129" s="131"/>
      <c r="N129" s="131"/>
      <c r="O129" s="131"/>
      <c r="P129" s="131"/>
      <c r="Q129" s="131"/>
      <c r="R129" s="131"/>
      <c r="S129" s="131"/>
    </row>
    <row r="130" spans="3:19" s="1" customFormat="1">
      <c r="C130" s="131"/>
      <c r="D130" s="131"/>
      <c r="E130" s="131"/>
      <c r="F130" s="131"/>
      <c r="G130" s="131"/>
      <c r="H130" s="131"/>
      <c r="I130" s="131"/>
      <c r="J130" s="131"/>
      <c r="K130" s="131"/>
      <c r="L130" s="131"/>
      <c r="M130" s="131"/>
      <c r="N130" s="131"/>
      <c r="O130" s="131"/>
      <c r="P130" s="131"/>
      <c r="Q130" s="131"/>
      <c r="R130" s="131"/>
      <c r="S130" s="131"/>
    </row>
    <row r="131" spans="3:19" s="1" customFormat="1">
      <c r="C131" s="131"/>
      <c r="D131" s="131"/>
      <c r="E131" s="131"/>
      <c r="F131" s="131"/>
      <c r="G131" s="131"/>
      <c r="H131" s="131"/>
      <c r="I131" s="131"/>
      <c r="J131" s="131"/>
      <c r="K131" s="131"/>
      <c r="L131" s="131"/>
      <c r="M131" s="131"/>
      <c r="N131" s="131"/>
      <c r="O131" s="131"/>
      <c r="P131" s="131"/>
      <c r="Q131" s="131"/>
      <c r="R131" s="131"/>
      <c r="S131" s="131"/>
    </row>
    <row r="132" spans="3:19" s="1" customFormat="1">
      <c r="C132" s="131"/>
      <c r="D132" s="131"/>
      <c r="E132" s="131"/>
      <c r="F132" s="131"/>
      <c r="G132" s="131"/>
      <c r="H132" s="131"/>
      <c r="I132" s="131"/>
      <c r="J132" s="131"/>
      <c r="K132" s="131"/>
      <c r="L132" s="131"/>
      <c r="M132" s="131"/>
      <c r="N132" s="131"/>
      <c r="O132" s="131"/>
      <c r="P132" s="131"/>
      <c r="Q132" s="131"/>
      <c r="R132" s="131"/>
      <c r="S132" s="131"/>
    </row>
    <row r="133" spans="3:19" s="1" customFormat="1">
      <c r="C133" s="131"/>
      <c r="D133" s="131"/>
      <c r="E133" s="131"/>
      <c r="F133" s="131"/>
      <c r="G133" s="131"/>
      <c r="H133" s="131"/>
      <c r="I133" s="131"/>
      <c r="J133" s="131"/>
      <c r="K133" s="131"/>
      <c r="L133" s="131"/>
      <c r="M133" s="131"/>
      <c r="N133" s="131"/>
      <c r="O133" s="131"/>
      <c r="P133" s="131"/>
      <c r="Q133" s="131"/>
      <c r="R133" s="131"/>
      <c r="S133" s="131"/>
    </row>
    <row r="134" spans="3:19" s="1" customFormat="1">
      <c r="C134" s="131"/>
      <c r="D134" s="131"/>
      <c r="E134" s="131"/>
      <c r="F134" s="131"/>
      <c r="G134" s="131"/>
      <c r="H134" s="131"/>
      <c r="I134" s="131"/>
      <c r="J134" s="131"/>
      <c r="K134" s="131"/>
      <c r="L134" s="131"/>
      <c r="M134" s="131"/>
      <c r="N134" s="131"/>
      <c r="O134" s="131"/>
      <c r="P134" s="131"/>
      <c r="Q134" s="131"/>
      <c r="R134" s="131"/>
      <c r="S134" s="131"/>
    </row>
    <row r="135" spans="3:19" s="1" customFormat="1">
      <c r="C135" s="131"/>
      <c r="D135" s="131"/>
      <c r="E135" s="131"/>
      <c r="F135" s="131"/>
      <c r="G135" s="131"/>
      <c r="H135" s="131"/>
      <c r="I135" s="131"/>
      <c r="J135" s="131"/>
      <c r="K135" s="131"/>
      <c r="L135" s="131"/>
      <c r="M135" s="131"/>
      <c r="N135" s="131"/>
      <c r="O135" s="131"/>
      <c r="P135" s="131"/>
      <c r="Q135" s="131"/>
      <c r="R135" s="131"/>
      <c r="S135" s="131"/>
    </row>
    <row r="136" spans="3:19" s="1" customFormat="1">
      <c r="C136" s="131"/>
      <c r="D136" s="131"/>
      <c r="E136" s="131"/>
      <c r="F136" s="131"/>
      <c r="G136" s="131"/>
      <c r="H136" s="131"/>
      <c r="I136" s="131"/>
      <c r="J136" s="131"/>
      <c r="K136" s="131"/>
      <c r="L136" s="131"/>
      <c r="M136" s="131"/>
      <c r="N136" s="131"/>
      <c r="O136" s="131"/>
      <c r="P136" s="131"/>
      <c r="Q136" s="131"/>
      <c r="R136" s="131"/>
      <c r="S136" s="131"/>
    </row>
    <row r="137" spans="3:19" s="1" customFormat="1">
      <c r="C137" s="131"/>
      <c r="D137" s="131"/>
      <c r="E137" s="131"/>
      <c r="F137" s="131"/>
      <c r="G137" s="131"/>
      <c r="H137" s="131"/>
      <c r="I137" s="131"/>
      <c r="J137" s="131"/>
      <c r="K137" s="131"/>
      <c r="L137" s="131"/>
      <c r="M137" s="131"/>
      <c r="N137" s="131"/>
      <c r="O137" s="131"/>
      <c r="P137" s="131"/>
      <c r="Q137" s="131"/>
      <c r="R137" s="131"/>
      <c r="S137" s="131"/>
    </row>
    <row r="138" spans="3:19" s="1" customFormat="1">
      <c r="C138" s="131"/>
      <c r="D138" s="131"/>
      <c r="E138" s="131"/>
      <c r="F138" s="131"/>
      <c r="G138" s="131"/>
      <c r="H138" s="131"/>
      <c r="I138" s="131"/>
      <c r="J138" s="131"/>
      <c r="K138" s="131"/>
      <c r="L138" s="131"/>
      <c r="M138" s="131"/>
      <c r="N138" s="131"/>
      <c r="O138" s="131"/>
      <c r="P138" s="131"/>
      <c r="Q138" s="131"/>
      <c r="R138" s="131"/>
      <c r="S138" s="131"/>
    </row>
    <row r="139" spans="3:19" s="1" customFormat="1">
      <c r="C139" s="131"/>
      <c r="D139" s="131"/>
      <c r="E139" s="131"/>
      <c r="F139" s="131"/>
      <c r="G139" s="131"/>
      <c r="H139" s="131"/>
      <c r="I139" s="131"/>
      <c r="J139" s="131"/>
      <c r="K139" s="131"/>
      <c r="L139" s="131"/>
      <c r="M139" s="131"/>
      <c r="N139" s="131"/>
      <c r="O139" s="131"/>
      <c r="P139" s="131"/>
      <c r="Q139" s="131"/>
      <c r="R139" s="131"/>
      <c r="S139" s="131"/>
    </row>
    <row r="140" spans="3:19" s="1" customFormat="1">
      <c r="C140" s="131"/>
      <c r="D140" s="131"/>
      <c r="E140" s="131"/>
      <c r="F140" s="131"/>
      <c r="G140" s="131"/>
      <c r="H140" s="131"/>
      <c r="I140" s="131"/>
      <c r="J140" s="131"/>
      <c r="K140" s="131"/>
      <c r="L140" s="131"/>
      <c r="M140" s="131"/>
      <c r="N140" s="131"/>
      <c r="O140" s="131"/>
      <c r="P140" s="131"/>
      <c r="Q140" s="131"/>
      <c r="R140" s="131"/>
      <c r="S140" s="131"/>
    </row>
    <row r="141" spans="3:19" s="1" customFormat="1">
      <c r="C141" s="131"/>
      <c r="D141" s="131"/>
      <c r="E141" s="131"/>
      <c r="F141" s="131"/>
      <c r="G141" s="131"/>
      <c r="H141" s="131"/>
      <c r="I141" s="131"/>
      <c r="J141" s="131"/>
      <c r="K141" s="131"/>
      <c r="L141" s="131"/>
      <c r="M141" s="131"/>
      <c r="N141" s="131"/>
      <c r="O141" s="131"/>
      <c r="P141" s="131"/>
      <c r="Q141" s="131"/>
      <c r="R141" s="131"/>
      <c r="S141" s="131"/>
    </row>
    <row r="142" spans="3:19" s="1" customFormat="1">
      <c r="C142" s="131"/>
      <c r="D142" s="131"/>
      <c r="E142" s="131"/>
      <c r="F142" s="131"/>
      <c r="G142" s="131"/>
      <c r="H142" s="131"/>
      <c r="I142" s="131"/>
      <c r="J142" s="131"/>
      <c r="K142" s="131"/>
      <c r="L142" s="131"/>
      <c r="M142" s="131"/>
      <c r="N142" s="131"/>
      <c r="O142" s="131"/>
      <c r="P142" s="131"/>
      <c r="Q142" s="131"/>
      <c r="R142" s="131"/>
      <c r="S142" s="131"/>
    </row>
    <row r="143" spans="3:19" s="1" customFormat="1">
      <c r="C143" s="131"/>
      <c r="D143" s="131"/>
      <c r="E143" s="131"/>
      <c r="F143" s="131"/>
      <c r="G143" s="131"/>
      <c r="H143" s="131"/>
      <c r="I143" s="131"/>
      <c r="J143" s="131"/>
      <c r="K143" s="131"/>
      <c r="L143" s="131"/>
      <c r="M143" s="131"/>
      <c r="N143" s="131"/>
      <c r="O143" s="131"/>
      <c r="P143" s="131"/>
      <c r="Q143" s="131"/>
      <c r="R143" s="131"/>
      <c r="S143" s="131"/>
    </row>
    <row r="144" spans="3:19" s="1" customFormat="1">
      <c r="C144" s="131"/>
      <c r="D144" s="131"/>
      <c r="E144" s="131"/>
      <c r="F144" s="131"/>
      <c r="G144" s="131"/>
      <c r="H144" s="131"/>
      <c r="I144" s="131"/>
      <c r="J144" s="131"/>
      <c r="K144" s="131"/>
      <c r="L144" s="131"/>
      <c r="M144" s="131"/>
      <c r="N144" s="131"/>
      <c r="O144" s="131"/>
      <c r="P144" s="131"/>
      <c r="Q144" s="131"/>
      <c r="R144" s="131"/>
      <c r="S144" s="131"/>
    </row>
    <row r="145" spans="3:19" s="1" customFormat="1">
      <c r="C145" s="131"/>
      <c r="D145" s="131"/>
      <c r="E145" s="131"/>
      <c r="F145" s="131"/>
      <c r="G145" s="131"/>
      <c r="H145" s="131"/>
      <c r="I145" s="131"/>
      <c r="J145" s="131"/>
      <c r="K145" s="131"/>
      <c r="L145" s="131"/>
      <c r="M145" s="131"/>
      <c r="N145" s="131"/>
      <c r="O145" s="131"/>
      <c r="P145" s="131"/>
      <c r="Q145" s="131"/>
      <c r="R145" s="131"/>
      <c r="S145" s="131"/>
    </row>
    <row r="146" spans="3:19" s="1" customFormat="1">
      <c r="C146" s="131"/>
      <c r="D146" s="131"/>
      <c r="E146" s="131"/>
      <c r="F146" s="131"/>
      <c r="G146" s="131"/>
      <c r="H146" s="131"/>
      <c r="I146" s="131"/>
      <c r="J146" s="131"/>
      <c r="K146" s="131"/>
      <c r="L146" s="131"/>
      <c r="M146" s="131"/>
      <c r="N146" s="131"/>
      <c r="O146" s="131"/>
      <c r="P146" s="131"/>
      <c r="Q146" s="131"/>
      <c r="R146" s="131"/>
      <c r="S146" s="131"/>
    </row>
    <row r="147" spans="3:19" s="1" customFormat="1">
      <c r="C147" s="131"/>
      <c r="D147" s="131"/>
      <c r="E147" s="131"/>
      <c r="F147" s="131"/>
      <c r="G147" s="131"/>
      <c r="H147" s="131"/>
      <c r="I147" s="131"/>
      <c r="J147" s="131"/>
      <c r="K147" s="131"/>
      <c r="L147" s="131"/>
      <c r="M147" s="131"/>
      <c r="N147" s="131"/>
      <c r="O147" s="131"/>
      <c r="P147" s="131"/>
      <c r="Q147" s="131"/>
      <c r="R147" s="131"/>
      <c r="S147" s="131"/>
    </row>
    <row r="148" spans="3:19" s="1" customFormat="1">
      <c r="C148" s="131"/>
      <c r="D148" s="131"/>
      <c r="E148" s="131"/>
      <c r="F148" s="131"/>
      <c r="G148" s="131"/>
      <c r="H148" s="131"/>
      <c r="I148" s="131"/>
      <c r="J148" s="131"/>
      <c r="K148" s="131"/>
      <c r="L148" s="131"/>
      <c r="M148" s="131"/>
      <c r="N148" s="131"/>
      <c r="O148" s="131"/>
      <c r="P148" s="131"/>
      <c r="Q148" s="131"/>
      <c r="R148" s="131"/>
      <c r="S148" s="131"/>
    </row>
    <row r="149" spans="3:19" s="1" customFormat="1">
      <c r="C149" s="131"/>
      <c r="D149" s="131"/>
      <c r="E149" s="131"/>
      <c r="F149" s="131"/>
      <c r="G149" s="131"/>
      <c r="H149" s="131"/>
      <c r="I149" s="131"/>
      <c r="J149" s="131"/>
      <c r="K149" s="131"/>
      <c r="L149" s="131"/>
      <c r="M149" s="131"/>
      <c r="N149" s="131"/>
      <c r="O149" s="131"/>
      <c r="P149" s="131"/>
      <c r="Q149" s="131"/>
      <c r="R149" s="131"/>
      <c r="S149" s="131"/>
    </row>
    <row r="150" spans="3:19" s="1" customFormat="1">
      <c r="C150" s="131"/>
      <c r="D150" s="131"/>
      <c r="E150" s="131"/>
      <c r="F150" s="131"/>
      <c r="G150" s="131"/>
      <c r="H150" s="131"/>
      <c r="I150" s="131"/>
      <c r="J150" s="131"/>
      <c r="K150" s="131"/>
      <c r="L150" s="131"/>
      <c r="M150" s="131"/>
      <c r="N150" s="131"/>
      <c r="O150" s="131"/>
      <c r="P150" s="131"/>
      <c r="Q150" s="131"/>
      <c r="R150" s="131"/>
      <c r="S150" s="131"/>
    </row>
    <row r="151" spans="3:19" s="1" customFormat="1">
      <c r="C151" s="131"/>
      <c r="D151" s="131"/>
      <c r="E151" s="131"/>
      <c r="F151" s="131"/>
      <c r="G151" s="131"/>
      <c r="H151" s="131"/>
      <c r="I151" s="131"/>
      <c r="J151" s="131"/>
      <c r="K151" s="131"/>
      <c r="L151" s="131"/>
      <c r="M151" s="131"/>
      <c r="N151" s="131"/>
      <c r="O151" s="131"/>
      <c r="P151" s="131"/>
      <c r="Q151" s="131"/>
      <c r="R151" s="131"/>
      <c r="S151" s="131"/>
    </row>
    <row r="152" spans="3:19" s="1" customFormat="1">
      <c r="C152" s="131"/>
      <c r="D152" s="131"/>
      <c r="E152" s="131"/>
      <c r="F152" s="131"/>
      <c r="G152" s="131"/>
      <c r="H152" s="131"/>
      <c r="I152" s="131"/>
      <c r="J152" s="131"/>
      <c r="K152" s="131"/>
      <c r="L152" s="131"/>
      <c r="M152" s="131"/>
      <c r="N152" s="131"/>
      <c r="O152" s="131"/>
      <c r="P152" s="131"/>
      <c r="Q152" s="131"/>
      <c r="R152" s="131"/>
      <c r="S152" s="131"/>
    </row>
    <row r="153" spans="3:19" s="1" customFormat="1">
      <c r="C153" s="131"/>
      <c r="D153" s="131"/>
      <c r="E153" s="131"/>
      <c r="F153" s="131"/>
      <c r="G153" s="131"/>
      <c r="H153" s="131"/>
      <c r="I153" s="131"/>
      <c r="J153" s="131"/>
      <c r="K153" s="131"/>
      <c r="L153" s="131"/>
      <c r="M153" s="131"/>
      <c r="N153" s="131"/>
      <c r="O153" s="131"/>
      <c r="P153" s="131"/>
      <c r="Q153" s="131"/>
      <c r="R153" s="131"/>
      <c r="S153" s="131"/>
    </row>
    <row r="154" spans="3:19" s="1" customFormat="1">
      <c r="C154" s="131"/>
      <c r="D154" s="131"/>
      <c r="E154" s="131"/>
      <c r="F154" s="131"/>
      <c r="G154" s="131"/>
      <c r="H154" s="131"/>
      <c r="I154" s="131"/>
      <c r="J154" s="131"/>
      <c r="K154" s="131"/>
      <c r="L154" s="131"/>
      <c r="M154" s="131"/>
      <c r="N154" s="131"/>
      <c r="O154" s="131"/>
      <c r="P154" s="131"/>
      <c r="Q154" s="131"/>
      <c r="R154" s="131"/>
      <c r="S154" s="131"/>
    </row>
    <row r="155" spans="3:19" s="1" customFormat="1">
      <c r="C155" s="131"/>
      <c r="D155" s="131"/>
      <c r="E155" s="131"/>
      <c r="F155" s="131"/>
      <c r="G155" s="131"/>
      <c r="H155" s="131"/>
      <c r="I155" s="131"/>
      <c r="J155" s="131"/>
      <c r="K155" s="131"/>
      <c r="L155" s="131"/>
      <c r="M155" s="131"/>
      <c r="N155" s="131"/>
      <c r="O155" s="131"/>
      <c r="P155" s="131"/>
      <c r="Q155" s="131"/>
      <c r="R155" s="131"/>
      <c r="S155" s="131"/>
    </row>
    <row r="156" spans="3:19" s="1" customFormat="1">
      <c r="C156" s="131"/>
      <c r="D156" s="131"/>
      <c r="E156" s="131"/>
      <c r="F156" s="131"/>
      <c r="G156" s="131"/>
      <c r="H156" s="131"/>
      <c r="I156" s="131"/>
      <c r="J156" s="131"/>
      <c r="K156" s="131"/>
      <c r="L156" s="131"/>
      <c r="M156" s="131"/>
      <c r="N156" s="131"/>
      <c r="O156" s="131"/>
      <c r="P156" s="131"/>
      <c r="Q156" s="131"/>
      <c r="R156" s="131"/>
      <c r="S156" s="131"/>
    </row>
    <row r="157" spans="3:19" s="1" customFormat="1">
      <c r="C157" s="131"/>
      <c r="D157" s="131"/>
      <c r="E157" s="131"/>
      <c r="F157" s="131"/>
      <c r="G157" s="131"/>
      <c r="H157" s="131"/>
      <c r="I157" s="131"/>
      <c r="J157" s="131"/>
      <c r="K157" s="131"/>
      <c r="L157" s="131"/>
      <c r="M157" s="131"/>
      <c r="N157" s="131"/>
      <c r="O157" s="131"/>
      <c r="P157" s="131"/>
      <c r="Q157" s="131"/>
      <c r="R157" s="131"/>
      <c r="S157" s="131"/>
    </row>
    <row r="158" spans="3:19" s="1" customFormat="1">
      <c r="C158" s="131"/>
      <c r="D158" s="131"/>
      <c r="E158" s="131"/>
      <c r="F158" s="131"/>
      <c r="G158" s="131"/>
      <c r="H158" s="131"/>
      <c r="I158" s="131"/>
      <c r="J158" s="131"/>
      <c r="K158" s="131"/>
      <c r="L158" s="131"/>
      <c r="M158" s="131"/>
      <c r="N158" s="131"/>
      <c r="O158" s="131"/>
      <c r="P158" s="131"/>
      <c r="Q158" s="131"/>
      <c r="R158" s="131"/>
      <c r="S158" s="131"/>
    </row>
    <row r="159" spans="3:19" s="1" customFormat="1">
      <c r="C159" s="131"/>
      <c r="D159" s="131"/>
      <c r="E159" s="131"/>
      <c r="F159" s="131"/>
      <c r="G159" s="131"/>
      <c r="H159" s="131"/>
      <c r="I159" s="131"/>
      <c r="J159" s="131"/>
      <c r="K159" s="131"/>
      <c r="L159" s="131"/>
      <c r="M159" s="131"/>
      <c r="N159" s="131"/>
      <c r="O159" s="131"/>
      <c r="P159" s="131"/>
      <c r="Q159" s="131"/>
      <c r="R159" s="131"/>
      <c r="S159" s="131"/>
    </row>
    <row r="160" spans="3:19" s="1" customFormat="1">
      <c r="C160" s="131"/>
      <c r="D160" s="131"/>
      <c r="E160" s="131"/>
      <c r="F160" s="131"/>
      <c r="G160" s="131"/>
      <c r="H160" s="131"/>
      <c r="I160" s="131"/>
      <c r="J160" s="131"/>
      <c r="K160" s="131"/>
      <c r="L160" s="131"/>
      <c r="M160" s="131"/>
      <c r="N160" s="131"/>
      <c r="O160" s="131"/>
      <c r="P160" s="131"/>
      <c r="Q160" s="131"/>
      <c r="R160" s="131"/>
      <c r="S160" s="131"/>
    </row>
    <row r="161" spans="3:19" s="1" customFormat="1">
      <c r="C161" s="131"/>
      <c r="D161" s="131"/>
      <c r="E161" s="131"/>
      <c r="F161" s="131"/>
      <c r="G161" s="131"/>
      <c r="H161" s="131"/>
      <c r="I161" s="131"/>
      <c r="J161" s="131"/>
      <c r="K161" s="131"/>
      <c r="L161" s="131"/>
      <c r="M161" s="131"/>
      <c r="N161" s="131"/>
      <c r="O161" s="131"/>
      <c r="P161" s="131"/>
      <c r="Q161" s="131"/>
      <c r="R161" s="131"/>
      <c r="S161" s="131"/>
    </row>
    <row r="162" spans="3:19" s="1" customFormat="1">
      <c r="C162" s="131"/>
      <c r="D162" s="131"/>
      <c r="E162" s="131"/>
      <c r="F162" s="131"/>
      <c r="G162" s="131"/>
      <c r="H162" s="131"/>
      <c r="I162" s="131"/>
      <c r="J162" s="131"/>
      <c r="K162" s="131"/>
      <c r="L162" s="131"/>
      <c r="M162" s="131"/>
      <c r="N162" s="131"/>
      <c r="O162" s="131"/>
      <c r="P162" s="131"/>
      <c r="Q162" s="131"/>
      <c r="R162" s="131"/>
      <c r="S162" s="131"/>
    </row>
    <row r="163" spans="3:19" s="1" customFormat="1">
      <c r="C163" s="131"/>
      <c r="D163" s="131"/>
      <c r="E163" s="131"/>
      <c r="F163" s="131"/>
      <c r="G163" s="131"/>
      <c r="H163" s="131"/>
      <c r="I163" s="131"/>
      <c r="J163" s="131"/>
      <c r="K163" s="131"/>
      <c r="L163" s="131"/>
      <c r="M163" s="131"/>
      <c r="N163" s="131"/>
      <c r="O163" s="131"/>
      <c r="P163" s="131"/>
      <c r="Q163" s="131"/>
      <c r="R163" s="131"/>
      <c r="S163" s="131"/>
    </row>
    <row r="164" spans="3:19" s="1" customFormat="1">
      <c r="C164" s="131"/>
      <c r="D164" s="131"/>
      <c r="E164" s="131"/>
      <c r="F164" s="131"/>
      <c r="G164" s="131"/>
      <c r="H164" s="131"/>
      <c r="I164" s="131"/>
      <c r="J164" s="131"/>
      <c r="K164" s="131"/>
      <c r="L164" s="131"/>
      <c r="M164" s="131"/>
      <c r="N164" s="131"/>
      <c r="O164" s="131"/>
      <c r="P164" s="131"/>
      <c r="Q164" s="131"/>
      <c r="R164" s="131"/>
      <c r="S164" s="131"/>
    </row>
    <row r="165" spans="3:19" s="1" customFormat="1">
      <c r="C165" s="131"/>
      <c r="D165" s="131"/>
      <c r="E165" s="131"/>
      <c r="F165" s="131"/>
      <c r="G165" s="131"/>
      <c r="H165" s="131"/>
      <c r="I165" s="131"/>
      <c r="J165" s="131"/>
      <c r="K165" s="131"/>
      <c r="L165" s="131"/>
      <c r="M165" s="131"/>
      <c r="N165" s="131"/>
      <c r="O165" s="131"/>
      <c r="P165" s="131"/>
      <c r="Q165" s="131"/>
      <c r="R165" s="131"/>
      <c r="S165" s="131"/>
    </row>
    <row r="166" spans="3:19" s="1" customFormat="1">
      <c r="C166" s="131"/>
      <c r="D166" s="131"/>
      <c r="E166" s="131"/>
      <c r="F166" s="131"/>
      <c r="G166" s="131"/>
      <c r="H166" s="131"/>
      <c r="I166" s="131"/>
      <c r="J166" s="131"/>
      <c r="K166" s="131"/>
      <c r="L166" s="131"/>
      <c r="M166" s="131"/>
      <c r="N166" s="131"/>
      <c r="O166" s="131"/>
      <c r="P166" s="131"/>
      <c r="Q166" s="131"/>
      <c r="R166" s="131"/>
      <c r="S166" s="131"/>
    </row>
    <row r="167" spans="3:19" s="1" customFormat="1">
      <c r="C167" s="131"/>
      <c r="D167" s="131"/>
      <c r="E167" s="131"/>
      <c r="F167" s="131"/>
      <c r="G167" s="131"/>
      <c r="H167" s="131"/>
      <c r="I167" s="131"/>
      <c r="J167" s="131"/>
      <c r="K167" s="131"/>
      <c r="L167" s="131"/>
      <c r="M167" s="131"/>
      <c r="N167" s="131"/>
      <c r="O167" s="131"/>
      <c r="P167" s="131"/>
      <c r="Q167" s="131"/>
      <c r="R167" s="131"/>
      <c r="S167" s="131"/>
    </row>
    <row r="168" spans="3:19" s="1" customFormat="1">
      <c r="C168" s="131"/>
      <c r="D168" s="131"/>
      <c r="E168" s="131"/>
      <c r="F168" s="131"/>
      <c r="G168" s="131"/>
      <c r="H168" s="131"/>
      <c r="I168" s="131"/>
      <c r="J168" s="131"/>
      <c r="K168" s="131"/>
      <c r="L168" s="131"/>
      <c r="M168" s="131"/>
      <c r="N168" s="131"/>
      <c r="O168" s="131"/>
      <c r="P168" s="131"/>
      <c r="Q168" s="131"/>
      <c r="R168" s="131"/>
      <c r="S168" s="131"/>
    </row>
    <row r="169" spans="3:19" s="1" customFormat="1">
      <c r="C169" s="131"/>
      <c r="D169" s="131"/>
      <c r="E169" s="131"/>
      <c r="F169" s="131"/>
      <c r="G169" s="131"/>
      <c r="H169" s="131"/>
      <c r="I169" s="131"/>
      <c r="J169" s="131"/>
      <c r="K169" s="131"/>
      <c r="L169" s="131"/>
      <c r="M169" s="131"/>
      <c r="N169" s="131"/>
      <c r="O169" s="131"/>
      <c r="P169" s="131"/>
      <c r="Q169" s="131"/>
      <c r="R169" s="131"/>
      <c r="S169" s="131"/>
    </row>
    <row r="170" spans="3:19" s="1" customFormat="1">
      <c r="C170" s="131"/>
      <c r="D170" s="131"/>
      <c r="E170" s="131"/>
      <c r="F170" s="131"/>
      <c r="G170" s="131"/>
      <c r="H170" s="131"/>
      <c r="I170" s="131"/>
      <c r="J170" s="131"/>
      <c r="K170" s="131"/>
      <c r="L170" s="131"/>
      <c r="M170" s="131"/>
      <c r="N170" s="131"/>
      <c r="O170" s="131"/>
      <c r="P170" s="131"/>
      <c r="Q170" s="131"/>
      <c r="R170" s="131"/>
      <c r="S170" s="131"/>
    </row>
    <row r="171" spans="3:19" s="1" customFormat="1">
      <c r="C171" s="131"/>
      <c r="D171" s="131"/>
      <c r="E171" s="131"/>
      <c r="F171" s="131"/>
      <c r="G171" s="131"/>
      <c r="H171" s="131"/>
      <c r="I171" s="131"/>
      <c r="J171" s="131"/>
      <c r="K171" s="131"/>
      <c r="L171" s="131"/>
      <c r="M171" s="131"/>
      <c r="N171" s="131"/>
      <c r="O171" s="131"/>
      <c r="P171" s="131"/>
      <c r="Q171" s="131"/>
      <c r="R171" s="131"/>
      <c r="S171" s="131"/>
    </row>
    <row r="172" spans="3:19" s="1" customFormat="1">
      <c r="C172" s="131"/>
      <c r="D172" s="131"/>
      <c r="E172" s="131"/>
      <c r="F172" s="131"/>
      <c r="G172" s="131"/>
      <c r="H172" s="131"/>
      <c r="I172" s="131"/>
      <c r="J172" s="131"/>
      <c r="K172" s="131"/>
      <c r="L172" s="131"/>
      <c r="M172" s="131"/>
      <c r="N172" s="131"/>
      <c r="O172" s="131"/>
      <c r="P172" s="131"/>
      <c r="Q172" s="131"/>
      <c r="R172" s="131"/>
      <c r="S172" s="131"/>
    </row>
    <row r="173" spans="3:19" s="1" customFormat="1">
      <c r="C173" s="131"/>
      <c r="D173" s="131"/>
      <c r="E173" s="131"/>
      <c r="F173" s="131"/>
      <c r="G173" s="131"/>
      <c r="H173" s="131"/>
      <c r="I173" s="131"/>
      <c r="J173" s="131"/>
      <c r="K173" s="131"/>
      <c r="L173" s="131"/>
      <c r="M173" s="131"/>
      <c r="N173" s="131"/>
      <c r="O173" s="131"/>
      <c r="P173" s="131"/>
      <c r="Q173" s="131"/>
      <c r="R173" s="131"/>
      <c r="S173" s="131"/>
    </row>
    <row r="174" spans="3:19" s="1" customFormat="1">
      <c r="C174" s="131"/>
      <c r="D174" s="131"/>
      <c r="E174" s="131"/>
      <c r="F174" s="131"/>
      <c r="G174" s="131"/>
      <c r="H174" s="131"/>
      <c r="I174" s="131"/>
      <c r="J174" s="131"/>
      <c r="K174" s="131"/>
      <c r="L174" s="131"/>
      <c r="M174" s="131"/>
      <c r="N174" s="131"/>
      <c r="O174" s="131"/>
      <c r="P174" s="131"/>
      <c r="Q174" s="131"/>
      <c r="R174" s="131"/>
      <c r="S174" s="131"/>
    </row>
    <row r="175" spans="3:19" s="1" customFormat="1">
      <c r="C175" s="131"/>
      <c r="D175" s="131"/>
      <c r="E175" s="131"/>
      <c r="F175" s="131"/>
      <c r="G175" s="131"/>
      <c r="H175" s="131"/>
      <c r="I175" s="131"/>
      <c r="J175" s="131"/>
      <c r="K175" s="131"/>
      <c r="L175" s="131"/>
      <c r="M175" s="131"/>
      <c r="N175" s="131"/>
      <c r="O175" s="131"/>
      <c r="P175" s="131"/>
      <c r="Q175" s="131"/>
      <c r="R175" s="131"/>
      <c r="S175" s="131"/>
    </row>
    <row r="176" spans="3:19" s="1" customFormat="1">
      <c r="C176" s="131"/>
      <c r="D176" s="131"/>
      <c r="E176" s="131"/>
      <c r="F176" s="131"/>
      <c r="G176" s="131"/>
      <c r="H176" s="131"/>
      <c r="I176" s="131"/>
      <c r="J176" s="131"/>
      <c r="K176" s="131"/>
      <c r="L176" s="131"/>
      <c r="M176" s="131"/>
      <c r="N176" s="131"/>
      <c r="O176" s="131"/>
      <c r="P176" s="131"/>
      <c r="Q176" s="131"/>
      <c r="R176" s="131"/>
      <c r="S176" s="131"/>
    </row>
    <row r="177" spans="3:19" s="1" customFormat="1">
      <c r="C177" s="131"/>
      <c r="D177" s="131"/>
      <c r="E177" s="131"/>
      <c r="F177" s="131"/>
      <c r="G177" s="131"/>
      <c r="H177" s="131"/>
      <c r="I177" s="131"/>
      <c r="J177" s="131"/>
      <c r="K177" s="131"/>
      <c r="L177" s="131"/>
      <c r="M177" s="131"/>
      <c r="N177" s="131"/>
      <c r="O177" s="131"/>
      <c r="P177" s="131"/>
      <c r="Q177" s="131"/>
      <c r="R177" s="131"/>
      <c r="S177" s="131"/>
    </row>
    <row r="178" spans="3:19" s="1" customFormat="1">
      <c r="C178" s="131"/>
      <c r="D178" s="131"/>
      <c r="E178" s="131"/>
      <c r="F178" s="131"/>
      <c r="G178" s="131"/>
      <c r="H178" s="131"/>
      <c r="I178" s="131"/>
      <c r="J178" s="131"/>
      <c r="K178" s="131"/>
      <c r="L178" s="131"/>
      <c r="M178" s="131"/>
      <c r="N178" s="131"/>
      <c r="O178" s="131"/>
      <c r="P178" s="131"/>
      <c r="Q178" s="131"/>
      <c r="R178" s="131"/>
      <c r="S178" s="131"/>
    </row>
    <row r="179" spans="3:19" s="1" customFormat="1">
      <c r="C179" s="131"/>
      <c r="D179" s="131"/>
      <c r="E179" s="131"/>
      <c r="F179" s="131"/>
      <c r="G179" s="131"/>
      <c r="H179" s="131"/>
      <c r="I179" s="131"/>
      <c r="J179" s="131"/>
      <c r="K179" s="131"/>
      <c r="L179" s="131"/>
      <c r="M179" s="131"/>
      <c r="N179" s="131"/>
      <c r="O179" s="131"/>
      <c r="P179" s="131"/>
      <c r="Q179" s="131"/>
      <c r="R179" s="131"/>
      <c r="S179" s="131"/>
    </row>
    <row r="180" spans="3:19" s="1" customFormat="1">
      <c r="C180" s="131"/>
      <c r="D180" s="131"/>
      <c r="E180" s="131"/>
      <c r="F180" s="131"/>
      <c r="G180" s="131"/>
      <c r="H180" s="131"/>
      <c r="I180" s="131"/>
      <c r="J180" s="131"/>
      <c r="K180" s="131"/>
      <c r="L180" s="131"/>
      <c r="M180" s="131"/>
      <c r="N180" s="131"/>
      <c r="O180" s="131"/>
      <c r="P180" s="131"/>
      <c r="Q180" s="131"/>
      <c r="R180" s="131"/>
      <c r="S180" s="131"/>
    </row>
    <row r="181" spans="3:19" s="1" customFormat="1">
      <c r="C181" s="131"/>
      <c r="D181" s="131"/>
      <c r="E181" s="131"/>
      <c r="F181" s="131"/>
      <c r="G181" s="131"/>
      <c r="H181" s="131"/>
      <c r="I181" s="131"/>
      <c r="J181" s="131"/>
      <c r="K181" s="131"/>
      <c r="L181" s="131"/>
      <c r="M181" s="131"/>
      <c r="N181" s="131"/>
      <c r="O181" s="131"/>
      <c r="P181" s="131"/>
      <c r="Q181" s="131"/>
      <c r="R181" s="131"/>
      <c r="S181" s="131"/>
    </row>
    <row r="182" spans="3:19" s="1" customFormat="1">
      <c r="C182" s="131"/>
      <c r="D182" s="131"/>
      <c r="E182" s="131"/>
      <c r="F182" s="131"/>
      <c r="G182" s="131"/>
      <c r="H182" s="131"/>
      <c r="I182" s="131"/>
      <c r="J182" s="131"/>
      <c r="K182" s="131"/>
      <c r="L182" s="131"/>
      <c r="M182" s="131"/>
      <c r="N182" s="131"/>
      <c r="O182" s="131"/>
      <c r="P182" s="131"/>
      <c r="Q182" s="131"/>
      <c r="R182" s="131"/>
      <c r="S182" s="131"/>
    </row>
    <row r="183" spans="3:19" s="1" customFormat="1">
      <c r="C183" s="131"/>
      <c r="D183" s="131"/>
      <c r="E183" s="131"/>
      <c r="F183" s="131"/>
      <c r="G183" s="131"/>
      <c r="H183" s="131"/>
      <c r="I183" s="131"/>
      <c r="J183" s="131"/>
      <c r="K183" s="131"/>
      <c r="L183" s="131"/>
      <c r="M183" s="131"/>
      <c r="N183" s="131"/>
      <c r="O183" s="131"/>
      <c r="P183" s="131"/>
      <c r="Q183" s="131"/>
      <c r="R183" s="131"/>
      <c r="S183" s="131"/>
    </row>
    <row r="184" spans="3:19" s="1" customFormat="1">
      <c r="C184" s="131"/>
      <c r="D184" s="131"/>
      <c r="E184" s="131"/>
      <c r="F184" s="131"/>
      <c r="G184" s="131"/>
      <c r="H184" s="131"/>
      <c r="I184" s="131"/>
      <c r="J184" s="131"/>
      <c r="K184" s="131"/>
      <c r="L184" s="131"/>
      <c r="M184" s="131"/>
      <c r="N184" s="131"/>
      <c r="O184" s="131"/>
      <c r="P184" s="131"/>
      <c r="Q184" s="131"/>
      <c r="R184" s="131"/>
      <c r="S184" s="131"/>
    </row>
    <row r="185" spans="3:19" s="1" customFormat="1">
      <c r="C185" s="131"/>
      <c r="D185" s="131"/>
      <c r="E185" s="131"/>
      <c r="F185" s="131"/>
      <c r="G185" s="131"/>
      <c r="H185" s="131"/>
      <c r="I185" s="131"/>
      <c r="J185" s="131"/>
      <c r="K185" s="131"/>
      <c r="L185" s="131"/>
      <c r="M185" s="131"/>
      <c r="N185" s="131"/>
      <c r="O185" s="131"/>
      <c r="P185" s="131"/>
      <c r="Q185" s="131"/>
      <c r="R185" s="131"/>
      <c r="S185" s="131"/>
    </row>
    <row r="186" spans="3:19" s="1" customFormat="1">
      <c r="C186" s="131"/>
      <c r="D186" s="131"/>
      <c r="E186" s="131"/>
      <c r="F186" s="131"/>
      <c r="G186" s="131"/>
      <c r="H186" s="131"/>
      <c r="I186" s="131"/>
      <c r="J186" s="131"/>
      <c r="K186" s="131"/>
      <c r="L186" s="131"/>
      <c r="M186" s="131"/>
      <c r="N186" s="131"/>
      <c r="O186" s="131"/>
      <c r="P186" s="131"/>
      <c r="Q186" s="131"/>
      <c r="R186" s="131"/>
      <c r="S186" s="131"/>
    </row>
    <row r="187" spans="3:19" s="1" customFormat="1">
      <c r="C187" s="131"/>
      <c r="D187" s="131"/>
      <c r="E187" s="131"/>
      <c r="F187" s="131"/>
      <c r="G187" s="131"/>
      <c r="H187" s="131"/>
      <c r="I187" s="131"/>
      <c r="J187" s="131"/>
      <c r="K187" s="131"/>
      <c r="L187" s="131"/>
      <c r="M187" s="131"/>
      <c r="N187" s="131"/>
      <c r="O187" s="131"/>
      <c r="P187" s="131"/>
      <c r="Q187" s="131"/>
      <c r="R187" s="131"/>
      <c r="S187" s="131"/>
    </row>
    <row r="188" spans="3:19" s="1" customFormat="1">
      <c r="C188" s="131"/>
      <c r="D188" s="131"/>
      <c r="E188" s="131"/>
      <c r="F188" s="131"/>
      <c r="G188" s="131"/>
      <c r="H188" s="131"/>
      <c r="I188" s="131"/>
      <c r="J188" s="131"/>
      <c r="K188" s="131"/>
      <c r="L188" s="131"/>
      <c r="M188" s="131"/>
      <c r="N188" s="131"/>
      <c r="O188" s="131"/>
      <c r="P188" s="131"/>
      <c r="Q188" s="131"/>
      <c r="R188" s="131"/>
      <c r="S188" s="131"/>
    </row>
    <row r="189" spans="3:19" s="1" customFormat="1">
      <c r="C189" s="131"/>
      <c r="D189" s="131"/>
      <c r="E189" s="131"/>
      <c r="F189" s="131"/>
      <c r="G189" s="131"/>
      <c r="H189" s="131"/>
      <c r="I189" s="131"/>
      <c r="J189" s="131"/>
      <c r="K189" s="131"/>
      <c r="L189" s="131"/>
      <c r="M189" s="131"/>
      <c r="N189" s="131"/>
      <c r="O189" s="131"/>
      <c r="P189" s="131"/>
      <c r="Q189" s="131"/>
      <c r="R189" s="131"/>
      <c r="S189" s="131"/>
    </row>
    <row r="190" spans="3:19" s="1" customFormat="1">
      <c r="C190" s="131"/>
      <c r="D190" s="131"/>
      <c r="E190" s="131"/>
      <c r="F190" s="131"/>
      <c r="G190" s="131"/>
      <c r="H190" s="131"/>
      <c r="I190" s="131"/>
      <c r="J190" s="131"/>
      <c r="K190" s="131"/>
      <c r="L190" s="131"/>
      <c r="M190" s="131"/>
      <c r="N190" s="131"/>
      <c r="O190" s="131"/>
      <c r="P190" s="131"/>
      <c r="Q190" s="131"/>
      <c r="R190" s="131"/>
      <c r="S190" s="131"/>
    </row>
    <row r="191" spans="3:19" s="1" customFormat="1">
      <c r="C191" s="131"/>
      <c r="D191" s="131"/>
      <c r="E191" s="131"/>
      <c r="F191" s="131"/>
      <c r="G191" s="131"/>
      <c r="H191" s="131"/>
      <c r="I191" s="131"/>
      <c r="J191" s="131"/>
      <c r="K191" s="131"/>
      <c r="L191" s="131"/>
      <c r="M191" s="131"/>
      <c r="N191" s="131"/>
      <c r="O191" s="131"/>
      <c r="P191" s="131"/>
      <c r="Q191" s="131"/>
      <c r="R191" s="131"/>
      <c r="S191" s="131"/>
    </row>
    <row r="192" spans="3:19" s="1" customFormat="1">
      <c r="C192" s="131"/>
      <c r="D192" s="131"/>
      <c r="E192" s="131"/>
      <c r="F192" s="131"/>
      <c r="G192" s="131"/>
      <c r="H192" s="131"/>
      <c r="I192" s="131"/>
      <c r="J192" s="131"/>
      <c r="K192" s="131"/>
      <c r="L192" s="131"/>
      <c r="M192" s="131"/>
      <c r="N192" s="131"/>
      <c r="O192" s="131"/>
      <c r="P192" s="131"/>
      <c r="Q192" s="131"/>
      <c r="R192" s="131"/>
      <c r="S192" s="131"/>
    </row>
    <row r="193" spans="3:19" s="1" customFormat="1">
      <c r="C193" s="131"/>
      <c r="D193" s="131"/>
      <c r="E193" s="131"/>
      <c r="F193" s="131"/>
      <c r="G193" s="131"/>
      <c r="H193" s="131"/>
      <c r="I193" s="131"/>
      <c r="J193" s="131"/>
      <c r="K193" s="131"/>
      <c r="L193" s="131"/>
      <c r="M193" s="131"/>
      <c r="N193" s="131"/>
      <c r="O193" s="131"/>
      <c r="P193" s="131"/>
      <c r="Q193" s="131"/>
      <c r="R193" s="131"/>
      <c r="S193" s="131"/>
    </row>
    <row r="194" spans="3:19" s="1" customFormat="1">
      <c r="C194" s="131"/>
      <c r="D194" s="131"/>
      <c r="E194" s="131"/>
      <c r="F194" s="131"/>
      <c r="G194" s="131"/>
      <c r="H194" s="131"/>
      <c r="I194" s="131"/>
      <c r="J194" s="131"/>
      <c r="K194" s="131"/>
      <c r="L194" s="131"/>
      <c r="M194" s="131"/>
      <c r="N194" s="131"/>
      <c r="O194" s="131"/>
      <c r="P194" s="131"/>
      <c r="Q194" s="131"/>
      <c r="R194" s="131"/>
      <c r="S194" s="131"/>
    </row>
    <row r="195" spans="3:19" s="1" customFormat="1">
      <c r="C195" s="131"/>
      <c r="D195" s="131"/>
      <c r="E195" s="131"/>
      <c r="F195" s="131"/>
      <c r="G195" s="131"/>
      <c r="H195" s="131"/>
      <c r="I195" s="131"/>
      <c r="J195" s="131"/>
      <c r="K195" s="131"/>
      <c r="L195" s="131"/>
      <c r="M195" s="131"/>
      <c r="N195" s="131"/>
      <c r="O195" s="131"/>
      <c r="P195" s="131"/>
      <c r="Q195" s="131"/>
      <c r="R195" s="131"/>
      <c r="S195" s="131"/>
    </row>
    <row r="196" spans="3:19" s="1" customFormat="1">
      <c r="C196" s="131"/>
      <c r="D196" s="131"/>
      <c r="E196" s="131"/>
      <c r="F196" s="131"/>
      <c r="G196" s="131"/>
      <c r="H196" s="131"/>
      <c r="I196" s="131"/>
      <c r="J196" s="131"/>
      <c r="K196" s="131"/>
      <c r="L196" s="131"/>
      <c r="M196" s="131"/>
      <c r="N196" s="131"/>
      <c r="O196" s="131"/>
      <c r="P196" s="131"/>
      <c r="Q196" s="131"/>
      <c r="R196" s="131"/>
      <c r="S196" s="131"/>
    </row>
    <row r="197" spans="3:19" s="1" customFormat="1">
      <c r="C197" s="131"/>
      <c r="D197" s="131"/>
      <c r="E197" s="131"/>
      <c r="F197" s="131"/>
      <c r="G197" s="131"/>
      <c r="H197" s="131"/>
      <c r="I197" s="131"/>
      <c r="J197" s="131"/>
      <c r="K197" s="131"/>
      <c r="L197" s="131"/>
      <c r="M197" s="131"/>
      <c r="N197" s="131"/>
      <c r="O197" s="131"/>
      <c r="P197" s="131"/>
      <c r="Q197" s="131"/>
      <c r="R197" s="131"/>
      <c r="S197" s="131"/>
    </row>
    <row r="198" spans="3:19" s="1" customFormat="1">
      <c r="C198" s="131"/>
      <c r="D198" s="131"/>
      <c r="E198" s="131"/>
      <c r="F198" s="131"/>
      <c r="G198" s="131"/>
      <c r="H198" s="131"/>
      <c r="I198" s="131"/>
      <c r="J198" s="131"/>
      <c r="K198" s="131"/>
      <c r="L198" s="131"/>
      <c r="M198" s="131"/>
      <c r="N198" s="131"/>
      <c r="O198" s="131"/>
      <c r="P198" s="131"/>
      <c r="Q198" s="131"/>
      <c r="R198" s="131"/>
      <c r="S198" s="131"/>
    </row>
    <row r="199" spans="3:19" s="1" customFormat="1">
      <c r="C199" s="131"/>
      <c r="D199" s="131"/>
      <c r="E199" s="131"/>
      <c r="F199" s="131"/>
      <c r="G199" s="131"/>
      <c r="H199" s="131"/>
      <c r="I199" s="131"/>
      <c r="J199" s="131"/>
      <c r="K199" s="131"/>
      <c r="L199" s="131"/>
      <c r="M199" s="131"/>
      <c r="N199" s="131"/>
      <c r="O199" s="131"/>
      <c r="P199" s="131"/>
      <c r="Q199" s="131"/>
      <c r="R199" s="131"/>
      <c r="S199" s="131"/>
    </row>
    <row r="200" spans="3:19" s="1" customFormat="1">
      <c r="C200" s="131"/>
      <c r="D200" s="131"/>
      <c r="E200" s="131"/>
      <c r="F200" s="131"/>
      <c r="G200" s="131"/>
      <c r="H200" s="131"/>
      <c r="I200" s="131"/>
      <c r="J200" s="131"/>
      <c r="K200" s="131"/>
      <c r="L200" s="131"/>
      <c r="M200" s="131"/>
      <c r="N200" s="131"/>
      <c r="O200" s="131"/>
      <c r="P200" s="131"/>
      <c r="Q200" s="131"/>
      <c r="R200" s="131"/>
      <c r="S200" s="131"/>
    </row>
    <row r="201" spans="3:19" s="1" customFormat="1">
      <c r="C201" s="131"/>
      <c r="D201" s="131"/>
      <c r="E201" s="131"/>
      <c r="F201" s="131"/>
      <c r="G201" s="131"/>
      <c r="H201" s="131"/>
      <c r="I201" s="131"/>
      <c r="J201" s="131"/>
      <c r="K201" s="131"/>
      <c r="L201" s="131"/>
      <c r="M201" s="131"/>
      <c r="N201" s="131"/>
      <c r="O201" s="131"/>
      <c r="P201" s="131"/>
      <c r="Q201" s="131"/>
      <c r="R201" s="131"/>
      <c r="S201" s="131"/>
    </row>
    <row r="202" spans="3:19" s="1" customFormat="1">
      <c r="C202" s="131"/>
      <c r="D202" s="131"/>
      <c r="E202" s="131"/>
      <c r="F202" s="131"/>
      <c r="G202" s="131"/>
      <c r="H202" s="131"/>
      <c r="I202" s="131"/>
      <c r="J202" s="131"/>
      <c r="K202" s="131"/>
      <c r="L202" s="131"/>
      <c r="M202" s="131"/>
      <c r="N202" s="131"/>
      <c r="O202" s="131"/>
      <c r="P202" s="131"/>
      <c r="Q202" s="131"/>
      <c r="R202" s="131"/>
      <c r="S202" s="131"/>
    </row>
    <row r="203" spans="3:19" s="1" customFormat="1">
      <c r="C203" s="131"/>
      <c r="D203" s="131"/>
      <c r="E203" s="131"/>
      <c r="F203" s="131"/>
      <c r="G203" s="131"/>
      <c r="H203" s="131"/>
      <c r="I203" s="131"/>
      <c r="J203" s="131"/>
      <c r="K203" s="131"/>
      <c r="L203" s="131"/>
      <c r="M203" s="131"/>
      <c r="N203" s="131"/>
      <c r="O203" s="131"/>
      <c r="P203" s="131"/>
      <c r="Q203" s="131"/>
      <c r="R203" s="131"/>
      <c r="S203" s="131"/>
    </row>
    <row r="204" spans="3:19" s="1" customFormat="1">
      <c r="C204" s="131"/>
      <c r="D204" s="131"/>
      <c r="E204" s="131"/>
      <c r="F204" s="131"/>
      <c r="G204" s="131"/>
      <c r="H204" s="131"/>
      <c r="I204" s="131"/>
      <c r="J204" s="131"/>
      <c r="K204" s="131"/>
      <c r="L204" s="131"/>
      <c r="M204" s="131"/>
      <c r="N204" s="131"/>
      <c r="O204" s="131"/>
      <c r="P204" s="131"/>
      <c r="Q204" s="131"/>
      <c r="R204" s="131"/>
      <c r="S204" s="131"/>
    </row>
    <row r="205" spans="3:19" s="1" customFormat="1">
      <c r="C205" s="131"/>
      <c r="D205" s="131"/>
      <c r="E205" s="131"/>
      <c r="F205" s="131"/>
      <c r="G205" s="131"/>
      <c r="H205" s="131"/>
      <c r="I205" s="131"/>
      <c r="J205" s="131"/>
      <c r="K205" s="131"/>
      <c r="L205" s="131"/>
      <c r="M205" s="131"/>
      <c r="N205" s="131"/>
      <c r="O205" s="131"/>
      <c r="P205" s="131"/>
      <c r="Q205" s="131"/>
      <c r="R205" s="131"/>
      <c r="S205" s="131"/>
    </row>
    <row r="206" spans="3:19" s="1" customFormat="1">
      <c r="C206" s="131"/>
      <c r="D206" s="131"/>
      <c r="E206" s="131"/>
      <c r="F206" s="131"/>
      <c r="G206" s="131"/>
      <c r="H206" s="131"/>
      <c r="I206" s="131"/>
      <c r="J206" s="131"/>
      <c r="K206" s="131"/>
      <c r="L206" s="131"/>
      <c r="M206" s="131"/>
      <c r="N206" s="131"/>
      <c r="O206" s="131"/>
      <c r="P206" s="131"/>
      <c r="Q206" s="131"/>
      <c r="R206" s="131"/>
      <c r="S206" s="131"/>
    </row>
    <row r="207" spans="3:19" s="1" customFormat="1">
      <c r="C207" s="131"/>
      <c r="D207" s="131"/>
      <c r="E207" s="131"/>
      <c r="F207" s="131"/>
      <c r="G207" s="131"/>
      <c r="H207" s="131"/>
      <c r="I207" s="131"/>
      <c r="J207" s="131"/>
      <c r="K207" s="131"/>
      <c r="L207" s="131"/>
      <c r="M207" s="131"/>
      <c r="N207" s="131"/>
      <c r="O207" s="131"/>
      <c r="P207" s="131"/>
      <c r="Q207" s="131"/>
      <c r="R207" s="131"/>
      <c r="S207" s="131"/>
    </row>
    <row r="208" spans="3:19" s="1" customFormat="1">
      <c r="C208" s="131"/>
      <c r="D208" s="131"/>
      <c r="E208" s="131"/>
      <c r="F208" s="131"/>
      <c r="G208" s="131"/>
      <c r="H208" s="131"/>
      <c r="I208" s="131"/>
      <c r="J208" s="131"/>
      <c r="K208" s="131"/>
      <c r="L208" s="131"/>
      <c r="M208" s="131"/>
      <c r="N208" s="131"/>
      <c r="O208" s="131"/>
      <c r="P208" s="131"/>
      <c r="Q208" s="131"/>
      <c r="R208" s="131"/>
      <c r="S208" s="131"/>
    </row>
    <row r="209" spans="3:19" s="1" customFormat="1">
      <c r="C209" s="131"/>
      <c r="D209" s="131"/>
      <c r="E209" s="131"/>
      <c r="F209" s="131"/>
      <c r="G209" s="131"/>
      <c r="H209" s="131"/>
      <c r="I209" s="131"/>
      <c r="J209" s="131"/>
      <c r="K209" s="131"/>
      <c r="L209" s="131"/>
      <c r="M209" s="131"/>
      <c r="N209" s="131"/>
      <c r="O209" s="131"/>
      <c r="P209" s="131"/>
      <c r="Q209" s="131"/>
      <c r="R209" s="131"/>
      <c r="S209" s="131"/>
    </row>
    <row r="210" spans="3:19" s="1" customFormat="1">
      <c r="C210" s="131"/>
      <c r="D210" s="131"/>
      <c r="E210" s="131"/>
      <c r="F210" s="131"/>
      <c r="G210" s="131"/>
      <c r="H210" s="131"/>
      <c r="I210" s="131"/>
      <c r="J210" s="131"/>
      <c r="K210" s="131"/>
      <c r="L210" s="131"/>
      <c r="M210" s="131"/>
      <c r="N210" s="131"/>
      <c r="O210" s="131"/>
      <c r="P210" s="131"/>
      <c r="Q210" s="131"/>
      <c r="R210" s="131"/>
      <c r="S210" s="131"/>
    </row>
    <row r="211" spans="3:19" s="1" customFormat="1">
      <c r="C211" s="131"/>
      <c r="D211" s="131"/>
      <c r="E211" s="131"/>
      <c r="F211" s="131"/>
      <c r="G211" s="131"/>
      <c r="H211" s="131"/>
      <c r="I211" s="131"/>
      <c r="J211" s="131"/>
      <c r="K211" s="131"/>
      <c r="L211" s="131"/>
      <c r="M211" s="131"/>
      <c r="N211" s="131"/>
      <c r="O211" s="131"/>
      <c r="P211" s="131"/>
      <c r="Q211" s="131"/>
      <c r="R211" s="131"/>
      <c r="S211" s="131"/>
    </row>
    <row r="212" spans="3:19" s="1" customFormat="1">
      <c r="C212" s="131"/>
      <c r="D212" s="131"/>
      <c r="E212" s="131"/>
      <c r="F212" s="131"/>
      <c r="G212" s="131"/>
      <c r="H212" s="131"/>
      <c r="I212" s="131"/>
      <c r="J212" s="131"/>
      <c r="K212" s="131"/>
      <c r="L212" s="131"/>
      <c r="M212" s="131"/>
      <c r="N212" s="131"/>
      <c r="O212" s="131"/>
      <c r="P212" s="131"/>
      <c r="Q212" s="131"/>
      <c r="R212" s="131"/>
      <c r="S212" s="131"/>
    </row>
    <row r="213" spans="3:19" s="1" customFormat="1">
      <c r="C213" s="131"/>
      <c r="D213" s="131"/>
      <c r="E213" s="131"/>
      <c r="F213" s="131"/>
      <c r="G213" s="131"/>
      <c r="H213" s="131"/>
      <c r="I213" s="131"/>
      <c r="J213" s="131"/>
      <c r="K213" s="131"/>
      <c r="L213" s="131"/>
      <c r="M213" s="131"/>
      <c r="N213" s="131"/>
      <c r="O213" s="131"/>
      <c r="P213" s="131"/>
      <c r="Q213" s="131"/>
      <c r="R213" s="131"/>
      <c r="S213" s="131"/>
    </row>
    <row r="214" spans="3:19" s="1" customFormat="1">
      <c r="C214" s="131"/>
      <c r="D214" s="131"/>
      <c r="E214" s="131"/>
      <c r="F214" s="131"/>
      <c r="G214" s="131"/>
      <c r="H214" s="131"/>
      <c r="I214" s="131"/>
      <c r="J214" s="131"/>
      <c r="K214" s="131"/>
      <c r="L214" s="131"/>
      <c r="M214" s="131"/>
      <c r="N214" s="131"/>
      <c r="O214" s="131"/>
      <c r="P214" s="131"/>
      <c r="Q214" s="131"/>
      <c r="R214" s="131"/>
      <c r="S214" s="131"/>
    </row>
    <row r="215" spans="3:19" s="1" customFormat="1">
      <c r="C215" s="131"/>
      <c r="D215" s="131"/>
      <c r="E215" s="131"/>
      <c r="F215" s="131"/>
      <c r="G215" s="131"/>
      <c r="H215" s="131"/>
      <c r="I215" s="131"/>
      <c r="J215" s="131"/>
      <c r="K215" s="131"/>
      <c r="L215" s="131"/>
      <c r="M215" s="131"/>
      <c r="N215" s="131"/>
      <c r="O215" s="131"/>
      <c r="P215" s="131"/>
      <c r="Q215" s="131"/>
      <c r="R215" s="131"/>
      <c r="S215" s="131"/>
    </row>
    <row r="216" spans="3:19" s="1" customFormat="1">
      <c r="C216" s="131"/>
      <c r="D216" s="131"/>
      <c r="E216" s="131"/>
      <c r="F216" s="131"/>
      <c r="G216" s="131"/>
      <c r="H216" s="131"/>
      <c r="I216" s="131"/>
      <c r="J216" s="131"/>
      <c r="K216" s="131"/>
      <c r="L216" s="131"/>
      <c r="M216" s="131"/>
      <c r="N216" s="131"/>
      <c r="O216" s="131"/>
      <c r="P216" s="131"/>
      <c r="Q216" s="131"/>
      <c r="R216" s="131"/>
      <c r="S216" s="131"/>
    </row>
    <row r="217" spans="3:19" s="1" customFormat="1">
      <c r="C217" s="131"/>
      <c r="D217" s="131"/>
      <c r="E217" s="131"/>
      <c r="F217" s="131"/>
      <c r="G217" s="131"/>
      <c r="H217" s="131"/>
      <c r="I217" s="131"/>
      <c r="J217" s="131"/>
      <c r="K217" s="131"/>
      <c r="L217" s="131"/>
      <c r="M217" s="131"/>
      <c r="N217" s="131"/>
      <c r="O217" s="131"/>
      <c r="P217" s="131"/>
      <c r="Q217" s="131"/>
      <c r="R217" s="131"/>
      <c r="S217" s="131"/>
    </row>
    <row r="218" spans="3:19" s="1" customFormat="1">
      <c r="C218" s="131"/>
      <c r="D218" s="131"/>
      <c r="E218" s="131"/>
      <c r="F218" s="131"/>
      <c r="G218" s="131"/>
      <c r="H218" s="131"/>
      <c r="I218" s="131"/>
      <c r="J218" s="131"/>
      <c r="K218" s="131"/>
      <c r="L218" s="131"/>
      <c r="M218" s="131"/>
      <c r="N218" s="131"/>
      <c r="O218" s="131"/>
      <c r="P218" s="131"/>
      <c r="Q218" s="131"/>
      <c r="R218" s="131"/>
      <c r="S218" s="131"/>
    </row>
    <row r="219" spans="3:19" s="1" customFormat="1">
      <c r="C219" s="131"/>
      <c r="D219" s="131"/>
      <c r="E219" s="131"/>
      <c r="F219" s="131"/>
      <c r="G219" s="131"/>
      <c r="H219" s="131"/>
      <c r="I219" s="131"/>
      <c r="J219" s="131"/>
      <c r="K219" s="131"/>
      <c r="L219" s="131"/>
      <c r="M219" s="131"/>
      <c r="N219" s="131"/>
      <c r="O219" s="131"/>
      <c r="P219" s="131"/>
      <c r="Q219" s="131"/>
      <c r="R219" s="131"/>
      <c r="S219" s="131"/>
    </row>
    <row r="220" spans="3:19" s="1" customFormat="1">
      <c r="C220" s="131"/>
      <c r="D220" s="131"/>
      <c r="E220" s="131"/>
      <c r="F220" s="131"/>
      <c r="G220" s="131"/>
      <c r="H220" s="131"/>
      <c r="I220" s="131"/>
      <c r="J220" s="131"/>
      <c r="K220" s="131"/>
      <c r="L220" s="131"/>
      <c r="M220" s="131"/>
      <c r="N220" s="131"/>
      <c r="O220" s="131"/>
      <c r="P220" s="131"/>
      <c r="Q220" s="131"/>
      <c r="R220" s="131"/>
      <c r="S220" s="131"/>
    </row>
    <row r="221" spans="3:19" s="1" customFormat="1">
      <c r="C221" s="131"/>
      <c r="D221" s="131"/>
      <c r="E221" s="131"/>
      <c r="F221" s="131"/>
      <c r="G221" s="131"/>
      <c r="H221" s="131"/>
      <c r="I221" s="131"/>
      <c r="J221" s="131"/>
      <c r="K221" s="131"/>
      <c r="L221" s="131"/>
      <c r="M221" s="131"/>
      <c r="N221" s="131"/>
      <c r="O221" s="131"/>
      <c r="P221" s="131"/>
      <c r="Q221" s="131"/>
      <c r="R221" s="131"/>
      <c r="S221" s="131"/>
    </row>
    <row r="222" spans="3:19" s="1" customFormat="1">
      <c r="C222" s="131"/>
      <c r="D222" s="131"/>
      <c r="E222" s="131"/>
      <c r="F222" s="131"/>
      <c r="G222" s="131"/>
      <c r="H222" s="131"/>
      <c r="I222" s="131"/>
      <c r="J222" s="131"/>
      <c r="K222" s="131"/>
      <c r="L222" s="131"/>
      <c r="M222" s="131"/>
      <c r="N222" s="131"/>
      <c r="O222" s="131"/>
      <c r="P222" s="131"/>
      <c r="Q222" s="131"/>
      <c r="R222" s="131"/>
      <c r="S222" s="131"/>
    </row>
    <row r="223" spans="3:19" s="1" customFormat="1">
      <c r="C223" s="131"/>
      <c r="D223" s="131"/>
      <c r="E223" s="131"/>
      <c r="F223" s="131"/>
      <c r="G223" s="131"/>
      <c r="H223" s="131"/>
      <c r="I223" s="131"/>
      <c r="J223" s="131"/>
      <c r="K223" s="131"/>
      <c r="L223" s="131"/>
      <c r="M223" s="131"/>
      <c r="N223" s="131"/>
      <c r="O223" s="131"/>
      <c r="P223" s="131"/>
      <c r="Q223" s="131"/>
      <c r="R223" s="131"/>
      <c r="S223" s="131"/>
    </row>
    <row r="224" spans="3:19" s="1" customFormat="1">
      <c r="C224" s="131"/>
      <c r="D224" s="131"/>
      <c r="E224" s="131"/>
      <c r="F224" s="131"/>
      <c r="G224" s="131"/>
      <c r="H224" s="131"/>
      <c r="I224" s="131"/>
      <c r="J224" s="131"/>
      <c r="K224" s="131"/>
      <c r="L224" s="131"/>
      <c r="M224" s="131"/>
      <c r="N224" s="131"/>
      <c r="O224" s="131"/>
      <c r="P224" s="131"/>
      <c r="Q224" s="131"/>
      <c r="R224" s="131"/>
      <c r="S224" s="131"/>
    </row>
    <row r="225" spans="3:19" s="1" customFormat="1">
      <c r="C225" s="131"/>
      <c r="D225" s="131"/>
      <c r="E225" s="131"/>
      <c r="F225" s="131"/>
      <c r="G225" s="131"/>
      <c r="H225" s="131"/>
      <c r="I225" s="131"/>
      <c r="J225" s="131"/>
      <c r="K225" s="131"/>
      <c r="L225" s="131"/>
      <c r="M225" s="131"/>
      <c r="N225" s="131"/>
      <c r="O225" s="131"/>
      <c r="P225" s="131"/>
      <c r="Q225" s="131"/>
      <c r="R225" s="131"/>
      <c r="S225" s="131"/>
    </row>
    <row r="226" spans="3:19" s="1" customFormat="1">
      <c r="C226" s="131"/>
      <c r="D226" s="131"/>
      <c r="E226" s="131"/>
      <c r="F226" s="131"/>
      <c r="G226" s="131"/>
      <c r="H226" s="131"/>
      <c r="I226" s="131"/>
      <c r="J226" s="131"/>
      <c r="K226" s="131"/>
      <c r="L226" s="131"/>
      <c r="M226" s="131"/>
      <c r="N226" s="131"/>
      <c r="O226" s="131"/>
      <c r="P226" s="131"/>
      <c r="Q226" s="131"/>
      <c r="R226" s="131"/>
      <c r="S226" s="131"/>
    </row>
    <row r="227" spans="3:19" s="1" customFormat="1">
      <c r="C227" s="131"/>
      <c r="D227" s="131"/>
      <c r="E227" s="131"/>
      <c r="F227" s="131"/>
      <c r="G227" s="131"/>
      <c r="H227" s="131"/>
      <c r="I227" s="131"/>
      <c r="J227" s="131"/>
      <c r="K227" s="131"/>
      <c r="L227" s="131"/>
      <c r="M227" s="131"/>
      <c r="N227" s="131"/>
      <c r="O227" s="131"/>
      <c r="P227" s="131"/>
      <c r="Q227" s="131"/>
      <c r="R227" s="131"/>
      <c r="S227" s="131"/>
    </row>
    <row r="228" spans="3:19" s="1" customFormat="1">
      <c r="C228" s="131"/>
      <c r="D228" s="131"/>
      <c r="E228" s="131"/>
      <c r="F228" s="131"/>
      <c r="G228" s="131"/>
      <c r="H228" s="131"/>
      <c r="I228" s="131"/>
      <c r="J228" s="131"/>
      <c r="K228" s="131"/>
      <c r="L228" s="131"/>
      <c r="M228" s="131"/>
      <c r="N228" s="131"/>
      <c r="O228" s="131"/>
      <c r="P228" s="131"/>
      <c r="Q228" s="131"/>
      <c r="R228" s="131"/>
      <c r="S228" s="131"/>
    </row>
    <row r="229" spans="3:19" s="1" customFormat="1">
      <c r="C229" s="131"/>
      <c r="D229" s="131"/>
      <c r="E229" s="131"/>
      <c r="F229" s="131"/>
      <c r="G229" s="131"/>
      <c r="H229" s="131"/>
      <c r="I229" s="131"/>
      <c r="J229" s="131"/>
      <c r="K229" s="131"/>
      <c r="L229" s="131"/>
      <c r="M229" s="131"/>
      <c r="N229" s="131"/>
      <c r="O229" s="131"/>
      <c r="P229" s="131"/>
      <c r="Q229" s="131"/>
      <c r="R229" s="131"/>
      <c r="S229" s="131"/>
    </row>
    <row r="230" spans="3:19" s="1" customFormat="1">
      <c r="C230" s="131"/>
      <c r="D230" s="131"/>
      <c r="E230" s="131"/>
      <c r="F230" s="131"/>
      <c r="G230" s="131"/>
      <c r="H230" s="131"/>
      <c r="I230" s="131"/>
      <c r="J230" s="131"/>
      <c r="K230" s="131"/>
      <c r="L230" s="131"/>
      <c r="M230" s="131"/>
      <c r="N230" s="131"/>
      <c r="O230" s="131"/>
      <c r="P230" s="131"/>
      <c r="Q230" s="131"/>
      <c r="R230" s="131"/>
      <c r="S230" s="131"/>
    </row>
    <row r="231" spans="3:19" s="1" customFormat="1">
      <c r="C231" s="131"/>
      <c r="D231" s="131"/>
      <c r="E231" s="131"/>
      <c r="F231" s="131"/>
      <c r="G231" s="131"/>
      <c r="H231" s="131"/>
      <c r="I231" s="131"/>
      <c r="J231" s="131"/>
      <c r="K231" s="131"/>
      <c r="L231" s="131"/>
      <c r="M231" s="131"/>
      <c r="N231" s="131"/>
      <c r="O231" s="131"/>
      <c r="P231" s="131"/>
      <c r="Q231" s="131"/>
      <c r="R231" s="131"/>
      <c r="S231" s="131"/>
    </row>
    <row r="232" spans="3:19" s="1" customFormat="1">
      <c r="C232" s="131"/>
      <c r="D232" s="131"/>
      <c r="E232" s="131"/>
      <c r="F232" s="131"/>
      <c r="G232" s="131"/>
      <c r="H232" s="131"/>
      <c r="I232" s="131"/>
      <c r="J232" s="131"/>
      <c r="K232" s="131"/>
      <c r="L232" s="131"/>
      <c r="M232" s="131"/>
      <c r="N232" s="131"/>
      <c r="O232" s="131"/>
      <c r="P232" s="131"/>
      <c r="Q232" s="131"/>
      <c r="R232" s="131"/>
      <c r="S232" s="131"/>
    </row>
    <row r="233" spans="3:19" s="1" customFormat="1">
      <c r="C233" s="131"/>
      <c r="D233" s="131"/>
      <c r="E233" s="131"/>
      <c r="F233" s="131"/>
      <c r="G233" s="131"/>
      <c r="H233" s="131"/>
      <c r="I233" s="131"/>
      <c r="J233" s="131"/>
      <c r="K233" s="131"/>
      <c r="L233" s="131"/>
      <c r="M233" s="131"/>
      <c r="N233" s="131"/>
      <c r="O233" s="131"/>
      <c r="P233" s="131"/>
      <c r="Q233" s="131"/>
      <c r="R233" s="131"/>
      <c r="S233" s="131"/>
    </row>
    <row r="234" spans="3:19" s="1" customFormat="1">
      <c r="C234" s="131"/>
      <c r="D234" s="131"/>
      <c r="E234" s="131"/>
      <c r="F234" s="131"/>
      <c r="G234" s="131"/>
      <c r="H234" s="131"/>
      <c r="I234" s="131"/>
      <c r="J234" s="131"/>
      <c r="K234" s="131"/>
      <c r="L234" s="131"/>
      <c r="M234" s="131"/>
      <c r="N234" s="131"/>
      <c r="O234" s="131"/>
      <c r="P234" s="131"/>
      <c r="Q234" s="131"/>
      <c r="R234" s="131"/>
      <c r="S234" s="131"/>
    </row>
    <row r="235" spans="3:19" s="1" customFormat="1">
      <c r="C235" s="131"/>
      <c r="D235" s="131"/>
      <c r="E235" s="131"/>
      <c r="F235" s="131"/>
      <c r="G235" s="131"/>
      <c r="H235" s="131"/>
      <c r="I235" s="131"/>
      <c r="J235" s="131"/>
      <c r="K235" s="131"/>
      <c r="L235" s="131"/>
      <c r="M235" s="131"/>
      <c r="N235" s="131"/>
      <c r="O235" s="131"/>
      <c r="P235" s="131"/>
      <c r="Q235" s="131"/>
      <c r="R235" s="131"/>
      <c r="S235" s="131"/>
    </row>
    <row r="236" spans="3:19" s="1" customFormat="1">
      <c r="C236" s="131"/>
      <c r="D236" s="131"/>
      <c r="E236" s="131"/>
      <c r="F236" s="131"/>
      <c r="G236" s="131"/>
      <c r="H236" s="131"/>
      <c r="I236" s="131"/>
      <c r="J236" s="131"/>
      <c r="K236" s="131"/>
      <c r="L236" s="131"/>
      <c r="M236" s="131"/>
      <c r="N236" s="131"/>
      <c r="O236" s="131"/>
      <c r="P236" s="131"/>
      <c r="Q236" s="131"/>
      <c r="R236" s="131"/>
      <c r="S236" s="131"/>
    </row>
    <row r="237" spans="3:19" s="1" customFormat="1">
      <c r="C237" s="131"/>
      <c r="D237" s="131"/>
      <c r="E237" s="131"/>
      <c r="F237" s="131"/>
      <c r="G237" s="131"/>
      <c r="H237" s="131"/>
      <c r="I237" s="131"/>
      <c r="J237" s="131"/>
      <c r="K237" s="131"/>
      <c r="L237" s="131"/>
      <c r="M237" s="131"/>
      <c r="N237" s="131"/>
      <c r="O237" s="131"/>
      <c r="P237" s="131"/>
      <c r="Q237" s="131"/>
      <c r="R237" s="131"/>
      <c r="S237" s="131"/>
    </row>
    <row r="238" spans="3:19" s="1" customFormat="1">
      <c r="C238" s="131"/>
      <c r="D238" s="131"/>
      <c r="E238" s="131"/>
      <c r="F238" s="131"/>
      <c r="G238" s="131"/>
      <c r="H238" s="131"/>
      <c r="I238" s="131"/>
      <c r="J238" s="131"/>
      <c r="K238" s="131"/>
      <c r="L238" s="131"/>
      <c r="M238" s="131"/>
      <c r="N238" s="131"/>
      <c r="O238" s="131"/>
      <c r="P238" s="131"/>
      <c r="Q238" s="131"/>
      <c r="R238" s="131"/>
      <c r="S238" s="131"/>
    </row>
    <row r="239" spans="3:19" s="1" customFormat="1">
      <c r="C239" s="131"/>
      <c r="D239" s="131"/>
      <c r="E239" s="131"/>
      <c r="F239" s="131"/>
      <c r="G239" s="131"/>
      <c r="H239" s="131"/>
      <c r="I239" s="131"/>
      <c r="J239" s="131"/>
      <c r="K239" s="131"/>
      <c r="L239" s="131"/>
      <c r="M239" s="131"/>
      <c r="N239" s="131"/>
      <c r="O239" s="131"/>
      <c r="P239" s="131"/>
      <c r="Q239" s="131"/>
      <c r="R239" s="131"/>
      <c r="S239" s="131"/>
    </row>
    <row r="240" spans="3:19" s="1" customFormat="1">
      <c r="C240" s="131"/>
      <c r="D240" s="131"/>
      <c r="E240" s="131"/>
      <c r="F240" s="131"/>
      <c r="G240" s="131"/>
      <c r="H240" s="131"/>
      <c r="I240" s="131"/>
      <c r="J240" s="131"/>
      <c r="K240" s="131"/>
      <c r="L240" s="131"/>
      <c r="M240" s="131"/>
      <c r="N240" s="131"/>
      <c r="O240" s="131"/>
      <c r="P240" s="131"/>
      <c r="Q240" s="131"/>
      <c r="R240" s="131"/>
      <c r="S240" s="131"/>
    </row>
    <row r="241" spans="3:19" s="1" customFormat="1">
      <c r="C241" s="131"/>
      <c r="D241" s="131"/>
      <c r="E241" s="131"/>
      <c r="F241" s="131"/>
      <c r="G241" s="131"/>
      <c r="H241" s="131"/>
      <c r="I241" s="131"/>
      <c r="J241" s="131"/>
      <c r="K241" s="131"/>
      <c r="L241" s="131"/>
      <c r="M241" s="131"/>
      <c r="N241" s="131"/>
      <c r="O241" s="131"/>
      <c r="P241" s="131"/>
      <c r="Q241" s="131"/>
      <c r="R241" s="131"/>
      <c r="S241" s="131"/>
    </row>
    <row r="242" spans="3:19" s="1" customFormat="1">
      <c r="C242" s="131"/>
      <c r="D242" s="131"/>
      <c r="E242" s="131"/>
      <c r="F242" s="131"/>
      <c r="G242" s="131"/>
      <c r="H242" s="131"/>
      <c r="I242" s="131"/>
      <c r="J242" s="131"/>
      <c r="K242" s="131"/>
      <c r="L242" s="131"/>
      <c r="M242" s="131"/>
      <c r="N242" s="131"/>
      <c r="O242" s="131"/>
      <c r="P242" s="131"/>
      <c r="Q242" s="131"/>
      <c r="R242" s="131"/>
      <c r="S242" s="131"/>
    </row>
    <row r="243" spans="3:19" s="1" customFormat="1">
      <c r="C243" s="131"/>
      <c r="D243" s="131"/>
      <c r="E243" s="131"/>
      <c r="F243" s="131"/>
      <c r="G243" s="131"/>
      <c r="H243" s="131"/>
      <c r="I243" s="131"/>
      <c r="J243" s="131"/>
      <c r="K243" s="131"/>
      <c r="L243" s="131"/>
      <c r="M243" s="131"/>
      <c r="N243" s="131"/>
      <c r="O243" s="131"/>
      <c r="P243" s="131"/>
      <c r="Q243" s="131"/>
      <c r="R243" s="131"/>
      <c r="S243" s="131"/>
    </row>
    <row r="244" spans="3:19" s="1" customFormat="1">
      <c r="C244" s="131"/>
      <c r="D244" s="131"/>
      <c r="E244" s="131"/>
      <c r="F244" s="131"/>
      <c r="G244" s="131"/>
      <c r="H244" s="131"/>
      <c r="I244" s="131"/>
      <c r="J244" s="131"/>
      <c r="K244" s="131"/>
      <c r="L244" s="131"/>
      <c r="M244" s="131"/>
      <c r="N244" s="131"/>
      <c r="O244" s="131"/>
      <c r="P244" s="131"/>
      <c r="Q244" s="131"/>
      <c r="R244" s="131"/>
      <c r="S244" s="131"/>
    </row>
    <row r="245" spans="3:19" s="1" customFormat="1">
      <c r="C245" s="131"/>
      <c r="D245" s="131"/>
      <c r="E245" s="131"/>
      <c r="F245" s="131"/>
      <c r="G245" s="131"/>
      <c r="H245" s="131"/>
      <c r="I245" s="131"/>
      <c r="J245" s="131"/>
      <c r="K245" s="131"/>
      <c r="L245" s="131"/>
      <c r="M245" s="131"/>
      <c r="N245" s="131"/>
      <c r="O245" s="131"/>
      <c r="P245" s="131"/>
      <c r="Q245" s="131"/>
      <c r="R245" s="131"/>
      <c r="S245" s="131"/>
    </row>
    <row r="246" spans="3:19" s="1" customFormat="1">
      <c r="C246" s="131"/>
      <c r="D246" s="131"/>
      <c r="E246" s="131"/>
      <c r="F246" s="131"/>
      <c r="G246" s="131"/>
      <c r="H246" s="131"/>
      <c r="I246" s="131"/>
      <c r="J246" s="131"/>
      <c r="K246" s="131"/>
      <c r="L246" s="131"/>
      <c r="M246" s="131"/>
      <c r="N246" s="131"/>
      <c r="O246" s="131"/>
      <c r="P246" s="131"/>
      <c r="Q246" s="131"/>
      <c r="R246" s="131"/>
      <c r="S246" s="131"/>
    </row>
    <row r="247" spans="3:19" s="1" customFormat="1">
      <c r="C247" s="131"/>
      <c r="D247" s="131"/>
      <c r="E247" s="131"/>
      <c r="F247" s="131"/>
      <c r="G247" s="131"/>
      <c r="H247" s="131"/>
      <c r="I247" s="131"/>
      <c r="J247" s="131"/>
      <c r="K247" s="131"/>
      <c r="L247" s="131"/>
      <c r="M247" s="131"/>
      <c r="N247" s="131"/>
      <c r="O247" s="131"/>
      <c r="P247" s="131"/>
      <c r="Q247" s="131"/>
      <c r="R247" s="131"/>
      <c r="S247" s="131"/>
    </row>
    <row r="248" spans="3:19" s="1" customFormat="1">
      <c r="C248" s="131"/>
      <c r="D248" s="131"/>
      <c r="E248" s="131"/>
      <c r="F248" s="131"/>
      <c r="G248" s="131"/>
      <c r="H248" s="131"/>
      <c r="I248" s="131"/>
      <c r="J248" s="131"/>
      <c r="K248" s="131"/>
      <c r="L248" s="131"/>
      <c r="M248" s="131"/>
      <c r="N248" s="131"/>
      <c r="O248" s="131"/>
      <c r="P248" s="131"/>
      <c r="Q248" s="131"/>
      <c r="R248" s="131"/>
      <c r="S248" s="131"/>
    </row>
    <row r="249" spans="3:19" s="1" customFormat="1">
      <c r="C249" s="131"/>
      <c r="D249" s="131"/>
      <c r="E249" s="131"/>
      <c r="F249" s="131"/>
      <c r="G249" s="131"/>
      <c r="H249" s="131"/>
      <c r="I249" s="131"/>
      <c r="J249" s="131"/>
      <c r="K249" s="131"/>
      <c r="L249" s="131"/>
      <c r="M249" s="131"/>
      <c r="N249" s="131"/>
      <c r="O249" s="131"/>
      <c r="P249" s="131"/>
      <c r="Q249" s="131"/>
      <c r="R249" s="131"/>
      <c r="S249" s="131"/>
    </row>
    <row r="250" spans="3:19" s="1" customFormat="1">
      <c r="C250" s="131"/>
      <c r="D250" s="131"/>
      <c r="E250" s="131"/>
      <c r="F250" s="131"/>
      <c r="G250" s="131"/>
      <c r="H250" s="131"/>
      <c r="I250" s="131"/>
      <c r="J250" s="131"/>
      <c r="K250" s="131"/>
      <c r="L250" s="131"/>
      <c r="M250" s="131"/>
      <c r="N250" s="131"/>
      <c r="O250" s="131"/>
      <c r="P250" s="131"/>
      <c r="Q250" s="131"/>
      <c r="R250" s="131"/>
      <c r="S250" s="131"/>
    </row>
    <row r="251" spans="3:19" s="1" customFormat="1">
      <c r="C251" s="131"/>
      <c r="D251" s="131"/>
      <c r="E251" s="131"/>
      <c r="F251" s="131"/>
      <c r="G251" s="131"/>
      <c r="H251" s="131"/>
      <c r="I251" s="131"/>
      <c r="J251" s="131"/>
      <c r="K251" s="131"/>
      <c r="L251" s="131"/>
      <c r="M251" s="131"/>
      <c r="N251" s="131"/>
      <c r="O251" s="131"/>
      <c r="P251" s="131"/>
      <c r="Q251" s="131"/>
      <c r="R251" s="131"/>
      <c r="S251" s="131"/>
    </row>
    <row r="252" spans="3:19" s="1" customFormat="1">
      <c r="C252" s="131"/>
      <c r="D252" s="131"/>
      <c r="E252" s="131"/>
      <c r="F252" s="131"/>
      <c r="G252" s="131"/>
      <c r="H252" s="131"/>
      <c r="I252" s="131"/>
      <c r="J252" s="131"/>
      <c r="K252" s="131"/>
      <c r="L252" s="131"/>
      <c r="M252" s="131"/>
      <c r="N252" s="131"/>
      <c r="O252" s="131"/>
      <c r="P252" s="131"/>
      <c r="Q252" s="131"/>
      <c r="R252" s="131"/>
      <c r="S252" s="131"/>
    </row>
    <row r="253" spans="3:19" s="1" customFormat="1">
      <c r="C253" s="131"/>
      <c r="D253" s="131"/>
      <c r="E253" s="131"/>
      <c r="F253" s="131"/>
      <c r="G253" s="131"/>
      <c r="H253" s="131"/>
      <c r="I253" s="131"/>
      <c r="J253" s="131"/>
      <c r="K253" s="131"/>
      <c r="L253" s="131"/>
      <c r="M253" s="131"/>
      <c r="N253" s="131"/>
      <c r="O253" s="131"/>
      <c r="P253" s="131"/>
      <c r="Q253" s="131"/>
      <c r="R253" s="131"/>
      <c r="S253" s="131"/>
    </row>
    <row r="254" spans="3:19" s="1" customFormat="1">
      <c r="C254" s="131"/>
      <c r="D254" s="131"/>
      <c r="E254" s="131"/>
      <c r="F254" s="131"/>
      <c r="G254" s="131"/>
      <c r="H254" s="131"/>
      <c r="I254" s="131"/>
      <c r="J254" s="131"/>
      <c r="K254" s="131"/>
      <c r="L254" s="131"/>
      <c r="M254" s="131"/>
      <c r="N254" s="131"/>
      <c r="O254" s="131"/>
      <c r="P254" s="131"/>
      <c r="Q254" s="131"/>
      <c r="R254" s="131"/>
      <c r="S254" s="131"/>
    </row>
    <row r="255" spans="3:19" s="1" customFormat="1">
      <c r="C255" s="131"/>
      <c r="D255" s="131"/>
      <c r="E255" s="131"/>
      <c r="F255" s="131"/>
      <c r="G255" s="131"/>
      <c r="H255" s="131"/>
      <c r="I255" s="131"/>
      <c r="J255" s="131"/>
      <c r="K255" s="131"/>
      <c r="L255" s="131"/>
      <c r="M255" s="131"/>
      <c r="N255" s="131"/>
      <c r="O255" s="131"/>
      <c r="P255" s="131"/>
      <c r="Q255" s="131"/>
      <c r="R255" s="131"/>
      <c r="S255" s="131"/>
    </row>
    <row r="256" spans="3:19" s="1" customFormat="1">
      <c r="C256" s="131"/>
      <c r="D256" s="131"/>
      <c r="E256" s="131"/>
      <c r="F256" s="131"/>
      <c r="G256" s="131"/>
      <c r="H256" s="131"/>
      <c r="I256" s="131"/>
      <c r="J256" s="131"/>
      <c r="K256" s="131"/>
      <c r="L256" s="131"/>
      <c r="M256" s="131"/>
      <c r="N256" s="131"/>
      <c r="O256" s="131"/>
      <c r="P256" s="131"/>
      <c r="Q256" s="131"/>
      <c r="R256" s="131"/>
      <c r="S256" s="131"/>
    </row>
    <row r="257" spans="3:19" s="1" customFormat="1">
      <c r="C257" s="131"/>
      <c r="D257" s="131"/>
      <c r="E257" s="131"/>
      <c r="F257" s="131"/>
      <c r="G257" s="131"/>
      <c r="H257" s="131"/>
      <c r="I257" s="131"/>
      <c r="J257" s="131"/>
      <c r="K257" s="131"/>
      <c r="L257" s="131"/>
      <c r="M257" s="131"/>
      <c r="N257" s="131"/>
      <c r="O257" s="131"/>
      <c r="P257" s="131"/>
      <c r="Q257" s="131"/>
      <c r="R257" s="131"/>
      <c r="S257" s="131"/>
    </row>
    <row r="258" spans="3:19" s="1" customFormat="1">
      <c r="C258" s="131"/>
      <c r="D258" s="131"/>
      <c r="E258" s="131"/>
      <c r="F258" s="131"/>
      <c r="G258" s="131"/>
      <c r="H258" s="131"/>
      <c r="I258" s="131"/>
      <c r="J258" s="131"/>
      <c r="K258" s="131"/>
      <c r="L258" s="131"/>
      <c r="M258" s="131"/>
      <c r="N258" s="131"/>
      <c r="O258" s="131"/>
      <c r="P258" s="131"/>
      <c r="Q258" s="131"/>
      <c r="R258" s="131"/>
      <c r="S258" s="131"/>
    </row>
    <row r="259" spans="3:19" s="1" customFormat="1">
      <c r="C259" s="131"/>
      <c r="D259" s="131"/>
      <c r="E259" s="131"/>
      <c r="F259" s="131"/>
      <c r="G259" s="131"/>
      <c r="H259" s="131"/>
      <c r="I259" s="131"/>
      <c r="J259" s="131"/>
      <c r="K259" s="131"/>
      <c r="L259" s="131"/>
      <c r="M259" s="131"/>
      <c r="N259" s="131"/>
      <c r="O259" s="131"/>
      <c r="P259" s="131"/>
      <c r="Q259" s="131"/>
      <c r="R259" s="131"/>
      <c r="S259" s="131"/>
    </row>
    <row r="260" spans="3:19" s="1" customFormat="1">
      <c r="C260" s="131"/>
      <c r="D260" s="131"/>
      <c r="E260" s="131"/>
      <c r="F260" s="131"/>
      <c r="G260" s="131"/>
      <c r="H260" s="131"/>
      <c r="I260" s="131"/>
      <c r="J260" s="131"/>
      <c r="K260" s="131"/>
      <c r="L260" s="131"/>
      <c r="M260" s="131"/>
      <c r="N260" s="131"/>
      <c r="O260" s="131"/>
      <c r="P260" s="131"/>
      <c r="Q260" s="131"/>
      <c r="R260" s="131"/>
      <c r="S260" s="131"/>
    </row>
    <row r="261" spans="3:19" s="1" customFormat="1">
      <c r="C261" s="131"/>
      <c r="D261" s="131"/>
      <c r="E261" s="131"/>
      <c r="F261" s="131"/>
      <c r="G261" s="131"/>
      <c r="H261" s="131"/>
      <c r="I261" s="131"/>
      <c r="J261" s="131"/>
      <c r="K261" s="131"/>
      <c r="L261" s="131"/>
      <c r="M261" s="131"/>
      <c r="N261" s="131"/>
      <c r="O261" s="131"/>
      <c r="P261" s="131"/>
      <c r="Q261" s="131"/>
      <c r="R261" s="131"/>
      <c r="S261" s="131"/>
    </row>
    <row r="262" spans="3:19" s="1" customFormat="1">
      <c r="C262" s="131"/>
      <c r="D262" s="131"/>
      <c r="E262" s="131"/>
      <c r="F262" s="131"/>
      <c r="G262" s="131"/>
      <c r="H262" s="131"/>
      <c r="I262" s="131"/>
      <c r="J262" s="131"/>
      <c r="K262" s="131"/>
      <c r="L262" s="131"/>
      <c r="M262" s="131"/>
      <c r="N262" s="131"/>
      <c r="O262" s="131"/>
      <c r="P262" s="131"/>
      <c r="Q262" s="131"/>
      <c r="R262" s="131"/>
      <c r="S262" s="131"/>
    </row>
    <row r="263" spans="3:19" s="1" customFormat="1">
      <c r="C263" s="131"/>
      <c r="D263" s="131"/>
      <c r="E263" s="131"/>
      <c r="F263" s="131"/>
      <c r="G263" s="131"/>
      <c r="H263" s="131"/>
      <c r="I263" s="131"/>
      <c r="J263" s="131"/>
      <c r="K263" s="131"/>
      <c r="L263" s="131"/>
      <c r="M263" s="131"/>
      <c r="N263" s="131"/>
      <c r="O263" s="131"/>
      <c r="P263" s="131"/>
      <c r="Q263" s="131"/>
      <c r="R263" s="131"/>
      <c r="S263" s="131"/>
    </row>
    <row r="264" spans="3:19" s="1" customFormat="1">
      <c r="C264" s="131"/>
      <c r="D264" s="131"/>
      <c r="E264" s="131"/>
      <c r="F264" s="131"/>
      <c r="G264" s="131"/>
      <c r="H264" s="131"/>
      <c r="I264" s="131"/>
      <c r="J264" s="131"/>
      <c r="K264" s="131"/>
      <c r="L264" s="131"/>
      <c r="M264" s="131"/>
      <c r="N264" s="131"/>
      <c r="O264" s="131"/>
      <c r="P264" s="131"/>
      <c r="Q264" s="131"/>
      <c r="R264" s="131"/>
      <c r="S264" s="131"/>
    </row>
    <row r="265" spans="3:19" s="1" customFormat="1">
      <c r="C265" s="131"/>
      <c r="D265" s="131"/>
      <c r="E265" s="131"/>
      <c r="F265" s="131"/>
      <c r="G265" s="131"/>
      <c r="H265" s="131"/>
      <c r="I265" s="131"/>
      <c r="J265" s="131"/>
      <c r="K265" s="131"/>
      <c r="L265" s="131"/>
      <c r="M265" s="131"/>
      <c r="N265" s="131"/>
      <c r="O265" s="131"/>
      <c r="P265" s="131"/>
      <c r="Q265" s="131"/>
      <c r="R265" s="131"/>
      <c r="S265" s="131"/>
    </row>
    <row r="266" spans="3:19" s="1" customFormat="1">
      <c r="C266" s="131"/>
      <c r="D266" s="131"/>
      <c r="E266" s="131"/>
      <c r="F266" s="131"/>
      <c r="G266" s="131"/>
      <c r="H266" s="131"/>
      <c r="I266" s="131"/>
      <c r="J266" s="131"/>
      <c r="K266" s="131"/>
      <c r="L266" s="131"/>
      <c r="M266" s="131"/>
      <c r="N266" s="131"/>
      <c r="O266" s="131"/>
      <c r="P266" s="131"/>
      <c r="Q266" s="131"/>
      <c r="R266" s="131"/>
      <c r="S266" s="131"/>
    </row>
    <row r="267" spans="3:19" s="1" customFormat="1">
      <c r="C267" s="131"/>
      <c r="D267" s="131"/>
      <c r="E267" s="131"/>
      <c r="F267" s="131"/>
      <c r="G267" s="131"/>
      <c r="H267" s="131"/>
      <c r="I267" s="131"/>
      <c r="J267" s="131"/>
      <c r="K267" s="131"/>
      <c r="L267" s="131"/>
      <c r="M267" s="131"/>
      <c r="N267" s="131"/>
      <c r="O267" s="131"/>
      <c r="P267" s="131"/>
      <c r="Q267" s="131"/>
      <c r="R267" s="131"/>
      <c r="S267" s="131"/>
    </row>
    <row r="268" spans="3:19" s="1" customFormat="1">
      <c r="C268" s="131"/>
      <c r="D268" s="131"/>
      <c r="E268" s="131"/>
      <c r="F268" s="131"/>
      <c r="G268" s="131"/>
      <c r="H268" s="131"/>
      <c r="I268" s="131"/>
      <c r="J268" s="131"/>
      <c r="K268" s="131"/>
      <c r="L268" s="131"/>
      <c r="M268" s="131"/>
      <c r="N268" s="131"/>
      <c r="O268" s="131"/>
      <c r="P268" s="131"/>
      <c r="Q268" s="131"/>
      <c r="R268" s="131"/>
      <c r="S268" s="131"/>
    </row>
    <row r="269" spans="3:19" s="1" customFormat="1">
      <c r="C269" s="131"/>
      <c r="D269" s="131"/>
      <c r="E269" s="131"/>
      <c r="F269" s="131"/>
      <c r="G269" s="131"/>
      <c r="H269" s="131"/>
      <c r="I269" s="131"/>
      <c r="J269" s="131"/>
      <c r="K269" s="131"/>
      <c r="L269" s="131"/>
      <c r="M269" s="131"/>
      <c r="N269" s="131"/>
      <c r="O269" s="131"/>
      <c r="P269" s="131"/>
      <c r="Q269" s="131"/>
      <c r="R269" s="131"/>
      <c r="S269" s="131"/>
    </row>
    <row r="270" spans="3:19" s="1" customFormat="1">
      <c r="C270" s="131"/>
      <c r="D270" s="131"/>
      <c r="E270" s="131"/>
      <c r="F270" s="131"/>
      <c r="G270" s="131"/>
      <c r="H270" s="131"/>
      <c r="I270" s="131"/>
      <c r="J270" s="131"/>
      <c r="K270" s="131"/>
      <c r="L270" s="131"/>
      <c r="M270" s="131"/>
      <c r="N270" s="131"/>
      <c r="O270" s="131"/>
      <c r="P270" s="131"/>
      <c r="Q270" s="131"/>
      <c r="R270" s="131"/>
      <c r="S270" s="131"/>
    </row>
    <row r="271" spans="3:19" s="1" customFormat="1">
      <c r="C271" s="131"/>
      <c r="D271" s="131"/>
      <c r="E271" s="131"/>
      <c r="F271" s="131"/>
      <c r="G271" s="131"/>
      <c r="H271" s="131"/>
      <c r="I271" s="131"/>
      <c r="J271" s="131"/>
      <c r="K271" s="131"/>
      <c r="L271" s="131"/>
      <c r="M271" s="131"/>
      <c r="N271" s="131"/>
      <c r="O271" s="131"/>
      <c r="P271" s="131"/>
      <c r="Q271" s="131"/>
      <c r="R271" s="131"/>
      <c r="S271" s="131"/>
    </row>
    <row r="272" spans="3:19" s="1" customFormat="1">
      <c r="C272" s="131"/>
      <c r="D272" s="131"/>
      <c r="E272" s="131"/>
      <c r="F272" s="131"/>
      <c r="G272" s="131"/>
      <c r="H272" s="131"/>
      <c r="I272" s="131"/>
      <c r="J272" s="131"/>
      <c r="K272" s="131"/>
      <c r="L272" s="131"/>
      <c r="M272" s="131"/>
      <c r="N272" s="131"/>
      <c r="O272" s="131"/>
      <c r="P272" s="131"/>
      <c r="Q272" s="131"/>
      <c r="R272" s="131"/>
      <c r="S272" s="131"/>
    </row>
    <row r="273" spans="3:19" s="1" customFormat="1">
      <c r="C273" s="131"/>
      <c r="D273" s="131"/>
      <c r="E273" s="131"/>
      <c r="F273" s="131"/>
      <c r="G273" s="131"/>
      <c r="H273" s="131"/>
      <c r="I273" s="131"/>
      <c r="J273" s="131"/>
      <c r="K273" s="131"/>
      <c r="L273" s="131"/>
      <c r="M273" s="131"/>
      <c r="N273" s="131"/>
      <c r="O273" s="131"/>
      <c r="P273" s="131"/>
      <c r="Q273" s="131"/>
      <c r="R273" s="131"/>
      <c r="S273" s="131"/>
    </row>
    <row r="274" spans="3:19" s="1" customFormat="1">
      <c r="C274" s="131"/>
      <c r="D274" s="131"/>
      <c r="E274" s="131"/>
      <c r="F274" s="131"/>
      <c r="G274" s="131"/>
      <c r="H274" s="131"/>
      <c r="I274" s="131"/>
      <c r="J274" s="131"/>
      <c r="K274" s="131"/>
      <c r="L274" s="131"/>
      <c r="M274" s="131"/>
      <c r="N274" s="131"/>
      <c r="O274" s="131"/>
      <c r="P274" s="131"/>
      <c r="Q274" s="131"/>
      <c r="R274" s="131"/>
      <c r="S274" s="131"/>
    </row>
    <row r="275" spans="3:19" s="1" customFormat="1">
      <c r="C275" s="131"/>
      <c r="D275" s="131"/>
      <c r="E275" s="131"/>
      <c r="F275" s="131"/>
      <c r="G275" s="131"/>
      <c r="H275" s="131"/>
      <c r="I275" s="131"/>
      <c r="J275" s="131"/>
      <c r="K275" s="131"/>
      <c r="L275" s="131"/>
      <c r="M275" s="131"/>
      <c r="N275" s="131"/>
      <c r="O275" s="131"/>
      <c r="P275" s="131"/>
      <c r="Q275" s="131"/>
      <c r="R275" s="131"/>
      <c r="S275" s="131"/>
    </row>
    <row r="276" spans="3:19" s="1" customFormat="1">
      <c r="C276" s="131"/>
      <c r="D276" s="131"/>
      <c r="E276" s="131"/>
      <c r="F276" s="131"/>
      <c r="G276" s="131"/>
      <c r="H276" s="131"/>
      <c r="I276" s="131"/>
      <c r="J276" s="131"/>
      <c r="K276" s="131"/>
      <c r="L276" s="131"/>
      <c r="M276" s="131"/>
      <c r="N276" s="131"/>
      <c r="O276" s="131"/>
      <c r="P276" s="131"/>
      <c r="Q276" s="131"/>
      <c r="R276" s="131"/>
      <c r="S276" s="131"/>
    </row>
    <row r="277" spans="3:19" s="1" customFormat="1">
      <c r="C277" s="131"/>
      <c r="D277" s="131"/>
      <c r="E277" s="131"/>
      <c r="F277" s="131"/>
      <c r="G277" s="131"/>
      <c r="H277" s="131"/>
      <c r="I277" s="131"/>
      <c r="J277" s="131"/>
      <c r="K277" s="131"/>
      <c r="L277" s="131"/>
      <c r="M277" s="131"/>
      <c r="N277" s="131"/>
      <c r="O277" s="131"/>
      <c r="P277" s="131"/>
      <c r="Q277" s="131"/>
      <c r="R277" s="131"/>
      <c r="S277" s="131"/>
    </row>
    <row r="278" spans="3:19" s="1" customFormat="1">
      <c r="C278" s="131"/>
      <c r="D278" s="131"/>
      <c r="E278" s="131"/>
      <c r="F278" s="131"/>
      <c r="G278" s="131"/>
      <c r="H278" s="131"/>
      <c r="I278" s="131"/>
      <c r="J278" s="131"/>
      <c r="K278" s="131"/>
      <c r="L278" s="131"/>
      <c r="M278" s="131"/>
      <c r="N278" s="131"/>
      <c r="O278" s="131"/>
      <c r="P278" s="131"/>
      <c r="Q278" s="131"/>
      <c r="R278" s="131"/>
      <c r="S278" s="131"/>
    </row>
    <row r="279" spans="3:19" s="1" customFormat="1">
      <c r="C279" s="131"/>
      <c r="D279" s="131"/>
      <c r="E279" s="131"/>
      <c r="F279" s="131"/>
      <c r="G279" s="131"/>
      <c r="H279" s="131"/>
      <c r="I279" s="131"/>
      <c r="J279" s="131"/>
      <c r="K279" s="131"/>
      <c r="L279" s="131"/>
      <c r="M279" s="131"/>
      <c r="N279" s="131"/>
      <c r="O279" s="131"/>
      <c r="P279" s="131"/>
      <c r="Q279" s="131"/>
      <c r="R279" s="131"/>
      <c r="S279" s="131"/>
    </row>
    <row r="280" spans="3:19" s="1" customFormat="1">
      <c r="C280" s="131"/>
      <c r="D280" s="131"/>
      <c r="E280" s="131"/>
      <c r="F280" s="131"/>
      <c r="G280" s="131"/>
      <c r="H280" s="131"/>
      <c r="I280" s="131"/>
      <c r="J280" s="131"/>
      <c r="K280" s="131"/>
      <c r="L280" s="131"/>
      <c r="M280" s="131"/>
      <c r="N280" s="131"/>
      <c r="O280" s="131"/>
      <c r="P280" s="131"/>
      <c r="Q280" s="131"/>
      <c r="R280" s="131"/>
      <c r="S280" s="131"/>
    </row>
    <row r="281" spans="3:19" s="1" customFormat="1">
      <c r="C281" s="131"/>
      <c r="D281" s="131"/>
      <c r="E281" s="131"/>
      <c r="F281" s="131"/>
      <c r="G281" s="131"/>
      <c r="H281" s="131"/>
      <c r="I281" s="131"/>
      <c r="J281" s="131"/>
      <c r="K281" s="131"/>
      <c r="L281" s="131"/>
      <c r="M281" s="131"/>
      <c r="N281" s="131"/>
      <c r="O281" s="131"/>
      <c r="P281" s="131"/>
      <c r="Q281" s="131"/>
      <c r="R281" s="131"/>
      <c r="S281" s="131"/>
    </row>
    <row r="282" spans="3:19" s="1" customFormat="1">
      <c r="C282" s="131"/>
      <c r="D282" s="131"/>
      <c r="E282" s="131"/>
      <c r="F282" s="131"/>
      <c r="G282" s="131"/>
      <c r="H282" s="131"/>
      <c r="I282" s="131"/>
      <c r="J282" s="131"/>
      <c r="K282" s="131"/>
      <c r="L282" s="131"/>
      <c r="M282" s="131"/>
      <c r="N282" s="131"/>
      <c r="O282" s="131"/>
      <c r="P282" s="131"/>
      <c r="Q282" s="131"/>
      <c r="R282" s="131"/>
      <c r="S282" s="131"/>
    </row>
    <row r="283" spans="3:19" s="1" customFormat="1">
      <c r="C283" s="131"/>
      <c r="D283" s="131"/>
      <c r="E283" s="131"/>
      <c r="F283" s="131"/>
      <c r="G283" s="131"/>
      <c r="H283" s="131"/>
      <c r="I283" s="131"/>
      <c r="J283" s="131"/>
      <c r="K283" s="131"/>
      <c r="L283" s="131"/>
      <c r="M283" s="131"/>
      <c r="N283" s="131"/>
      <c r="O283" s="131"/>
      <c r="P283" s="131"/>
      <c r="Q283" s="131"/>
      <c r="R283" s="131"/>
      <c r="S283" s="131"/>
    </row>
    <row r="284" spans="3:19" s="1" customFormat="1">
      <c r="C284" s="131"/>
      <c r="D284" s="131"/>
      <c r="E284" s="131"/>
      <c r="F284" s="131"/>
      <c r="G284" s="131"/>
      <c r="H284" s="131"/>
      <c r="I284" s="131"/>
      <c r="J284" s="131"/>
      <c r="K284" s="131"/>
      <c r="L284" s="131"/>
      <c r="M284" s="131"/>
      <c r="N284" s="131"/>
      <c r="O284" s="131"/>
      <c r="P284" s="131"/>
      <c r="Q284" s="131"/>
      <c r="R284" s="131"/>
      <c r="S284" s="131"/>
    </row>
    <row r="285" spans="3:19" s="1" customFormat="1">
      <c r="C285" s="131"/>
      <c r="D285" s="131"/>
      <c r="E285" s="131"/>
      <c r="F285" s="131"/>
      <c r="G285" s="131"/>
      <c r="H285" s="131"/>
      <c r="I285" s="131"/>
      <c r="J285" s="131"/>
      <c r="K285" s="131"/>
      <c r="L285" s="131"/>
      <c r="M285" s="131"/>
      <c r="N285" s="131"/>
      <c r="O285" s="131"/>
      <c r="P285" s="131"/>
      <c r="Q285" s="131"/>
      <c r="R285" s="131"/>
      <c r="S285" s="131"/>
    </row>
    <row r="286" spans="3:19" s="1" customFormat="1">
      <c r="C286" s="131"/>
      <c r="D286" s="131"/>
      <c r="E286" s="131"/>
      <c r="F286" s="131"/>
      <c r="G286" s="131"/>
      <c r="H286" s="131"/>
      <c r="I286" s="131"/>
      <c r="J286" s="131"/>
      <c r="K286" s="131"/>
      <c r="L286" s="131"/>
      <c r="M286" s="131"/>
      <c r="N286" s="131"/>
      <c r="O286" s="131"/>
      <c r="P286" s="131"/>
      <c r="Q286" s="131"/>
      <c r="R286" s="131"/>
      <c r="S286" s="131"/>
    </row>
    <row r="287" spans="3:19" s="1" customFormat="1">
      <c r="C287" s="131"/>
      <c r="D287" s="131"/>
      <c r="E287" s="131"/>
      <c r="F287" s="131"/>
      <c r="G287" s="131"/>
      <c r="H287" s="131"/>
      <c r="I287" s="131"/>
      <c r="J287" s="131"/>
      <c r="K287" s="131"/>
      <c r="L287" s="131"/>
      <c r="M287" s="131"/>
      <c r="N287" s="131"/>
      <c r="O287" s="131"/>
      <c r="P287" s="131"/>
      <c r="Q287" s="131"/>
      <c r="R287" s="131"/>
      <c r="S287" s="131"/>
    </row>
    <row r="288" spans="3:19" s="1" customFormat="1">
      <c r="C288" s="131"/>
      <c r="D288" s="131"/>
      <c r="E288" s="131"/>
      <c r="F288" s="131"/>
      <c r="G288" s="131"/>
      <c r="H288" s="131"/>
      <c r="I288" s="131"/>
      <c r="J288" s="131"/>
      <c r="K288" s="131"/>
      <c r="L288" s="131"/>
      <c r="M288" s="131"/>
      <c r="N288" s="131"/>
      <c r="O288" s="131"/>
      <c r="P288" s="131"/>
      <c r="Q288" s="131"/>
      <c r="R288" s="131"/>
      <c r="S288" s="131"/>
    </row>
    <row r="289" spans="3:19" s="1" customFormat="1">
      <c r="C289" s="131"/>
      <c r="D289" s="131"/>
      <c r="E289" s="131"/>
      <c r="F289" s="131"/>
      <c r="G289" s="131"/>
      <c r="H289" s="131"/>
      <c r="I289" s="131"/>
      <c r="J289" s="131"/>
      <c r="K289" s="131"/>
      <c r="L289" s="131"/>
      <c r="M289" s="131"/>
      <c r="N289" s="131"/>
      <c r="O289" s="131"/>
      <c r="P289" s="131"/>
      <c r="Q289" s="131"/>
      <c r="R289" s="131"/>
      <c r="S289" s="131"/>
    </row>
    <row r="290" spans="3:19" s="1" customFormat="1">
      <c r="C290" s="131"/>
      <c r="D290" s="131"/>
      <c r="E290" s="131"/>
      <c r="F290" s="131"/>
      <c r="G290" s="131"/>
      <c r="H290" s="131"/>
      <c r="I290" s="131"/>
      <c r="J290" s="131"/>
      <c r="K290" s="131"/>
      <c r="L290" s="131"/>
      <c r="M290" s="131"/>
      <c r="N290" s="131"/>
      <c r="O290" s="131"/>
      <c r="P290" s="131"/>
      <c r="Q290" s="131"/>
      <c r="R290" s="131"/>
      <c r="S290" s="131"/>
    </row>
    <row r="291" spans="3:19" s="1" customFormat="1">
      <c r="C291" s="131"/>
      <c r="D291" s="131"/>
      <c r="E291" s="131"/>
      <c r="F291" s="131"/>
      <c r="G291" s="131"/>
      <c r="H291" s="131"/>
      <c r="I291" s="131"/>
      <c r="J291" s="131"/>
      <c r="K291" s="131"/>
      <c r="L291" s="131"/>
      <c r="M291" s="131"/>
      <c r="N291" s="131"/>
      <c r="O291" s="131"/>
      <c r="P291" s="131"/>
      <c r="Q291" s="131"/>
      <c r="R291" s="131"/>
      <c r="S291" s="131"/>
    </row>
    <row r="292" spans="3:19" s="1" customFormat="1">
      <c r="C292" s="131"/>
      <c r="D292" s="131"/>
      <c r="E292" s="131"/>
      <c r="F292" s="131"/>
      <c r="G292" s="131"/>
      <c r="H292" s="131"/>
      <c r="I292" s="131"/>
      <c r="J292" s="131"/>
      <c r="K292" s="131"/>
      <c r="L292" s="131"/>
      <c r="M292" s="131"/>
      <c r="N292" s="131"/>
      <c r="O292" s="131"/>
      <c r="P292" s="131"/>
      <c r="Q292" s="131"/>
      <c r="R292" s="131"/>
      <c r="S292" s="131"/>
    </row>
    <row r="293" spans="3:19" s="1" customFormat="1">
      <c r="C293" s="131"/>
      <c r="D293" s="131"/>
      <c r="E293" s="131"/>
      <c r="F293" s="131"/>
      <c r="G293" s="131"/>
      <c r="H293" s="131"/>
      <c r="I293" s="131"/>
      <c r="J293" s="131"/>
      <c r="K293" s="131"/>
      <c r="L293" s="131"/>
      <c r="M293" s="131"/>
      <c r="N293" s="131"/>
      <c r="O293" s="131"/>
      <c r="P293" s="131"/>
      <c r="Q293" s="131"/>
      <c r="R293" s="131"/>
      <c r="S293" s="131"/>
    </row>
    <row r="294" spans="3:19" s="1" customFormat="1">
      <c r="C294" s="131"/>
      <c r="D294" s="131"/>
      <c r="E294" s="131"/>
      <c r="F294" s="131"/>
      <c r="G294" s="131"/>
      <c r="H294" s="131"/>
      <c r="I294" s="131"/>
      <c r="J294" s="131"/>
      <c r="K294" s="131"/>
      <c r="L294" s="131"/>
      <c r="M294" s="131"/>
      <c r="N294" s="131"/>
      <c r="O294" s="131"/>
      <c r="P294" s="131"/>
      <c r="Q294" s="131"/>
      <c r="R294" s="131"/>
      <c r="S294" s="131"/>
    </row>
    <row r="295" spans="3:19" s="1" customFormat="1">
      <c r="C295" s="131"/>
      <c r="D295" s="131"/>
      <c r="E295" s="131"/>
      <c r="F295" s="131"/>
      <c r="G295" s="131"/>
      <c r="H295" s="131"/>
      <c r="I295" s="131"/>
      <c r="J295" s="131"/>
      <c r="K295" s="131"/>
      <c r="L295" s="131"/>
      <c r="M295" s="131"/>
      <c r="N295" s="131"/>
      <c r="O295" s="131"/>
      <c r="P295" s="131"/>
      <c r="Q295" s="131"/>
      <c r="R295" s="131"/>
      <c r="S295" s="131"/>
    </row>
    <row r="296" spans="3:19" s="1" customFormat="1">
      <c r="C296" s="131"/>
      <c r="D296" s="131"/>
      <c r="E296" s="131"/>
      <c r="F296" s="131"/>
      <c r="G296" s="131"/>
      <c r="H296" s="131"/>
      <c r="I296" s="131"/>
      <c r="J296" s="131"/>
      <c r="K296" s="131"/>
      <c r="L296" s="131"/>
      <c r="M296" s="131"/>
      <c r="N296" s="131"/>
      <c r="O296" s="131"/>
      <c r="P296" s="131"/>
      <c r="Q296" s="131"/>
      <c r="R296" s="131"/>
      <c r="S296" s="131"/>
    </row>
    <row r="297" spans="3:19" s="1" customFormat="1">
      <c r="C297" s="131"/>
      <c r="D297" s="131"/>
      <c r="E297" s="131"/>
      <c r="F297" s="131"/>
      <c r="G297" s="131"/>
      <c r="H297" s="131"/>
      <c r="I297" s="131"/>
      <c r="J297" s="131"/>
      <c r="K297" s="131"/>
      <c r="L297" s="131"/>
      <c r="M297" s="131"/>
      <c r="N297" s="131"/>
      <c r="O297" s="131"/>
      <c r="P297" s="131"/>
      <c r="Q297" s="131"/>
      <c r="R297" s="131"/>
      <c r="S297" s="131"/>
    </row>
    <row r="298" spans="3:19" s="1" customFormat="1">
      <c r="C298" s="131"/>
      <c r="D298" s="131"/>
      <c r="E298" s="131"/>
      <c r="F298" s="131"/>
      <c r="G298" s="131"/>
      <c r="H298" s="131"/>
      <c r="I298" s="131"/>
      <c r="J298" s="131"/>
      <c r="K298" s="131"/>
      <c r="L298" s="131"/>
      <c r="M298" s="131"/>
      <c r="N298" s="131"/>
      <c r="O298" s="131"/>
      <c r="P298" s="131"/>
      <c r="Q298" s="131"/>
      <c r="R298" s="131"/>
      <c r="S298" s="131"/>
    </row>
    <row r="299" spans="3:19" s="1" customFormat="1">
      <c r="C299" s="131"/>
      <c r="D299" s="131"/>
      <c r="E299" s="131"/>
      <c r="F299" s="131"/>
      <c r="G299" s="131"/>
      <c r="H299" s="131"/>
      <c r="I299" s="131"/>
      <c r="J299" s="131"/>
      <c r="K299" s="131"/>
      <c r="L299" s="131"/>
      <c r="M299" s="131"/>
      <c r="N299" s="131"/>
      <c r="O299" s="131"/>
      <c r="P299" s="131"/>
      <c r="Q299" s="131"/>
      <c r="R299" s="131"/>
      <c r="S299" s="131"/>
    </row>
    <row r="300" spans="3:19" s="1" customFormat="1">
      <c r="C300" s="131"/>
      <c r="D300" s="131"/>
      <c r="E300" s="131"/>
      <c r="F300" s="131"/>
      <c r="G300" s="131"/>
      <c r="H300" s="131"/>
      <c r="I300" s="131"/>
      <c r="J300" s="131"/>
      <c r="K300" s="131"/>
      <c r="L300" s="131"/>
      <c r="M300" s="131"/>
      <c r="N300" s="131"/>
      <c r="O300" s="131"/>
      <c r="P300" s="131"/>
      <c r="Q300" s="131"/>
      <c r="R300" s="131"/>
      <c r="S300" s="131"/>
    </row>
    <row r="301" spans="3:19" s="1" customFormat="1">
      <c r="C301" s="131"/>
      <c r="D301" s="131"/>
      <c r="E301" s="131"/>
      <c r="F301" s="131"/>
      <c r="G301" s="131"/>
      <c r="H301" s="131"/>
      <c r="I301" s="131"/>
      <c r="J301" s="131"/>
      <c r="K301" s="131"/>
      <c r="L301" s="131"/>
      <c r="M301" s="131"/>
      <c r="N301" s="131"/>
      <c r="O301" s="131"/>
      <c r="P301" s="131"/>
      <c r="Q301" s="131"/>
      <c r="R301" s="131"/>
      <c r="S301" s="131"/>
    </row>
    <row r="302" spans="3:19" s="1" customFormat="1">
      <c r="C302" s="131"/>
      <c r="D302" s="131"/>
      <c r="E302" s="131"/>
      <c r="F302" s="131"/>
      <c r="G302" s="131"/>
      <c r="H302" s="131"/>
      <c r="I302" s="131"/>
      <c r="J302" s="131"/>
      <c r="K302" s="131"/>
      <c r="L302" s="131"/>
      <c r="M302" s="131"/>
      <c r="N302" s="131"/>
      <c r="O302" s="131"/>
      <c r="P302" s="131"/>
      <c r="Q302" s="131"/>
      <c r="R302" s="131"/>
      <c r="S302" s="131"/>
    </row>
    <row r="303" spans="3:19" s="1" customFormat="1">
      <c r="C303" s="131"/>
      <c r="D303" s="131"/>
      <c r="E303" s="131"/>
      <c r="F303" s="131"/>
      <c r="G303" s="131"/>
      <c r="H303" s="131"/>
      <c r="I303" s="131"/>
      <c r="J303" s="131"/>
      <c r="K303" s="131"/>
      <c r="L303" s="131"/>
      <c r="M303" s="131"/>
      <c r="N303" s="131"/>
      <c r="O303" s="131"/>
      <c r="P303" s="131"/>
      <c r="Q303" s="131"/>
      <c r="R303" s="131"/>
      <c r="S303" s="131"/>
    </row>
    <row r="304" spans="3:19" s="1" customFormat="1">
      <c r="C304" s="131"/>
      <c r="D304" s="131"/>
      <c r="E304" s="131"/>
      <c r="F304" s="131"/>
      <c r="G304" s="131"/>
      <c r="H304" s="131"/>
      <c r="I304" s="131"/>
      <c r="J304" s="131"/>
      <c r="K304" s="131"/>
      <c r="L304" s="131"/>
      <c r="M304" s="131"/>
      <c r="N304" s="131"/>
      <c r="O304" s="131"/>
      <c r="P304" s="131"/>
      <c r="Q304" s="131"/>
      <c r="R304" s="131"/>
      <c r="S304" s="131"/>
    </row>
    <row r="305" spans="3:19" s="1" customFormat="1">
      <c r="C305" s="131"/>
      <c r="D305" s="131"/>
      <c r="E305" s="131"/>
      <c r="F305" s="131"/>
      <c r="G305" s="131"/>
      <c r="H305" s="131"/>
      <c r="I305" s="131"/>
      <c r="J305" s="131"/>
      <c r="K305" s="131"/>
      <c r="L305" s="131"/>
      <c r="M305" s="131"/>
      <c r="N305" s="131"/>
      <c r="O305" s="131"/>
      <c r="P305" s="131"/>
      <c r="Q305" s="131"/>
      <c r="R305" s="131"/>
      <c r="S305" s="131"/>
    </row>
    <row r="306" spans="3:19" s="1" customFormat="1">
      <c r="C306" s="131"/>
      <c r="D306" s="131"/>
      <c r="E306" s="131"/>
      <c r="F306" s="131"/>
      <c r="G306" s="131"/>
      <c r="H306" s="131"/>
      <c r="I306" s="131"/>
      <c r="J306" s="131"/>
      <c r="K306" s="131"/>
      <c r="L306" s="131"/>
      <c r="M306" s="131"/>
      <c r="N306" s="131"/>
      <c r="O306" s="131"/>
      <c r="P306" s="131"/>
      <c r="Q306" s="131"/>
      <c r="R306" s="131"/>
      <c r="S306" s="131"/>
    </row>
    <row r="307" spans="3:19" s="1" customFormat="1">
      <c r="C307" s="131"/>
      <c r="D307" s="131"/>
      <c r="E307" s="131"/>
      <c r="F307" s="131"/>
      <c r="G307" s="131"/>
      <c r="H307" s="131"/>
      <c r="I307" s="131"/>
      <c r="J307" s="131"/>
      <c r="K307" s="131"/>
      <c r="L307" s="131"/>
      <c r="M307" s="131"/>
      <c r="N307" s="131"/>
      <c r="O307" s="131"/>
      <c r="P307" s="131"/>
      <c r="Q307" s="131"/>
      <c r="R307" s="131"/>
      <c r="S307" s="131"/>
    </row>
    <row r="308" spans="3:19" s="1" customFormat="1">
      <c r="C308" s="131"/>
      <c r="D308" s="131"/>
      <c r="E308" s="131"/>
      <c r="F308" s="131"/>
      <c r="G308" s="131"/>
      <c r="H308" s="131"/>
      <c r="I308" s="131"/>
      <c r="J308" s="131"/>
      <c r="K308" s="131"/>
      <c r="L308" s="131"/>
      <c r="M308" s="131"/>
      <c r="N308" s="131"/>
      <c r="O308" s="131"/>
      <c r="P308" s="131"/>
      <c r="Q308" s="131"/>
      <c r="R308" s="131"/>
      <c r="S308" s="131"/>
    </row>
    <row r="309" spans="3:19" s="1" customFormat="1">
      <c r="C309" s="131"/>
      <c r="D309" s="131"/>
      <c r="E309" s="131"/>
      <c r="F309" s="131"/>
      <c r="G309" s="131"/>
      <c r="H309" s="131"/>
      <c r="I309" s="131"/>
      <c r="J309" s="131"/>
      <c r="K309" s="131"/>
      <c r="L309" s="131"/>
      <c r="M309" s="131"/>
      <c r="N309" s="131"/>
      <c r="O309" s="131"/>
      <c r="P309" s="131"/>
      <c r="Q309" s="131"/>
      <c r="R309" s="131"/>
      <c r="S309" s="131"/>
    </row>
    <row r="310" spans="3:19" s="1" customFormat="1">
      <c r="C310" s="131"/>
      <c r="D310" s="131"/>
      <c r="E310" s="131"/>
      <c r="F310" s="131"/>
      <c r="G310" s="131"/>
      <c r="H310" s="131"/>
      <c r="I310" s="131"/>
      <c r="J310" s="131"/>
      <c r="K310" s="131"/>
      <c r="L310" s="131"/>
      <c r="M310" s="131"/>
      <c r="N310" s="131"/>
      <c r="O310" s="131"/>
      <c r="P310" s="131"/>
      <c r="Q310" s="131"/>
      <c r="R310" s="131"/>
      <c r="S310" s="131"/>
    </row>
    <row r="311" spans="3:19" s="1" customFormat="1">
      <c r="C311" s="131"/>
      <c r="D311" s="131"/>
      <c r="E311" s="131"/>
      <c r="F311" s="131"/>
      <c r="G311" s="131"/>
      <c r="H311" s="131"/>
      <c r="I311" s="131"/>
      <c r="J311" s="131"/>
      <c r="K311" s="131"/>
      <c r="L311" s="131"/>
      <c r="M311" s="131"/>
      <c r="N311" s="131"/>
      <c r="O311" s="131"/>
      <c r="P311" s="131"/>
      <c r="Q311" s="131"/>
      <c r="R311" s="131"/>
      <c r="S311" s="131"/>
    </row>
    <row r="312" spans="3:19" s="1" customFormat="1">
      <c r="C312" s="131"/>
      <c r="D312" s="131"/>
      <c r="E312" s="131"/>
      <c r="F312" s="131"/>
      <c r="G312" s="131"/>
      <c r="H312" s="131"/>
      <c r="I312" s="131"/>
      <c r="J312" s="131"/>
      <c r="K312" s="131"/>
      <c r="L312" s="131"/>
      <c r="M312" s="131"/>
      <c r="N312" s="131"/>
      <c r="O312" s="131"/>
      <c r="P312" s="131"/>
      <c r="Q312" s="131"/>
      <c r="R312" s="131"/>
      <c r="S312" s="131"/>
    </row>
    <row r="313" spans="3:19" s="1" customFormat="1">
      <c r="C313" s="131"/>
      <c r="D313" s="131"/>
      <c r="E313" s="131"/>
      <c r="F313" s="131"/>
      <c r="G313" s="131"/>
      <c r="H313" s="131"/>
      <c r="I313" s="131"/>
      <c r="J313" s="131"/>
      <c r="K313" s="131"/>
      <c r="L313" s="131"/>
      <c r="M313" s="131"/>
      <c r="N313" s="131"/>
      <c r="O313" s="131"/>
      <c r="P313" s="131"/>
      <c r="Q313" s="131"/>
      <c r="R313" s="131"/>
      <c r="S313" s="131"/>
    </row>
    <row r="314" spans="3:19" s="1" customFormat="1">
      <c r="C314" s="131"/>
      <c r="D314" s="131"/>
      <c r="E314" s="131"/>
      <c r="F314" s="131"/>
      <c r="G314" s="131"/>
      <c r="H314" s="131"/>
      <c r="I314" s="131"/>
      <c r="J314" s="131"/>
      <c r="K314" s="131"/>
      <c r="L314" s="131"/>
      <c r="M314" s="131"/>
      <c r="N314" s="131"/>
      <c r="O314" s="131"/>
      <c r="P314" s="131"/>
      <c r="Q314" s="131"/>
      <c r="R314" s="131"/>
      <c r="S314" s="131"/>
    </row>
    <row r="315" spans="3:19" s="1" customFormat="1">
      <c r="C315" s="131"/>
      <c r="D315" s="131"/>
      <c r="E315" s="131"/>
      <c r="F315" s="131"/>
      <c r="G315" s="131"/>
      <c r="H315" s="131"/>
      <c r="I315" s="131"/>
      <c r="J315" s="131"/>
      <c r="K315" s="131"/>
      <c r="L315" s="131"/>
      <c r="M315" s="131"/>
      <c r="N315" s="131"/>
      <c r="O315" s="131"/>
      <c r="P315" s="131"/>
      <c r="Q315" s="131"/>
      <c r="R315" s="131"/>
      <c r="S315" s="131"/>
    </row>
    <row r="316" spans="3:19" s="1" customFormat="1">
      <c r="C316" s="131"/>
      <c r="D316" s="131"/>
      <c r="E316" s="131"/>
      <c r="F316" s="131"/>
      <c r="G316" s="131"/>
      <c r="H316" s="131"/>
      <c r="I316" s="131"/>
      <c r="J316" s="131"/>
      <c r="K316" s="131"/>
      <c r="L316" s="131"/>
      <c r="M316" s="131"/>
      <c r="N316" s="131"/>
      <c r="O316" s="131"/>
      <c r="P316" s="131"/>
      <c r="Q316" s="131"/>
      <c r="R316" s="131"/>
      <c r="S316" s="131"/>
    </row>
    <row r="317" spans="3:19" s="1" customFormat="1">
      <c r="C317" s="131"/>
      <c r="D317" s="131"/>
      <c r="E317" s="131"/>
      <c r="F317" s="131"/>
      <c r="G317" s="131"/>
      <c r="H317" s="131"/>
      <c r="I317" s="131"/>
      <c r="J317" s="131"/>
      <c r="K317" s="131"/>
      <c r="L317" s="131"/>
      <c r="M317" s="131"/>
      <c r="N317" s="131"/>
      <c r="O317" s="131"/>
      <c r="P317" s="131"/>
      <c r="Q317" s="131"/>
      <c r="R317" s="131"/>
      <c r="S317" s="131"/>
    </row>
    <row r="318" spans="3:19" s="1" customFormat="1">
      <c r="C318" s="131"/>
      <c r="D318" s="131"/>
      <c r="E318" s="131"/>
      <c r="F318" s="131"/>
      <c r="G318" s="131"/>
      <c r="H318" s="131"/>
      <c r="I318" s="131"/>
      <c r="J318" s="131"/>
      <c r="K318" s="131"/>
      <c r="L318" s="131"/>
      <c r="M318" s="131"/>
      <c r="N318" s="131"/>
      <c r="O318" s="131"/>
      <c r="P318" s="131"/>
      <c r="Q318" s="131"/>
      <c r="R318" s="131"/>
      <c r="S318" s="131"/>
    </row>
    <row r="319" spans="3:19" s="1" customFormat="1">
      <c r="C319" s="131"/>
      <c r="D319" s="131"/>
      <c r="E319" s="131"/>
      <c r="F319" s="131"/>
      <c r="G319" s="131"/>
      <c r="H319" s="131"/>
      <c r="I319" s="131"/>
      <c r="J319" s="131"/>
      <c r="K319" s="131"/>
      <c r="L319" s="131"/>
      <c r="M319" s="131"/>
      <c r="N319" s="131"/>
      <c r="O319" s="131"/>
      <c r="P319" s="131"/>
      <c r="Q319" s="131"/>
      <c r="R319" s="131"/>
      <c r="S319" s="131"/>
    </row>
    <row r="320" spans="3:19" s="1" customFormat="1">
      <c r="C320" s="131"/>
      <c r="D320" s="131"/>
      <c r="E320" s="131"/>
      <c r="F320" s="131"/>
      <c r="G320" s="131"/>
      <c r="H320" s="131"/>
      <c r="I320" s="131"/>
      <c r="J320" s="131"/>
      <c r="K320" s="131"/>
      <c r="L320" s="131"/>
      <c r="M320" s="131"/>
      <c r="N320" s="131"/>
      <c r="O320" s="131"/>
      <c r="P320" s="131"/>
      <c r="Q320" s="131"/>
      <c r="R320" s="131"/>
      <c r="S320" s="131"/>
    </row>
    <row r="321" spans="3:19" s="1" customFormat="1">
      <c r="C321" s="131"/>
      <c r="D321" s="131"/>
      <c r="E321" s="131"/>
      <c r="F321" s="131"/>
      <c r="G321" s="131"/>
      <c r="H321" s="131"/>
      <c r="I321" s="131"/>
      <c r="J321" s="131"/>
      <c r="K321" s="131"/>
      <c r="L321" s="131"/>
      <c r="M321" s="131"/>
      <c r="N321" s="131"/>
      <c r="O321" s="131"/>
      <c r="P321" s="131"/>
      <c r="Q321" s="131"/>
      <c r="R321" s="131"/>
      <c r="S321" s="131"/>
    </row>
    <row r="322" spans="3:19" s="1" customFormat="1">
      <c r="C322" s="131"/>
      <c r="D322" s="131"/>
      <c r="E322" s="131"/>
      <c r="F322" s="131"/>
      <c r="G322" s="131"/>
      <c r="H322" s="131"/>
      <c r="I322" s="131"/>
      <c r="J322" s="131"/>
      <c r="K322" s="131"/>
      <c r="L322" s="131"/>
      <c r="M322" s="131"/>
      <c r="N322" s="131"/>
      <c r="O322" s="131"/>
      <c r="P322" s="131"/>
      <c r="Q322" s="131"/>
      <c r="R322" s="131"/>
      <c r="S322" s="131"/>
    </row>
    <row r="323" spans="3:19" s="1" customFormat="1">
      <c r="C323" s="131"/>
      <c r="D323" s="131"/>
      <c r="E323" s="131"/>
      <c r="F323" s="131"/>
      <c r="G323" s="131"/>
      <c r="H323" s="131"/>
      <c r="I323" s="131"/>
      <c r="J323" s="131"/>
      <c r="K323" s="131"/>
      <c r="L323" s="131"/>
      <c r="M323" s="131"/>
      <c r="N323" s="131"/>
      <c r="O323" s="131"/>
      <c r="P323" s="131"/>
      <c r="Q323" s="131"/>
      <c r="R323" s="131"/>
      <c r="S323" s="131"/>
    </row>
    <row r="324" spans="3:19" s="1" customFormat="1">
      <c r="C324" s="131"/>
      <c r="D324" s="131"/>
      <c r="E324" s="131"/>
      <c r="F324" s="131"/>
      <c r="G324" s="131"/>
      <c r="H324" s="131"/>
      <c r="I324" s="131"/>
      <c r="J324" s="131"/>
      <c r="K324" s="131"/>
      <c r="L324" s="131"/>
      <c r="M324" s="131"/>
      <c r="N324" s="131"/>
      <c r="O324" s="131"/>
      <c r="P324" s="131"/>
      <c r="Q324" s="131"/>
      <c r="R324" s="131"/>
      <c r="S324" s="131"/>
    </row>
    <row r="325" spans="3:19" s="1" customFormat="1">
      <c r="C325" s="131"/>
      <c r="D325" s="131"/>
      <c r="E325" s="131"/>
      <c r="F325" s="131"/>
      <c r="G325" s="131"/>
      <c r="H325" s="131"/>
      <c r="I325" s="131"/>
      <c r="J325" s="131"/>
      <c r="K325" s="131"/>
      <c r="L325" s="131"/>
      <c r="M325" s="131"/>
      <c r="N325" s="131"/>
      <c r="O325" s="131"/>
      <c r="P325" s="131"/>
      <c r="Q325" s="131"/>
      <c r="R325" s="131"/>
      <c r="S325" s="131"/>
    </row>
    <row r="326" spans="3:19" s="1" customFormat="1">
      <c r="C326" s="131"/>
      <c r="D326" s="131"/>
      <c r="E326" s="131"/>
      <c r="F326" s="131"/>
      <c r="G326" s="131"/>
      <c r="H326" s="131"/>
      <c r="I326" s="131"/>
      <c r="J326" s="131"/>
      <c r="K326" s="131"/>
      <c r="L326" s="131"/>
      <c r="M326" s="131"/>
      <c r="N326" s="131"/>
      <c r="O326" s="131"/>
      <c r="P326" s="131"/>
      <c r="Q326" s="131"/>
      <c r="R326" s="131"/>
      <c r="S326" s="131"/>
    </row>
    <row r="327" spans="3:19" s="1" customFormat="1">
      <c r="C327" s="131"/>
      <c r="D327" s="131"/>
      <c r="E327" s="131"/>
      <c r="F327" s="131"/>
      <c r="G327" s="131"/>
      <c r="H327" s="131"/>
      <c r="I327" s="131"/>
      <c r="J327" s="131"/>
      <c r="K327" s="131"/>
      <c r="L327" s="131"/>
      <c r="M327" s="131"/>
      <c r="N327" s="131"/>
      <c r="O327" s="131"/>
      <c r="P327" s="131"/>
      <c r="Q327" s="131"/>
      <c r="R327" s="131"/>
      <c r="S327" s="131"/>
    </row>
    <row r="328" spans="3:19" s="1" customFormat="1">
      <c r="C328" s="131"/>
      <c r="D328" s="131"/>
      <c r="E328" s="131"/>
      <c r="F328" s="131"/>
      <c r="G328" s="131"/>
      <c r="H328" s="131"/>
      <c r="I328" s="131"/>
      <c r="J328" s="131"/>
      <c r="K328" s="131"/>
      <c r="L328" s="131"/>
      <c r="M328" s="131"/>
      <c r="N328" s="131"/>
      <c r="O328" s="131"/>
      <c r="P328" s="131"/>
      <c r="Q328" s="131"/>
      <c r="R328" s="131"/>
      <c r="S328" s="131"/>
    </row>
    <row r="329" spans="3:19" s="1" customFormat="1">
      <c r="C329" s="131"/>
      <c r="D329" s="131"/>
      <c r="E329" s="131"/>
      <c r="F329" s="131"/>
      <c r="G329" s="131"/>
      <c r="H329" s="131"/>
      <c r="I329" s="131"/>
      <c r="J329" s="131"/>
      <c r="K329" s="131"/>
      <c r="L329" s="131"/>
      <c r="M329" s="131"/>
      <c r="N329" s="131"/>
      <c r="O329" s="131"/>
      <c r="P329" s="131"/>
      <c r="Q329" s="131"/>
      <c r="R329" s="131"/>
      <c r="S329" s="131"/>
    </row>
    <row r="330" spans="3:19" s="1" customFormat="1">
      <c r="C330" s="131"/>
      <c r="D330" s="131"/>
      <c r="E330" s="131"/>
      <c r="F330" s="131"/>
      <c r="G330" s="131"/>
      <c r="H330" s="131"/>
      <c r="I330" s="131"/>
      <c r="J330" s="131"/>
      <c r="K330" s="131"/>
      <c r="L330" s="131"/>
      <c r="M330" s="131"/>
      <c r="N330" s="131"/>
      <c r="O330" s="131"/>
      <c r="P330" s="131"/>
      <c r="Q330" s="131"/>
      <c r="R330" s="131"/>
      <c r="S330" s="131"/>
    </row>
    <row r="331" spans="3:19" s="1" customFormat="1">
      <c r="C331" s="131"/>
      <c r="D331" s="131"/>
      <c r="E331" s="131"/>
      <c r="F331" s="131"/>
      <c r="G331" s="131"/>
      <c r="H331" s="131"/>
      <c r="I331" s="131"/>
      <c r="J331" s="131"/>
      <c r="K331" s="131"/>
      <c r="L331" s="131"/>
      <c r="M331" s="131"/>
      <c r="N331" s="131"/>
      <c r="O331" s="131"/>
      <c r="P331" s="131"/>
      <c r="Q331" s="131"/>
      <c r="R331" s="131"/>
      <c r="S331" s="131"/>
    </row>
    <row r="332" spans="3:19" s="1" customFormat="1">
      <c r="C332" s="131"/>
      <c r="D332" s="131"/>
      <c r="E332" s="131"/>
      <c r="F332" s="131"/>
      <c r="G332" s="131"/>
      <c r="H332" s="131"/>
      <c r="I332" s="131"/>
      <c r="J332" s="131"/>
      <c r="K332" s="131"/>
      <c r="L332" s="131"/>
      <c r="M332" s="131"/>
      <c r="N332" s="131"/>
      <c r="O332" s="131"/>
      <c r="P332" s="131"/>
      <c r="Q332" s="131"/>
      <c r="R332" s="131"/>
      <c r="S332" s="131"/>
    </row>
    <row r="333" spans="3:19" s="1" customFormat="1">
      <c r="C333" s="131"/>
      <c r="D333" s="131"/>
      <c r="E333" s="131"/>
      <c r="F333" s="131"/>
      <c r="G333" s="131"/>
      <c r="H333" s="131"/>
      <c r="I333" s="131"/>
      <c r="J333" s="131"/>
      <c r="K333" s="131"/>
      <c r="L333" s="131"/>
      <c r="M333" s="131"/>
      <c r="N333" s="131"/>
      <c r="O333" s="131"/>
      <c r="P333" s="131"/>
      <c r="Q333" s="131"/>
      <c r="R333" s="131"/>
      <c r="S333" s="131"/>
    </row>
    <row r="334" spans="3:19" s="1" customFormat="1">
      <c r="C334" s="131"/>
      <c r="D334" s="131"/>
      <c r="E334" s="131"/>
      <c r="F334" s="131"/>
      <c r="G334" s="131"/>
      <c r="H334" s="131"/>
      <c r="I334" s="131"/>
      <c r="J334" s="131"/>
      <c r="K334" s="131"/>
      <c r="L334" s="131"/>
      <c r="M334" s="131"/>
      <c r="N334" s="131"/>
      <c r="O334" s="131"/>
      <c r="P334" s="131"/>
      <c r="Q334" s="131"/>
      <c r="R334" s="131"/>
      <c r="S334" s="131"/>
    </row>
    <row r="335" spans="3:19" s="1" customFormat="1">
      <c r="C335" s="131"/>
      <c r="D335" s="131"/>
      <c r="E335" s="131"/>
      <c r="F335" s="131"/>
      <c r="G335" s="131"/>
      <c r="H335" s="131"/>
      <c r="I335" s="131"/>
      <c r="J335" s="131"/>
      <c r="K335" s="131"/>
      <c r="L335" s="131"/>
      <c r="M335" s="131"/>
      <c r="N335" s="131"/>
      <c r="O335" s="131"/>
      <c r="P335" s="131"/>
      <c r="Q335" s="131"/>
      <c r="R335" s="131"/>
      <c r="S335" s="131"/>
    </row>
    <row r="336" spans="3:19" s="1" customFormat="1">
      <c r="C336" s="131"/>
      <c r="D336" s="131"/>
      <c r="E336" s="131"/>
      <c r="F336" s="131"/>
      <c r="G336" s="131"/>
      <c r="H336" s="131"/>
      <c r="I336" s="131"/>
      <c r="J336" s="131"/>
      <c r="K336" s="131"/>
      <c r="L336" s="131"/>
      <c r="M336" s="131"/>
      <c r="N336" s="131"/>
      <c r="O336" s="131"/>
      <c r="P336" s="131"/>
      <c r="Q336" s="131"/>
      <c r="R336" s="131"/>
      <c r="S336" s="131"/>
    </row>
    <row r="337" spans="3:19" s="1" customFormat="1">
      <c r="C337" s="131"/>
      <c r="D337" s="131"/>
      <c r="E337" s="131"/>
      <c r="F337" s="131"/>
      <c r="G337" s="131"/>
      <c r="H337" s="131"/>
      <c r="I337" s="131"/>
      <c r="J337" s="131"/>
      <c r="K337" s="131"/>
      <c r="L337" s="131"/>
      <c r="M337" s="131"/>
      <c r="N337" s="131"/>
      <c r="O337" s="131"/>
      <c r="P337" s="131"/>
      <c r="Q337" s="131"/>
      <c r="R337" s="131"/>
      <c r="S337" s="131"/>
    </row>
    <row r="338" spans="3:19" s="1" customFormat="1">
      <c r="C338" s="131"/>
      <c r="D338" s="131"/>
      <c r="E338" s="131"/>
      <c r="F338" s="131"/>
      <c r="G338" s="131"/>
      <c r="H338" s="131"/>
      <c r="I338" s="131"/>
      <c r="J338" s="131"/>
      <c r="K338" s="131"/>
      <c r="L338" s="131"/>
      <c r="M338" s="131"/>
      <c r="N338" s="131"/>
      <c r="O338" s="131"/>
      <c r="P338" s="131"/>
      <c r="Q338" s="131"/>
      <c r="R338" s="131"/>
      <c r="S338" s="131"/>
    </row>
    <row r="339" spans="3:19" s="1" customFormat="1">
      <c r="C339" s="131"/>
      <c r="D339" s="131"/>
      <c r="E339" s="131"/>
      <c r="F339" s="131"/>
      <c r="G339" s="131"/>
      <c r="H339" s="131"/>
      <c r="I339" s="131"/>
      <c r="J339" s="131"/>
      <c r="K339" s="131"/>
      <c r="L339" s="131"/>
      <c r="M339" s="131"/>
      <c r="N339" s="131"/>
      <c r="O339" s="131"/>
      <c r="P339" s="131"/>
      <c r="Q339" s="131"/>
      <c r="R339" s="131"/>
      <c r="S339" s="131"/>
    </row>
    <row r="340" spans="3:19" s="1" customFormat="1">
      <c r="C340" s="131"/>
      <c r="D340" s="131"/>
      <c r="E340" s="131"/>
      <c r="F340" s="131"/>
      <c r="G340" s="131"/>
      <c r="H340" s="131"/>
      <c r="I340" s="131"/>
      <c r="J340" s="131"/>
      <c r="K340" s="131"/>
      <c r="L340" s="131"/>
      <c r="M340" s="131"/>
      <c r="N340" s="131"/>
      <c r="O340" s="131"/>
      <c r="P340" s="131"/>
      <c r="Q340" s="131"/>
      <c r="R340" s="131"/>
      <c r="S340" s="131"/>
    </row>
    <row r="341" spans="3:19" s="1" customFormat="1">
      <c r="C341" s="131"/>
      <c r="D341" s="131"/>
      <c r="E341" s="131"/>
      <c r="F341" s="131"/>
      <c r="G341" s="131"/>
      <c r="H341" s="131"/>
      <c r="I341" s="131"/>
      <c r="J341" s="131"/>
      <c r="K341" s="131"/>
      <c r="L341" s="131"/>
      <c r="M341" s="131"/>
      <c r="N341" s="131"/>
      <c r="O341" s="131"/>
      <c r="P341" s="131"/>
      <c r="Q341" s="131"/>
      <c r="R341" s="131"/>
      <c r="S341" s="131"/>
    </row>
    <row r="342" spans="3:19" s="1" customFormat="1">
      <c r="C342" s="131"/>
      <c r="D342" s="131"/>
      <c r="E342" s="131"/>
      <c r="F342" s="131"/>
      <c r="G342" s="131"/>
      <c r="H342" s="131"/>
      <c r="I342" s="131"/>
      <c r="J342" s="131"/>
      <c r="K342" s="131"/>
      <c r="L342" s="131"/>
      <c r="M342" s="131"/>
      <c r="N342" s="131"/>
      <c r="O342" s="131"/>
      <c r="P342" s="131"/>
      <c r="Q342" s="131"/>
      <c r="R342" s="131"/>
      <c r="S342" s="131"/>
    </row>
    <row r="343" spans="3:19" s="1" customFormat="1">
      <c r="C343" s="131"/>
      <c r="D343" s="131"/>
      <c r="E343" s="131"/>
      <c r="F343" s="131"/>
      <c r="G343" s="131"/>
      <c r="H343" s="131"/>
      <c r="I343" s="131"/>
      <c r="J343" s="131"/>
      <c r="K343" s="131"/>
      <c r="L343" s="131"/>
      <c r="M343" s="131"/>
      <c r="N343" s="131"/>
      <c r="O343" s="131"/>
      <c r="P343" s="131"/>
      <c r="Q343" s="131"/>
      <c r="R343" s="131"/>
      <c r="S343" s="131"/>
    </row>
    <row r="344" spans="3:19" s="1" customFormat="1">
      <c r="C344" s="131"/>
      <c r="D344" s="131"/>
      <c r="E344" s="131"/>
      <c r="F344" s="131"/>
      <c r="G344" s="131"/>
      <c r="H344" s="131"/>
      <c r="I344" s="131"/>
      <c r="J344" s="131"/>
      <c r="K344" s="131"/>
      <c r="L344" s="131"/>
      <c r="M344" s="131"/>
      <c r="N344" s="131"/>
      <c r="O344" s="131"/>
      <c r="P344" s="131"/>
      <c r="Q344" s="131"/>
      <c r="R344" s="131"/>
      <c r="S344" s="131"/>
    </row>
    <row r="345" spans="3:19" s="1" customFormat="1">
      <c r="C345" s="131"/>
      <c r="D345" s="131"/>
      <c r="E345" s="131"/>
      <c r="F345" s="131"/>
      <c r="G345" s="131"/>
      <c r="H345" s="131"/>
      <c r="I345" s="131"/>
      <c r="J345" s="131"/>
      <c r="K345" s="131"/>
      <c r="L345" s="131"/>
      <c r="M345" s="131"/>
      <c r="N345" s="131"/>
      <c r="O345" s="131"/>
      <c r="P345" s="131"/>
      <c r="Q345" s="131"/>
      <c r="R345" s="131"/>
      <c r="S345" s="131"/>
    </row>
    <row r="346" spans="3:19" s="1" customFormat="1">
      <c r="C346" s="131"/>
      <c r="D346" s="131"/>
      <c r="E346" s="131"/>
      <c r="F346" s="131"/>
      <c r="G346" s="131"/>
      <c r="H346" s="131"/>
      <c r="I346" s="131"/>
      <c r="J346" s="131"/>
      <c r="K346" s="131"/>
      <c r="L346" s="131"/>
      <c r="M346" s="131"/>
      <c r="N346" s="131"/>
      <c r="O346" s="131"/>
      <c r="P346" s="131"/>
      <c r="Q346" s="131"/>
      <c r="R346" s="131"/>
      <c r="S346" s="131"/>
    </row>
    <row r="347" spans="3:19" s="1" customFormat="1">
      <c r="C347" s="131"/>
      <c r="D347" s="131"/>
      <c r="E347" s="131"/>
      <c r="F347" s="131"/>
      <c r="G347" s="131"/>
      <c r="H347" s="131"/>
      <c r="I347" s="131"/>
      <c r="J347" s="131"/>
      <c r="K347" s="131"/>
      <c r="L347" s="131"/>
      <c r="M347" s="131"/>
      <c r="N347" s="131"/>
      <c r="O347" s="131"/>
      <c r="P347" s="131"/>
      <c r="Q347" s="131"/>
      <c r="R347" s="131"/>
      <c r="S347" s="131"/>
    </row>
    <row r="348" spans="3:19" s="1" customFormat="1">
      <c r="C348" s="131"/>
      <c r="D348" s="131"/>
      <c r="E348" s="131"/>
      <c r="F348" s="131"/>
      <c r="G348" s="131"/>
      <c r="H348" s="131"/>
      <c r="I348" s="131"/>
      <c r="J348" s="131"/>
      <c r="K348" s="131"/>
      <c r="L348" s="131"/>
      <c r="M348" s="131"/>
      <c r="N348" s="131"/>
      <c r="O348" s="131"/>
      <c r="P348" s="131"/>
      <c r="Q348" s="131"/>
      <c r="R348" s="131"/>
      <c r="S348" s="131"/>
    </row>
    <row r="349" spans="3:19" s="1" customFormat="1">
      <c r="C349" s="131"/>
      <c r="D349" s="131"/>
      <c r="E349" s="131"/>
      <c r="F349" s="131"/>
      <c r="G349" s="131"/>
      <c r="H349" s="131"/>
      <c r="I349" s="131"/>
      <c r="J349" s="131"/>
      <c r="K349" s="131"/>
      <c r="L349" s="131"/>
      <c r="M349" s="131"/>
      <c r="N349" s="131"/>
      <c r="O349" s="131"/>
      <c r="P349" s="131"/>
      <c r="Q349" s="131"/>
      <c r="R349" s="131"/>
      <c r="S349" s="131"/>
    </row>
    <row r="350" spans="3:19" s="1" customFormat="1">
      <c r="C350" s="131"/>
      <c r="D350" s="131"/>
      <c r="E350" s="131"/>
      <c r="F350" s="131"/>
      <c r="G350" s="131"/>
      <c r="H350" s="131"/>
      <c r="I350" s="131"/>
      <c r="J350" s="131"/>
      <c r="K350" s="131"/>
      <c r="L350" s="131"/>
      <c r="M350" s="131"/>
      <c r="N350" s="131"/>
      <c r="O350" s="131"/>
      <c r="P350" s="131"/>
      <c r="Q350" s="131"/>
      <c r="R350" s="131"/>
      <c r="S350" s="131"/>
    </row>
    <row r="351" spans="3:19" s="1" customFormat="1">
      <c r="C351" s="131"/>
      <c r="D351" s="131"/>
      <c r="E351" s="131"/>
      <c r="F351" s="131"/>
      <c r="G351" s="131"/>
      <c r="H351" s="131"/>
      <c r="I351" s="131"/>
      <c r="J351" s="131"/>
      <c r="K351" s="131"/>
      <c r="L351" s="131"/>
      <c r="M351" s="131"/>
      <c r="N351" s="131"/>
      <c r="O351" s="131"/>
      <c r="P351" s="131"/>
      <c r="Q351" s="131"/>
      <c r="R351" s="131"/>
      <c r="S351" s="131"/>
    </row>
    <row r="352" spans="3:19" s="1" customFormat="1">
      <c r="C352" s="131"/>
      <c r="D352" s="131"/>
      <c r="E352" s="131"/>
      <c r="F352" s="131"/>
      <c r="G352" s="131"/>
      <c r="H352" s="131"/>
      <c r="I352" s="131"/>
      <c r="J352" s="131"/>
      <c r="K352" s="131"/>
      <c r="L352" s="131"/>
      <c r="M352" s="131"/>
      <c r="N352" s="131"/>
      <c r="O352" s="131"/>
      <c r="P352" s="131"/>
      <c r="Q352" s="131"/>
      <c r="R352" s="131"/>
      <c r="S352" s="131"/>
    </row>
    <row r="353" spans="3:19" s="1" customFormat="1">
      <c r="C353" s="131"/>
      <c r="D353" s="131"/>
      <c r="E353" s="131"/>
      <c r="F353" s="131"/>
      <c r="G353" s="131"/>
      <c r="H353" s="131"/>
      <c r="I353" s="131"/>
      <c r="J353" s="131"/>
      <c r="K353" s="131"/>
      <c r="L353" s="131"/>
      <c r="M353" s="131"/>
      <c r="N353" s="131"/>
      <c r="O353" s="131"/>
      <c r="P353" s="131"/>
      <c r="Q353" s="131"/>
      <c r="R353" s="131"/>
      <c r="S353" s="131"/>
    </row>
    <row r="354" spans="3:19" s="1" customFormat="1">
      <c r="C354" s="131"/>
      <c r="D354" s="131"/>
      <c r="E354" s="131"/>
      <c r="F354" s="131"/>
      <c r="G354" s="131"/>
      <c r="H354" s="131"/>
      <c r="I354" s="131"/>
      <c r="J354" s="131"/>
      <c r="K354" s="131"/>
      <c r="L354" s="131"/>
      <c r="M354" s="131"/>
      <c r="N354" s="131"/>
      <c r="O354" s="131"/>
      <c r="P354" s="131"/>
      <c r="Q354" s="131"/>
      <c r="R354" s="131"/>
      <c r="S354" s="131"/>
    </row>
    <row r="355" spans="3:19" s="1" customFormat="1">
      <c r="C355" s="131"/>
      <c r="D355" s="131"/>
      <c r="E355" s="131"/>
      <c r="F355" s="131"/>
      <c r="G355" s="131"/>
      <c r="H355" s="131"/>
      <c r="I355" s="131"/>
      <c r="J355" s="131"/>
      <c r="K355" s="131"/>
      <c r="L355" s="131"/>
      <c r="M355" s="131"/>
      <c r="N355" s="131"/>
      <c r="O355" s="131"/>
      <c r="P355" s="131"/>
      <c r="Q355" s="131"/>
      <c r="R355" s="131"/>
      <c r="S355" s="131"/>
    </row>
    <row r="356" spans="3:19" s="1" customFormat="1">
      <c r="C356" s="131"/>
      <c r="D356" s="131"/>
      <c r="E356" s="131"/>
      <c r="F356" s="131"/>
      <c r="G356" s="131"/>
      <c r="H356" s="131"/>
      <c r="I356" s="131"/>
      <c r="J356" s="131"/>
      <c r="K356" s="131"/>
      <c r="L356" s="131"/>
      <c r="M356" s="131"/>
      <c r="N356" s="131"/>
      <c r="O356" s="131"/>
      <c r="P356" s="131"/>
      <c r="Q356" s="131"/>
      <c r="R356" s="131"/>
      <c r="S356" s="131"/>
    </row>
    <row r="357" spans="3:19" s="1" customFormat="1">
      <c r="C357" s="131"/>
      <c r="D357" s="131"/>
      <c r="E357" s="131"/>
      <c r="F357" s="131"/>
      <c r="G357" s="131"/>
      <c r="H357" s="131"/>
      <c r="I357" s="131"/>
      <c r="J357" s="131"/>
      <c r="K357" s="131"/>
      <c r="L357" s="131"/>
      <c r="M357" s="131"/>
      <c r="N357" s="131"/>
      <c r="O357" s="131"/>
      <c r="P357" s="131"/>
      <c r="Q357" s="131"/>
      <c r="R357" s="131"/>
      <c r="S357" s="131"/>
    </row>
    <row r="358" spans="3:19" s="1" customFormat="1">
      <c r="C358" s="131"/>
      <c r="D358" s="131"/>
      <c r="E358" s="131"/>
      <c r="F358" s="131"/>
      <c r="G358" s="131"/>
      <c r="H358" s="131"/>
      <c r="I358" s="131"/>
      <c r="J358" s="131"/>
      <c r="K358" s="131"/>
      <c r="L358" s="131"/>
      <c r="M358" s="131"/>
      <c r="N358" s="131"/>
      <c r="O358" s="131"/>
      <c r="P358" s="131"/>
      <c r="Q358" s="131"/>
      <c r="R358" s="131"/>
      <c r="S358" s="131"/>
    </row>
    <row r="359" spans="3:19" s="1" customFormat="1">
      <c r="C359" s="131"/>
      <c r="D359" s="131"/>
      <c r="E359" s="131"/>
      <c r="F359" s="131"/>
      <c r="G359" s="131"/>
      <c r="H359" s="131"/>
      <c r="I359" s="131"/>
      <c r="J359" s="131"/>
      <c r="K359" s="131"/>
      <c r="L359" s="131"/>
      <c r="M359" s="131"/>
      <c r="N359" s="131"/>
      <c r="O359" s="131"/>
      <c r="P359" s="131"/>
      <c r="Q359" s="131"/>
      <c r="R359" s="131"/>
      <c r="S359" s="131"/>
    </row>
    <row r="360" spans="3:19" s="1" customFormat="1">
      <c r="C360" s="131"/>
      <c r="D360" s="131"/>
      <c r="E360" s="131"/>
      <c r="F360" s="131"/>
      <c r="G360" s="131"/>
      <c r="H360" s="131"/>
      <c r="I360" s="131"/>
      <c r="J360" s="131"/>
      <c r="K360" s="131"/>
      <c r="L360" s="131"/>
      <c r="M360" s="131"/>
      <c r="N360" s="131"/>
      <c r="O360" s="131"/>
      <c r="P360" s="131"/>
      <c r="Q360" s="131"/>
      <c r="R360" s="131"/>
      <c r="S360" s="131"/>
    </row>
    <row r="361" spans="3:19" s="1" customFormat="1">
      <c r="C361" s="131"/>
      <c r="D361" s="131"/>
      <c r="E361" s="131"/>
      <c r="F361" s="131"/>
      <c r="G361" s="131"/>
      <c r="H361" s="131"/>
      <c r="I361" s="131"/>
      <c r="J361" s="131"/>
      <c r="K361" s="131"/>
      <c r="L361" s="131"/>
      <c r="M361" s="131"/>
      <c r="N361" s="131"/>
      <c r="O361" s="131"/>
      <c r="P361" s="131"/>
      <c r="Q361" s="131"/>
      <c r="R361" s="131"/>
      <c r="S361" s="131"/>
    </row>
    <row r="362" spans="3:19" s="1" customFormat="1">
      <c r="C362" s="131"/>
      <c r="D362" s="131"/>
      <c r="E362" s="131"/>
      <c r="F362" s="131"/>
      <c r="G362" s="131"/>
      <c r="H362" s="131"/>
      <c r="I362" s="131"/>
      <c r="J362" s="131"/>
      <c r="K362" s="131"/>
      <c r="L362" s="131"/>
      <c r="M362" s="131"/>
      <c r="N362" s="131"/>
      <c r="O362" s="131"/>
      <c r="P362" s="131"/>
      <c r="Q362" s="131"/>
      <c r="R362" s="131"/>
      <c r="S362" s="131"/>
    </row>
    <row r="363" spans="3:19" s="1" customFormat="1">
      <c r="C363" s="131"/>
      <c r="D363" s="131"/>
      <c r="E363" s="131"/>
      <c r="F363" s="131"/>
      <c r="G363" s="131"/>
      <c r="H363" s="131"/>
      <c r="I363" s="131"/>
      <c r="J363" s="131"/>
      <c r="K363" s="131"/>
      <c r="L363" s="131"/>
      <c r="M363" s="131"/>
      <c r="N363" s="131"/>
      <c r="O363" s="131"/>
      <c r="P363" s="131"/>
      <c r="Q363" s="131"/>
      <c r="R363" s="131"/>
      <c r="S363" s="131"/>
    </row>
    <row r="364" spans="3:19" s="1" customFormat="1">
      <c r="C364" s="131"/>
      <c r="D364" s="131"/>
      <c r="E364" s="131"/>
      <c r="F364" s="131"/>
      <c r="G364" s="131"/>
      <c r="H364" s="131"/>
      <c r="I364" s="131"/>
      <c r="J364" s="131"/>
      <c r="K364" s="131"/>
      <c r="L364" s="131"/>
      <c r="M364" s="131"/>
      <c r="N364" s="131"/>
      <c r="O364" s="131"/>
      <c r="P364" s="131"/>
      <c r="Q364" s="131"/>
      <c r="R364" s="131"/>
      <c r="S364" s="131"/>
    </row>
    <row r="365" spans="3:19" s="1" customFormat="1">
      <c r="C365" s="131"/>
      <c r="D365" s="131"/>
      <c r="E365" s="131"/>
      <c r="F365" s="131"/>
      <c r="G365" s="131"/>
      <c r="H365" s="131"/>
      <c r="I365" s="131"/>
      <c r="J365" s="131"/>
      <c r="K365" s="131"/>
      <c r="L365" s="131"/>
      <c r="M365" s="131"/>
      <c r="N365" s="131"/>
      <c r="O365" s="131"/>
      <c r="P365" s="131"/>
      <c r="Q365" s="131"/>
      <c r="R365" s="131"/>
      <c r="S365" s="131"/>
    </row>
    <row r="366" spans="3:19" s="1" customFormat="1">
      <c r="C366" s="131"/>
      <c r="D366" s="131"/>
      <c r="E366" s="131"/>
      <c r="F366" s="131"/>
      <c r="G366" s="131"/>
      <c r="H366" s="131"/>
      <c r="I366" s="131"/>
      <c r="J366" s="131"/>
      <c r="K366" s="131"/>
      <c r="L366" s="131"/>
      <c r="M366" s="131"/>
      <c r="N366" s="131"/>
      <c r="O366" s="131"/>
      <c r="P366" s="131"/>
      <c r="Q366" s="131"/>
      <c r="R366" s="131"/>
      <c r="S366" s="131"/>
    </row>
    <row r="367" spans="3:19" s="1" customFormat="1">
      <c r="C367" s="131"/>
      <c r="D367" s="131"/>
      <c r="E367" s="131"/>
      <c r="F367" s="131"/>
      <c r="G367" s="131"/>
      <c r="H367" s="131"/>
      <c r="I367" s="131"/>
      <c r="J367" s="131"/>
      <c r="K367" s="131"/>
      <c r="L367" s="131"/>
      <c r="M367" s="131"/>
      <c r="N367" s="131"/>
      <c r="O367" s="131"/>
      <c r="P367" s="131"/>
      <c r="Q367" s="131"/>
      <c r="R367" s="131"/>
      <c r="S367" s="131"/>
    </row>
    <row r="368" spans="3:19" s="1" customFormat="1">
      <c r="C368" s="131"/>
      <c r="D368" s="131"/>
      <c r="E368" s="131"/>
      <c r="F368" s="131"/>
      <c r="G368" s="131"/>
      <c r="H368" s="131"/>
      <c r="I368" s="131"/>
      <c r="J368" s="131"/>
      <c r="K368" s="131"/>
      <c r="L368" s="131"/>
      <c r="M368" s="131"/>
      <c r="N368" s="131"/>
      <c r="O368" s="131"/>
      <c r="P368" s="131"/>
      <c r="Q368" s="131"/>
      <c r="R368" s="131"/>
      <c r="S368" s="131"/>
    </row>
    <row r="369" spans="3:19" s="1" customFormat="1">
      <c r="C369" s="131"/>
      <c r="D369" s="131"/>
      <c r="E369" s="131"/>
      <c r="F369" s="131"/>
      <c r="G369" s="131"/>
      <c r="H369" s="131"/>
      <c r="I369" s="131"/>
      <c r="J369" s="131"/>
      <c r="K369" s="131"/>
      <c r="L369" s="131"/>
      <c r="M369" s="131"/>
      <c r="N369" s="131"/>
      <c r="O369" s="131"/>
      <c r="P369" s="131"/>
      <c r="Q369" s="131"/>
      <c r="R369" s="131"/>
      <c r="S369" s="131"/>
    </row>
    <row r="370" spans="3:19" s="1" customFormat="1">
      <c r="C370" s="131"/>
      <c r="D370" s="131"/>
      <c r="E370" s="131"/>
      <c r="F370" s="131"/>
      <c r="G370" s="131"/>
      <c r="H370" s="131"/>
      <c r="I370" s="131"/>
      <c r="J370" s="131"/>
      <c r="K370" s="131"/>
      <c r="L370" s="131"/>
      <c r="M370" s="131"/>
      <c r="N370" s="131"/>
      <c r="O370" s="131"/>
      <c r="P370" s="131"/>
      <c r="Q370" s="131"/>
      <c r="R370" s="131"/>
      <c r="S370" s="131"/>
    </row>
    <row r="371" spans="3:19" s="1" customFormat="1">
      <c r="C371" s="131"/>
      <c r="D371" s="131"/>
      <c r="E371" s="131"/>
      <c r="F371" s="131"/>
      <c r="G371" s="131"/>
      <c r="H371" s="131"/>
      <c r="I371" s="131"/>
      <c r="J371" s="131"/>
      <c r="K371" s="131"/>
      <c r="L371" s="131"/>
      <c r="M371" s="131"/>
      <c r="N371" s="131"/>
      <c r="O371" s="131"/>
      <c r="P371" s="131"/>
      <c r="Q371" s="131"/>
      <c r="R371" s="131"/>
      <c r="S371" s="131"/>
    </row>
    <row r="372" spans="3:19" s="1" customFormat="1">
      <c r="C372" s="131"/>
      <c r="D372" s="131"/>
      <c r="E372" s="131"/>
      <c r="F372" s="131"/>
      <c r="G372" s="131"/>
      <c r="H372" s="131"/>
      <c r="I372" s="131"/>
      <c r="J372" s="131"/>
      <c r="K372" s="131"/>
      <c r="L372" s="131"/>
      <c r="M372" s="131"/>
      <c r="N372" s="131"/>
      <c r="O372" s="131"/>
      <c r="P372" s="131"/>
      <c r="Q372" s="131"/>
      <c r="R372" s="131"/>
      <c r="S372" s="131"/>
    </row>
    <row r="373" spans="3:19" s="1" customFormat="1">
      <c r="C373" s="131"/>
      <c r="D373" s="131"/>
      <c r="E373" s="131"/>
      <c r="F373" s="131"/>
      <c r="G373" s="131"/>
      <c r="H373" s="131"/>
      <c r="I373" s="131"/>
      <c r="J373" s="131"/>
      <c r="K373" s="131"/>
      <c r="L373" s="131"/>
      <c r="M373" s="131"/>
      <c r="N373" s="131"/>
      <c r="O373" s="131"/>
      <c r="P373" s="131"/>
      <c r="Q373" s="131"/>
      <c r="R373" s="131"/>
      <c r="S373" s="131"/>
    </row>
    <row r="374" spans="3:19" s="1" customFormat="1">
      <c r="C374" s="131"/>
      <c r="D374" s="131"/>
      <c r="E374" s="131"/>
      <c r="F374" s="131"/>
      <c r="G374" s="131"/>
      <c r="H374" s="131"/>
      <c r="I374" s="131"/>
      <c r="J374" s="131"/>
      <c r="K374" s="131"/>
      <c r="L374" s="131"/>
      <c r="M374" s="131"/>
      <c r="N374" s="131"/>
      <c r="O374" s="131"/>
      <c r="P374" s="131"/>
      <c r="Q374" s="131"/>
      <c r="R374" s="131"/>
      <c r="S374" s="131"/>
    </row>
    <row r="375" spans="3:19" s="1" customFormat="1">
      <c r="C375" s="131"/>
      <c r="D375" s="131"/>
      <c r="E375" s="131"/>
      <c r="F375" s="131"/>
      <c r="G375" s="131"/>
      <c r="H375" s="131"/>
      <c r="I375" s="131"/>
      <c r="J375" s="131"/>
      <c r="K375" s="131"/>
      <c r="L375" s="131"/>
      <c r="M375" s="131"/>
      <c r="N375" s="131"/>
      <c r="O375" s="131"/>
      <c r="P375" s="131"/>
      <c r="Q375" s="131"/>
      <c r="R375" s="131"/>
      <c r="S375" s="131"/>
    </row>
    <row r="376" spans="3:19" s="1" customFormat="1">
      <c r="C376" s="131"/>
      <c r="D376" s="131"/>
      <c r="E376" s="131"/>
      <c r="F376" s="131"/>
      <c r="G376" s="131"/>
      <c r="H376" s="131"/>
      <c r="I376" s="131"/>
      <c r="J376" s="131"/>
      <c r="K376" s="131"/>
      <c r="L376" s="131"/>
      <c r="M376" s="131"/>
      <c r="N376" s="131"/>
      <c r="O376" s="131"/>
      <c r="P376" s="131"/>
      <c r="Q376" s="131"/>
      <c r="R376" s="131"/>
      <c r="S376" s="131"/>
    </row>
    <row r="377" spans="3:19" s="1" customFormat="1">
      <c r="C377" s="131"/>
      <c r="D377" s="131"/>
      <c r="E377" s="131"/>
      <c r="F377" s="131"/>
      <c r="G377" s="131"/>
      <c r="H377" s="131"/>
      <c r="I377" s="131"/>
      <c r="J377" s="131"/>
      <c r="K377" s="131"/>
      <c r="L377" s="131"/>
      <c r="M377" s="131"/>
      <c r="N377" s="131"/>
      <c r="O377" s="131"/>
      <c r="P377" s="131"/>
      <c r="Q377" s="131"/>
      <c r="R377" s="131"/>
      <c r="S377" s="131"/>
    </row>
    <row r="378" spans="3:19" s="1" customFormat="1">
      <c r="C378" s="131"/>
      <c r="D378" s="131"/>
      <c r="E378" s="131"/>
      <c r="F378" s="131"/>
      <c r="G378" s="131"/>
      <c r="H378" s="131"/>
      <c r="I378" s="131"/>
      <c r="J378" s="131"/>
      <c r="K378" s="131"/>
      <c r="L378" s="131"/>
      <c r="M378" s="131"/>
      <c r="N378" s="131"/>
      <c r="O378" s="131"/>
      <c r="P378" s="131"/>
      <c r="Q378" s="131"/>
      <c r="R378" s="131"/>
      <c r="S378" s="131"/>
    </row>
    <row r="379" spans="3:19" s="1" customFormat="1">
      <c r="C379" s="131"/>
      <c r="D379" s="131"/>
      <c r="E379" s="131"/>
      <c r="F379" s="131"/>
      <c r="G379" s="131"/>
      <c r="H379" s="131"/>
      <c r="I379" s="131"/>
      <c r="J379" s="131"/>
      <c r="K379" s="131"/>
      <c r="L379" s="131"/>
      <c r="M379" s="131"/>
      <c r="N379" s="131"/>
      <c r="O379" s="131"/>
      <c r="P379" s="131"/>
      <c r="Q379" s="131"/>
      <c r="R379" s="131"/>
      <c r="S379" s="131"/>
    </row>
    <row r="380" spans="3:19" s="1" customFormat="1">
      <c r="C380" s="131"/>
      <c r="D380" s="131"/>
      <c r="E380" s="131"/>
      <c r="F380" s="131"/>
      <c r="G380" s="131"/>
      <c r="H380" s="131"/>
      <c r="I380" s="131"/>
      <c r="J380" s="131"/>
      <c r="K380" s="131"/>
      <c r="L380" s="131"/>
      <c r="M380" s="131"/>
      <c r="N380" s="131"/>
      <c r="O380" s="131"/>
      <c r="P380" s="131"/>
      <c r="Q380" s="131"/>
      <c r="R380" s="131"/>
      <c r="S380" s="131"/>
    </row>
    <row r="381" spans="3:19" s="1" customFormat="1">
      <c r="C381" s="131"/>
      <c r="D381" s="131"/>
      <c r="E381" s="131"/>
      <c r="F381" s="131"/>
      <c r="G381" s="131"/>
      <c r="H381" s="131"/>
      <c r="I381" s="131"/>
      <c r="J381" s="131"/>
      <c r="K381" s="131"/>
      <c r="L381" s="131"/>
      <c r="M381" s="131"/>
      <c r="N381" s="131"/>
      <c r="O381" s="131"/>
      <c r="P381" s="131"/>
      <c r="Q381" s="131"/>
      <c r="R381" s="131"/>
      <c r="S381" s="131"/>
    </row>
    <row r="382" spans="3:19" s="1" customFormat="1">
      <c r="C382" s="131"/>
      <c r="D382" s="131"/>
      <c r="E382" s="131"/>
      <c r="F382" s="131"/>
      <c r="G382" s="131"/>
      <c r="H382" s="131"/>
      <c r="I382" s="131"/>
      <c r="J382" s="131"/>
      <c r="K382" s="131"/>
      <c r="L382" s="131"/>
      <c r="M382" s="131"/>
      <c r="N382" s="131"/>
      <c r="O382" s="131"/>
      <c r="P382" s="131"/>
      <c r="Q382" s="131"/>
      <c r="R382" s="131"/>
      <c r="S382" s="131"/>
    </row>
    <row r="383" spans="3:19" s="1" customFormat="1">
      <c r="C383" s="131"/>
      <c r="D383" s="131"/>
      <c r="E383" s="131"/>
      <c r="F383" s="131"/>
      <c r="G383" s="131"/>
      <c r="H383" s="131"/>
      <c r="I383" s="131"/>
      <c r="J383" s="131"/>
      <c r="K383" s="131"/>
      <c r="L383" s="131"/>
      <c r="M383" s="131"/>
      <c r="N383" s="131"/>
      <c r="O383" s="131"/>
      <c r="P383" s="131"/>
      <c r="Q383" s="131"/>
      <c r="R383" s="131"/>
      <c r="S383" s="131"/>
    </row>
    <row r="384" spans="3:19" s="1" customFormat="1">
      <c r="C384" s="131"/>
      <c r="D384" s="131"/>
      <c r="E384" s="131"/>
      <c r="F384" s="131"/>
      <c r="G384" s="131"/>
      <c r="H384" s="131"/>
      <c r="I384" s="131"/>
      <c r="J384" s="131"/>
      <c r="K384" s="131"/>
      <c r="L384" s="131"/>
      <c r="M384" s="131"/>
      <c r="N384" s="131"/>
      <c r="O384" s="131"/>
      <c r="P384" s="131"/>
      <c r="Q384" s="131"/>
      <c r="R384" s="131"/>
      <c r="S384" s="131"/>
    </row>
    <row r="385" spans="3:19" s="1" customFormat="1">
      <c r="C385" s="131"/>
      <c r="D385" s="131"/>
      <c r="E385" s="131"/>
      <c r="F385" s="131"/>
      <c r="G385" s="131"/>
      <c r="H385" s="131"/>
      <c r="I385" s="131"/>
      <c r="J385" s="131"/>
      <c r="K385" s="131"/>
      <c r="L385" s="131"/>
      <c r="M385" s="131"/>
      <c r="N385" s="131"/>
      <c r="O385" s="131"/>
      <c r="P385" s="131"/>
      <c r="Q385" s="131"/>
      <c r="R385" s="131"/>
      <c r="S385" s="131"/>
    </row>
    <row r="386" spans="3:19" s="1" customFormat="1">
      <c r="C386" s="131"/>
      <c r="D386" s="131"/>
      <c r="E386" s="131"/>
      <c r="F386" s="131"/>
      <c r="G386" s="131"/>
      <c r="H386" s="131"/>
      <c r="I386" s="131"/>
      <c r="J386" s="131"/>
      <c r="K386" s="131"/>
      <c r="L386" s="131"/>
      <c r="M386" s="131"/>
      <c r="N386" s="131"/>
      <c r="O386" s="131"/>
      <c r="P386" s="131"/>
      <c r="Q386" s="131"/>
      <c r="R386" s="131"/>
      <c r="S386" s="131"/>
    </row>
    <row r="387" spans="3:19" s="1" customFormat="1">
      <c r="C387" s="131"/>
      <c r="D387" s="131"/>
      <c r="E387" s="131"/>
      <c r="F387" s="131"/>
      <c r="G387" s="131"/>
      <c r="H387" s="131"/>
      <c r="I387" s="131"/>
      <c r="J387" s="131"/>
      <c r="K387" s="131"/>
      <c r="L387" s="131"/>
      <c r="M387" s="131"/>
      <c r="N387" s="131"/>
      <c r="O387" s="131"/>
      <c r="P387" s="131"/>
      <c r="Q387" s="131"/>
      <c r="R387" s="131"/>
      <c r="S387" s="131"/>
    </row>
    <row r="388" spans="3:19" s="1" customFormat="1">
      <c r="C388" s="131"/>
      <c r="D388" s="131"/>
      <c r="E388" s="131"/>
      <c r="F388" s="131"/>
      <c r="G388" s="131"/>
      <c r="H388" s="131"/>
      <c r="I388" s="131"/>
      <c r="J388" s="131"/>
      <c r="K388" s="131"/>
      <c r="L388" s="131"/>
      <c r="M388" s="131"/>
      <c r="N388" s="131"/>
      <c r="O388" s="131"/>
      <c r="P388" s="131"/>
      <c r="Q388" s="131"/>
      <c r="R388" s="131"/>
      <c r="S388" s="131"/>
    </row>
    <row r="389" spans="3:19" s="1" customFormat="1">
      <c r="C389" s="131"/>
      <c r="D389" s="131"/>
      <c r="E389" s="131"/>
      <c r="F389" s="131"/>
      <c r="G389" s="131"/>
      <c r="H389" s="131"/>
      <c r="I389" s="131"/>
      <c r="J389" s="131"/>
      <c r="K389" s="131"/>
      <c r="L389" s="131"/>
      <c r="M389" s="131"/>
      <c r="N389" s="131"/>
      <c r="O389" s="131"/>
      <c r="P389" s="131"/>
      <c r="Q389" s="131"/>
      <c r="R389" s="131"/>
      <c r="S389" s="131"/>
    </row>
    <row r="390" spans="3:19" s="1" customFormat="1">
      <c r="C390" s="131"/>
      <c r="D390" s="131"/>
      <c r="E390" s="131"/>
      <c r="F390" s="131"/>
      <c r="G390" s="131"/>
      <c r="H390" s="131"/>
      <c r="I390" s="131"/>
      <c r="J390" s="131"/>
      <c r="K390" s="131"/>
      <c r="L390" s="131"/>
      <c r="M390" s="131"/>
      <c r="N390" s="131"/>
      <c r="O390" s="131"/>
      <c r="P390" s="131"/>
      <c r="Q390" s="131"/>
      <c r="R390" s="131"/>
      <c r="S390" s="131"/>
    </row>
    <row r="391" spans="3:19" s="1" customFormat="1">
      <c r="C391" s="131"/>
      <c r="D391" s="131"/>
      <c r="E391" s="131"/>
      <c r="F391" s="131"/>
      <c r="G391" s="131"/>
      <c r="H391" s="131"/>
      <c r="I391" s="131"/>
      <c r="J391" s="131"/>
      <c r="K391" s="131"/>
      <c r="L391" s="131"/>
      <c r="M391" s="131"/>
      <c r="N391" s="131"/>
      <c r="O391" s="131"/>
      <c r="P391" s="131"/>
      <c r="Q391" s="131"/>
      <c r="R391" s="131"/>
      <c r="S391" s="131"/>
    </row>
    <row r="392" spans="3:19" s="1" customFormat="1">
      <c r="C392" s="131"/>
      <c r="D392" s="131"/>
      <c r="E392" s="131"/>
      <c r="F392" s="131"/>
      <c r="G392" s="131"/>
      <c r="H392" s="131"/>
      <c r="I392" s="131"/>
      <c r="J392" s="131"/>
      <c r="K392" s="131"/>
      <c r="L392" s="131"/>
      <c r="M392" s="131"/>
      <c r="N392" s="131"/>
      <c r="O392" s="131"/>
      <c r="P392" s="131"/>
      <c r="Q392" s="131"/>
      <c r="R392" s="131"/>
      <c r="S392" s="131"/>
    </row>
    <row r="393" spans="3:19" s="1" customFormat="1">
      <c r="C393" s="131"/>
      <c r="D393" s="131"/>
      <c r="E393" s="131"/>
      <c r="F393" s="131"/>
      <c r="G393" s="131"/>
      <c r="H393" s="131"/>
      <c r="I393" s="131"/>
      <c r="J393" s="131"/>
      <c r="K393" s="131"/>
      <c r="L393" s="131"/>
      <c r="M393" s="131"/>
      <c r="N393" s="131"/>
      <c r="O393" s="131"/>
      <c r="P393" s="131"/>
      <c r="Q393" s="131"/>
      <c r="R393" s="131"/>
      <c r="S393" s="131"/>
    </row>
    <row r="394" spans="3:19" s="1" customFormat="1">
      <c r="C394" s="131"/>
      <c r="D394" s="131"/>
      <c r="E394" s="131"/>
      <c r="F394" s="131"/>
      <c r="G394" s="131"/>
      <c r="H394" s="131"/>
      <c r="I394" s="131"/>
      <c r="J394" s="131"/>
      <c r="K394" s="131"/>
      <c r="L394" s="131"/>
      <c r="M394" s="131"/>
      <c r="N394" s="131"/>
      <c r="O394" s="131"/>
      <c r="P394" s="131"/>
      <c r="Q394" s="131"/>
      <c r="R394" s="131"/>
      <c r="S394" s="131"/>
    </row>
    <row r="395" spans="3:19" s="1" customFormat="1">
      <c r="C395" s="131"/>
      <c r="D395" s="131"/>
      <c r="E395" s="131"/>
      <c r="F395" s="131"/>
      <c r="G395" s="131"/>
      <c r="H395" s="131"/>
      <c r="I395" s="131"/>
      <c r="J395" s="131"/>
      <c r="K395" s="131"/>
      <c r="L395" s="131"/>
      <c r="M395" s="131"/>
      <c r="N395" s="131"/>
      <c r="O395" s="131"/>
      <c r="P395" s="131"/>
      <c r="Q395" s="131"/>
      <c r="R395" s="131"/>
      <c r="S395" s="131"/>
    </row>
    <row r="396" spans="3:19" s="1" customFormat="1">
      <c r="C396" s="131"/>
      <c r="D396" s="131"/>
      <c r="E396" s="131"/>
      <c r="F396" s="131"/>
      <c r="G396" s="131"/>
      <c r="H396" s="131"/>
      <c r="I396" s="131"/>
      <c r="J396" s="131"/>
      <c r="K396" s="131"/>
      <c r="L396" s="131"/>
      <c r="M396" s="131"/>
      <c r="N396" s="131"/>
      <c r="O396" s="131"/>
      <c r="P396" s="131"/>
      <c r="Q396" s="131"/>
      <c r="R396" s="131"/>
      <c r="S396" s="131"/>
    </row>
    <row r="397" spans="3:19" s="1" customFormat="1">
      <c r="C397" s="131"/>
      <c r="D397" s="131"/>
      <c r="E397" s="131"/>
      <c r="F397" s="131"/>
      <c r="G397" s="131"/>
      <c r="H397" s="131"/>
      <c r="I397" s="131"/>
      <c r="J397" s="131"/>
      <c r="K397" s="131"/>
      <c r="L397" s="131"/>
      <c r="M397" s="131"/>
      <c r="N397" s="131"/>
      <c r="O397" s="131"/>
      <c r="P397" s="131"/>
      <c r="Q397" s="131"/>
      <c r="R397" s="131"/>
      <c r="S397" s="131"/>
    </row>
    <row r="398" spans="3:19" s="1" customFormat="1">
      <c r="C398" s="131"/>
      <c r="D398" s="131"/>
      <c r="E398" s="131"/>
      <c r="F398" s="131"/>
      <c r="G398" s="131"/>
      <c r="H398" s="131"/>
      <c r="I398" s="131"/>
      <c r="J398" s="131"/>
      <c r="K398" s="131"/>
      <c r="L398" s="131"/>
      <c r="M398" s="131"/>
      <c r="N398" s="131"/>
      <c r="O398" s="131"/>
      <c r="P398" s="131"/>
      <c r="Q398" s="131"/>
      <c r="R398" s="131"/>
      <c r="S398" s="131"/>
    </row>
    <row r="399" spans="3:19" s="1" customFormat="1">
      <c r="C399" s="131"/>
      <c r="D399" s="131"/>
      <c r="E399" s="131"/>
      <c r="F399" s="131"/>
      <c r="G399" s="131"/>
      <c r="H399" s="131"/>
      <c r="I399" s="131"/>
      <c r="J399" s="131"/>
      <c r="K399" s="131"/>
      <c r="L399" s="131"/>
      <c r="M399" s="131"/>
      <c r="N399" s="131"/>
      <c r="O399" s="131"/>
      <c r="P399" s="131"/>
      <c r="Q399" s="131"/>
      <c r="R399" s="131"/>
      <c r="S399" s="131"/>
    </row>
    <row r="400" spans="3:19" s="1" customFormat="1">
      <c r="C400" s="131"/>
      <c r="D400" s="131"/>
      <c r="E400" s="131"/>
      <c r="F400" s="131"/>
      <c r="G400" s="131"/>
      <c r="H400" s="131"/>
      <c r="I400" s="131"/>
      <c r="J400" s="131"/>
      <c r="K400" s="131"/>
      <c r="L400" s="131"/>
      <c r="M400" s="131"/>
      <c r="N400" s="131"/>
      <c r="O400" s="131"/>
      <c r="P400" s="131"/>
      <c r="Q400" s="131"/>
      <c r="R400" s="131"/>
      <c r="S400" s="131"/>
    </row>
    <row r="401" spans="3:19" s="1" customFormat="1">
      <c r="C401" s="131"/>
      <c r="D401" s="131"/>
      <c r="E401" s="131"/>
      <c r="F401" s="131"/>
      <c r="G401" s="131"/>
      <c r="H401" s="131"/>
      <c r="I401" s="131"/>
      <c r="J401" s="131"/>
      <c r="K401" s="131"/>
      <c r="L401" s="131"/>
      <c r="M401" s="131"/>
      <c r="N401" s="131"/>
      <c r="O401" s="131"/>
      <c r="P401" s="131"/>
      <c r="Q401" s="131"/>
      <c r="R401" s="131"/>
      <c r="S401" s="131"/>
    </row>
    <row r="402" spans="3:19" s="1" customFormat="1">
      <c r="C402" s="131"/>
      <c r="D402" s="131"/>
      <c r="E402" s="131"/>
      <c r="F402" s="131"/>
      <c r="G402" s="131"/>
      <c r="H402" s="131"/>
      <c r="I402" s="131"/>
      <c r="J402" s="131"/>
      <c r="K402" s="131"/>
      <c r="L402" s="131"/>
      <c r="M402" s="131"/>
      <c r="N402" s="131"/>
      <c r="O402" s="131"/>
      <c r="P402" s="131"/>
      <c r="Q402" s="131"/>
      <c r="R402" s="131"/>
      <c r="S402" s="131"/>
    </row>
    <row r="403" spans="3:19" s="1" customFormat="1">
      <c r="C403" s="131"/>
      <c r="D403" s="131"/>
      <c r="E403" s="131"/>
      <c r="F403" s="131"/>
      <c r="G403" s="131"/>
      <c r="H403" s="131"/>
      <c r="I403" s="131"/>
      <c r="J403" s="131"/>
      <c r="K403" s="131"/>
      <c r="L403" s="131"/>
      <c r="M403" s="131"/>
      <c r="N403" s="131"/>
      <c r="O403" s="131"/>
      <c r="P403" s="131"/>
      <c r="Q403" s="131"/>
      <c r="R403" s="131"/>
      <c r="S403" s="131"/>
    </row>
    <row r="404" spans="3:19" s="1" customFormat="1">
      <c r="C404" s="131"/>
      <c r="D404" s="131"/>
      <c r="E404" s="131"/>
      <c r="F404" s="131"/>
      <c r="G404" s="131"/>
      <c r="H404" s="131"/>
      <c r="I404" s="131"/>
      <c r="J404" s="131"/>
      <c r="K404" s="131"/>
      <c r="L404" s="131"/>
      <c r="M404" s="131"/>
      <c r="N404" s="131"/>
      <c r="O404" s="131"/>
      <c r="P404" s="131"/>
      <c r="Q404" s="131"/>
      <c r="R404" s="131"/>
      <c r="S404" s="131"/>
    </row>
    <row r="405" spans="3:19" s="1" customFormat="1">
      <c r="C405" s="131"/>
      <c r="D405" s="131"/>
      <c r="E405" s="131"/>
      <c r="F405" s="131"/>
      <c r="G405" s="131"/>
      <c r="H405" s="131"/>
      <c r="I405" s="131"/>
      <c r="J405" s="131"/>
      <c r="K405" s="131"/>
      <c r="L405" s="131"/>
      <c r="M405" s="131"/>
      <c r="N405" s="131"/>
      <c r="O405" s="131"/>
      <c r="P405" s="131"/>
      <c r="Q405" s="131"/>
      <c r="R405" s="131"/>
      <c r="S405" s="131"/>
    </row>
    <row r="406" spans="3:19" s="1" customFormat="1">
      <c r="C406" s="131"/>
      <c r="D406" s="131"/>
      <c r="E406" s="131"/>
      <c r="F406" s="131"/>
      <c r="G406" s="131"/>
      <c r="H406" s="131"/>
      <c r="I406" s="131"/>
      <c r="J406" s="131"/>
      <c r="K406" s="131"/>
      <c r="L406" s="131"/>
      <c r="M406" s="131"/>
      <c r="N406" s="131"/>
      <c r="O406" s="131"/>
      <c r="P406" s="131"/>
      <c r="Q406" s="131"/>
      <c r="R406" s="131"/>
      <c r="S406" s="131"/>
    </row>
    <row r="407" spans="3:19" s="1" customFormat="1">
      <c r="C407" s="131"/>
      <c r="D407" s="131"/>
      <c r="E407" s="131"/>
      <c r="F407" s="131"/>
      <c r="G407" s="131"/>
      <c r="H407" s="131"/>
      <c r="I407" s="131"/>
      <c r="J407" s="131"/>
      <c r="K407" s="131"/>
      <c r="L407" s="131"/>
      <c r="M407" s="131"/>
      <c r="N407" s="131"/>
      <c r="O407" s="131"/>
      <c r="P407" s="131"/>
      <c r="Q407" s="131"/>
      <c r="R407" s="131"/>
      <c r="S407" s="131"/>
    </row>
    <row r="408" spans="3:19" s="1" customFormat="1">
      <c r="C408" s="131"/>
      <c r="D408" s="131"/>
      <c r="E408" s="131"/>
      <c r="F408" s="131"/>
      <c r="G408" s="131"/>
      <c r="H408" s="131"/>
      <c r="I408" s="131"/>
      <c r="J408" s="131"/>
      <c r="K408" s="131"/>
      <c r="L408" s="131"/>
      <c r="M408" s="131"/>
      <c r="N408" s="131"/>
      <c r="O408" s="131"/>
      <c r="P408" s="131"/>
      <c r="Q408" s="131"/>
      <c r="R408" s="131"/>
      <c r="S408" s="131"/>
    </row>
    <row r="409" spans="3:19" s="1" customFormat="1">
      <c r="C409" s="131"/>
      <c r="D409" s="131"/>
      <c r="E409" s="131"/>
      <c r="F409" s="131"/>
      <c r="G409" s="131"/>
      <c r="H409" s="131"/>
      <c r="I409" s="131"/>
      <c r="J409" s="131"/>
      <c r="K409" s="131"/>
      <c r="L409" s="131"/>
      <c r="M409" s="131"/>
      <c r="N409" s="131"/>
      <c r="O409" s="131"/>
      <c r="P409" s="131"/>
      <c r="Q409" s="131"/>
      <c r="R409" s="131"/>
      <c r="S409" s="131"/>
    </row>
    <row r="410" spans="3:19" s="1" customFormat="1">
      <c r="C410" s="131"/>
      <c r="D410" s="131"/>
      <c r="E410" s="131"/>
      <c r="F410" s="131"/>
      <c r="G410" s="131"/>
      <c r="H410" s="131"/>
      <c r="I410" s="131"/>
      <c r="J410" s="131"/>
      <c r="K410" s="131"/>
      <c r="L410" s="131"/>
      <c r="M410" s="131"/>
      <c r="N410" s="131"/>
      <c r="O410" s="131"/>
      <c r="P410" s="131"/>
      <c r="Q410" s="131"/>
      <c r="R410" s="131"/>
      <c r="S410" s="131"/>
    </row>
    <row r="411" spans="3:19" s="1" customFormat="1">
      <c r="C411" s="131"/>
      <c r="D411" s="131"/>
      <c r="E411" s="131"/>
      <c r="F411" s="131"/>
      <c r="G411" s="131"/>
      <c r="H411" s="131"/>
      <c r="I411" s="131"/>
      <c r="J411" s="131"/>
      <c r="K411" s="131"/>
      <c r="L411" s="131"/>
      <c r="M411" s="131"/>
      <c r="N411" s="131"/>
      <c r="O411" s="131"/>
      <c r="P411" s="131"/>
      <c r="Q411" s="131"/>
      <c r="R411" s="131"/>
      <c r="S411" s="131"/>
    </row>
    <row r="412" spans="3:19" s="1" customFormat="1">
      <c r="C412" s="131"/>
      <c r="D412" s="131"/>
      <c r="E412" s="131"/>
      <c r="F412" s="131"/>
      <c r="G412" s="131"/>
      <c r="H412" s="131"/>
      <c r="I412" s="131"/>
      <c r="J412" s="131"/>
      <c r="K412" s="131"/>
      <c r="L412" s="131"/>
      <c r="M412" s="131"/>
      <c r="N412" s="131"/>
      <c r="O412" s="131"/>
      <c r="P412" s="131"/>
      <c r="Q412" s="131"/>
      <c r="R412" s="131"/>
      <c r="S412" s="131"/>
    </row>
    <row r="413" spans="3:19" s="1" customFormat="1">
      <c r="C413" s="131"/>
      <c r="D413" s="131"/>
      <c r="E413" s="131"/>
      <c r="F413" s="131"/>
      <c r="G413" s="131"/>
      <c r="H413" s="131"/>
      <c r="I413" s="131"/>
      <c r="J413" s="131"/>
      <c r="K413" s="131"/>
      <c r="L413" s="131"/>
      <c r="M413" s="131"/>
      <c r="N413" s="131"/>
      <c r="O413" s="131"/>
      <c r="P413" s="131"/>
      <c r="Q413" s="131"/>
      <c r="R413" s="131"/>
      <c r="S413" s="131"/>
    </row>
    <row r="414" spans="3:19" s="1" customFormat="1">
      <c r="C414" s="131"/>
      <c r="D414" s="131"/>
      <c r="E414" s="131"/>
      <c r="F414" s="131"/>
      <c r="G414" s="131"/>
      <c r="H414" s="131"/>
      <c r="I414" s="131"/>
      <c r="J414" s="131"/>
      <c r="K414" s="131"/>
      <c r="L414" s="131"/>
      <c r="M414" s="131"/>
      <c r="N414" s="131"/>
      <c r="O414" s="131"/>
      <c r="P414" s="131"/>
      <c r="Q414" s="131"/>
      <c r="R414" s="131"/>
      <c r="S414" s="131"/>
    </row>
    <row r="415" spans="3:19" s="1" customFormat="1">
      <c r="C415" s="131"/>
      <c r="D415" s="131"/>
      <c r="E415" s="131"/>
      <c r="F415" s="131"/>
      <c r="G415" s="131"/>
      <c r="H415" s="131"/>
      <c r="I415" s="131"/>
      <c r="J415" s="131"/>
      <c r="K415" s="131"/>
      <c r="L415" s="131"/>
      <c r="M415" s="131"/>
      <c r="N415" s="131"/>
      <c r="O415" s="131"/>
      <c r="P415" s="131"/>
      <c r="Q415" s="131"/>
      <c r="R415" s="131"/>
      <c r="S415" s="131"/>
    </row>
    <row r="416" spans="3:19" s="1" customFormat="1">
      <c r="C416" s="131"/>
      <c r="D416" s="131"/>
      <c r="E416" s="131"/>
      <c r="F416" s="131"/>
      <c r="G416" s="131"/>
      <c r="H416" s="131"/>
      <c r="I416" s="131"/>
      <c r="J416" s="131"/>
      <c r="K416" s="131"/>
      <c r="L416" s="131"/>
      <c r="M416" s="131"/>
      <c r="N416" s="131"/>
      <c r="O416" s="131"/>
      <c r="P416" s="131"/>
      <c r="Q416" s="131"/>
      <c r="R416" s="131"/>
      <c r="S416" s="131"/>
    </row>
    <row r="417" spans="3:19" s="1" customFormat="1">
      <c r="C417" s="131"/>
      <c r="D417" s="131"/>
      <c r="E417" s="131"/>
      <c r="F417" s="131"/>
      <c r="G417" s="131"/>
      <c r="H417" s="131"/>
      <c r="I417" s="131"/>
      <c r="J417" s="131"/>
      <c r="K417" s="131"/>
      <c r="L417" s="131"/>
      <c r="M417" s="131"/>
      <c r="N417" s="131"/>
      <c r="O417" s="131"/>
      <c r="P417" s="131"/>
      <c r="Q417" s="131"/>
      <c r="R417" s="131"/>
      <c r="S417" s="131"/>
    </row>
    <row r="418" spans="3:19" s="1" customFormat="1">
      <c r="C418" s="131"/>
      <c r="D418" s="131"/>
      <c r="E418" s="131"/>
      <c r="F418" s="131"/>
      <c r="G418" s="131"/>
      <c r="H418" s="131"/>
      <c r="I418" s="131"/>
      <c r="J418" s="131"/>
      <c r="K418" s="131"/>
      <c r="L418" s="131"/>
      <c r="M418" s="131"/>
      <c r="N418" s="131"/>
      <c r="O418" s="131"/>
      <c r="P418" s="131"/>
      <c r="Q418" s="131"/>
      <c r="R418" s="131"/>
      <c r="S418" s="131"/>
    </row>
    <row r="419" spans="3:19" s="1" customFormat="1">
      <c r="C419" s="131"/>
      <c r="D419" s="131"/>
      <c r="E419" s="131"/>
      <c r="F419" s="131"/>
      <c r="G419" s="131"/>
      <c r="H419" s="131"/>
      <c r="I419" s="131"/>
      <c r="J419" s="131"/>
      <c r="K419" s="131"/>
      <c r="L419" s="131"/>
      <c r="M419" s="131"/>
      <c r="N419" s="131"/>
      <c r="O419" s="131"/>
      <c r="P419" s="131"/>
      <c r="Q419" s="131"/>
      <c r="R419" s="131"/>
      <c r="S419" s="131"/>
    </row>
    <row r="420" spans="3:19" s="1" customFormat="1">
      <c r="C420" s="131"/>
      <c r="D420" s="131"/>
      <c r="E420" s="131"/>
      <c r="F420" s="131"/>
      <c r="G420" s="131"/>
      <c r="H420" s="131"/>
      <c r="I420" s="131"/>
      <c r="J420" s="131"/>
      <c r="K420" s="131"/>
      <c r="L420" s="131"/>
      <c r="M420" s="131"/>
      <c r="N420" s="131"/>
      <c r="O420" s="131"/>
      <c r="P420" s="131"/>
      <c r="Q420" s="131"/>
      <c r="R420" s="131"/>
      <c r="S420" s="131"/>
    </row>
    <row r="421" spans="3:19" s="1" customFormat="1">
      <c r="C421" s="131"/>
      <c r="D421" s="131"/>
      <c r="E421" s="131"/>
      <c r="F421" s="131"/>
      <c r="G421" s="131"/>
      <c r="H421" s="131"/>
      <c r="I421" s="131"/>
      <c r="J421" s="131"/>
      <c r="K421" s="131"/>
      <c r="L421" s="131"/>
      <c r="M421" s="131"/>
      <c r="N421" s="131"/>
      <c r="O421" s="131"/>
      <c r="P421" s="131"/>
      <c r="Q421" s="131"/>
      <c r="R421" s="131"/>
      <c r="S421" s="131"/>
    </row>
    <row r="422" spans="3:19" s="1" customFormat="1">
      <c r="C422" s="131"/>
      <c r="D422" s="131"/>
      <c r="E422" s="131"/>
      <c r="F422" s="131"/>
      <c r="G422" s="131"/>
      <c r="H422" s="131"/>
      <c r="I422" s="131"/>
      <c r="J422" s="131"/>
      <c r="K422" s="131"/>
      <c r="L422" s="131"/>
      <c r="M422" s="131"/>
      <c r="N422" s="131"/>
      <c r="O422" s="131"/>
      <c r="P422" s="131"/>
      <c r="Q422" s="131"/>
      <c r="R422" s="131"/>
      <c r="S422" s="131"/>
    </row>
    <row r="423" spans="3:19" s="1" customFormat="1">
      <c r="C423" s="131"/>
      <c r="D423" s="131"/>
      <c r="E423" s="131"/>
      <c r="F423" s="131"/>
      <c r="G423" s="131"/>
      <c r="H423" s="131"/>
      <c r="I423" s="131"/>
      <c r="J423" s="131"/>
      <c r="K423" s="131"/>
      <c r="L423" s="131"/>
      <c r="M423" s="131"/>
      <c r="N423" s="131"/>
      <c r="O423" s="131"/>
      <c r="P423" s="131"/>
      <c r="Q423" s="131"/>
      <c r="R423" s="131"/>
      <c r="S423" s="131"/>
    </row>
    <row r="424" spans="3:19" s="1" customFormat="1">
      <c r="C424" s="131"/>
      <c r="D424" s="131"/>
      <c r="E424" s="131"/>
      <c r="F424" s="131"/>
      <c r="G424" s="131"/>
      <c r="H424" s="131"/>
      <c r="I424" s="131"/>
      <c r="J424" s="131"/>
      <c r="K424" s="131"/>
      <c r="L424" s="131"/>
      <c r="M424" s="131"/>
      <c r="N424" s="131"/>
      <c r="O424" s="131"/>
      <c r="P424" s="131"/>
      <c r="Q424" s="131"/>
      <c r="R424" s="131"/>
      <c r="S424" s="131"/>
    </row>
    <row r="425" spans="3:19" s="1" customFormat="1">
      <c r="C425" s="131"/>
      <c r="D425" s="131"/>
      <c r="E425" s="131"/>
      <c r="F425" s="131"/>
      <c r="G425" s="131"/>
      <c r="H425" s="131"/>
      <c r="I425" s="131"/>
      <c r="J425" s="131"/>
      <c r="K425" s="131"/>
      <c r="L425" s="131"/>
      <c r="M425" s="131"/>
      <c r="N425" s="131"/>
      <c r="O425" s="131"/>
      <c r="P425" s="131"/>
      <c r="Q425" s="131"/>
      <c r="R425" s="131"/>
      <c r="S425" s="131"/>
    </row>
    <row r="426" spans="3:19" s="1" customFormat="1">
      <c r="C426" s="131"/>
      <c r="D426" s="131"/>
      <c r="E426" s="131"/>
      <c r="F426" s="131"/>
      <c r="G426" s="131"/>
      <c r="H426" s="131"/>
      <c r="I426" s="131"/>
      <c r="J426" s="131"/>
      <c r="K426" s="131"/>
      <c r="L426" s="131"/>
      <c r="M426" s="131"/>
      <c r="N426" s="131"/>
      <c r="O426" s="131"/>
      <c r="P426" s="131"/>
      <c r="Q426" s="131"/>
      <c r="R426" s="131"/>
      <c r="S426" s="131"/>
    </row>
    <row r="427" spans="3:19" s="1" customFormat="1">
      <c r="C427" s="131"/>
      <c r="D427" s="131"/>
      <c r="E427" s="131"/>
      <c r="F427" s="131"/>
      <c r="G427" s="131"/>
      <c r="H427" s="131"/>
      <c r="I427" s="131"/>
      <c r="J427" s="131"/>
      <c r="K427" s="131"/>
      <c r="L427" s="131"/>
      <c r="M427" s="131"/>
      <c r="N427" s="131"/>
      <c r="O427" s="131"/>
      <c r="P427" s="131"/>
      <c r="Q427" s="131"/>
      <c r="R427" s="131"/>
      <c r="S427" s="131"/>
    </row>
    <row r="428" spans="3:19" s="1" customFormat="1">
      <c r="C428" s="131"/>
      <c r="D428" s="131"/>
      <c r="E428" s="131"/>
      <c r="F428" s="131"/>
      <c r="G428" s="131"/>
      <c r="H428" s="131"/>
      <c r="I428" s="131"/>
      <c r="J428" s="131"/>
      <c r="K428" s="131"/>
      <c r="L428" s="131"/>
      <c r="M428" s="131"/>
      <c r="N428" s="131"/>
      <c r="O428" s="131"/>
      <c r="P428" s="131"/>
      <c r="Q428" s="131"/>
      <c r="R428" s="131"/>
      <c r="S428" s="131"/>
    </row>
    <row r="429" spans="3:19" s="1" customFormat="1">
      <c r="C429" s="131"/>
      <c r="D429" s="131"/>
      <c r="E429" s="131"/>
      <c r="F429" s="131"/>
      <c r="G429" s="131"/>
      <c r="H429" s="131"/>
      <c r="I429" s="131"/>
      <c r="J429" s="131"/>
      <c r="K429" s="131"/>
      <c r="L429" s="131"/>
      <c r="M429" s="131"/>
      <c r="N429" s="131"/>
      <c r="O429" s="131"/>
      <c r="P429" s="131"/>
      <c r="Q429" s="131"/>
      <c r="R429" s="131"/>
      <c r="S429" s="131"/>
    </row>
    <row r="430" spans="3:19" s="1" customFormat="1">
      <c r="C430" s="131"/>
      <c r="D430" s="131"/>
      <c r="E430" s="131"/>
      <c r="F430" s="131"/>
      <c r="G430" s="131"/>
      <c r="H430" s="131"/>
      <c r="I430" s="131"/>
      <c r="J430" s="131"/>
      <c r="K430" s="131"/>
      <c r="L430" s="131"/>
      <c r="M430" s="131"/>
      <c r="N430" s="131"/>
      <c r="O430" s="131"/>
      <c r="P430" s="131"/>
      <c r="Q430" s="131"/>
      <c r="R430" s="131"/>
      <c r="S430" s="131"/>
    </row>
    <row r="431" spans="3:19" s="1" customFormat="1">
      <c r="C431" s="131"/>
      <c r="D431" s="131"/>
      <c r="E431" s="131"/>
      <c r="F431" s="131"/>
      <c r="G431" s="131"/>
      <c r="H431" s="131"/>
      <c r="I431" s="131"/>
      <c r="J431" s="131"/>
      <c r="K431" s="131"/>
      <c r="L431" s="131"/>
      <c r="M431" s="131"/>
      <c r="N431" s="131"/>
      <c r="O431" s="131"/>
      <c r="P431" s="131"/>
      <c r="Q431" s="131"/>
      <c r="R431" s="131"/>
      <c r="S431" s="131"/>
    </row>
    <row r="432" spans="3:19" s="1" customFormat="1">
      <c r="C432" s="131"/>
      <c r="D432" s="131"/>
      <c r="E432" s="131"/>
      <c r="F432" s="131"/>
      <c r="G432" s="131"/>
      <c r="H432" s="131"/>
      <c r="I432" s="131"/>
      <c r="J432" s="131"/>
      <c r="K432" s="131"/>
      <c r="L432" s="131"/>
      <c r="M432" s="131"/>
      <c r="N432" s="131"/>
      <c r="O432" s="131"/>
      <c r="P432" s="131"/>
      <c r="Q432" s="131"/>
      <c r="R432" s="131"/>
      <c r="S432" s="131"/>
    </row>
    <row r="433" spans="3:19" s="1" customFormat="1">
      <c r="C433" s="131"/>
      <c r="D433" s="131"/>
      <c r="E433" s="131"/>
      <c r="F433" s="131"/>
      <c r="G433" s="131"/>
      <c r="H433" s="131"/>
      <c r="I433" s="131"/>
      <c r="J433" s="131"/>
      <c r="K433" s="131"/>
      <c r="L433" s="131"/>
      <c r="M433" s="131"/>
      <c r="N433" s="131"/>
      <c r="O433" s="131"/>
      <c r="P433" s="131"/>
      <c r="Q433" s="131"/>
      <c r="R433" s="131"/>
      <c r="S433" s="131"/>
    </row>
    <row r="434" spans="3:19" s="1" customFormat="1">
      <c r="C434" s="131"/>
      <c r="D434" s="131"/>
      <c r="E434" s="131"/>
      <c r="F434" s="131"/>
      <c r="G434" s="131"/>
      <c r="H434" s="131"/>
      <c r="I434" s="131"/>
      <c r="J434" s="131"/>
      <c r="K434" s="131"/>
      <c r="L434" s="131"/>
      <c r="M434" s="131"/>
      <c r="N434" s="131"/>
      <c r="O434" s="131"/>
      <c r="P434" s="131"/>
      <c r="Q434" s="131"/>
      <c r="R434" s="131"/>
      <c r="S434" s="131"/>
    </row>
    <row r="435" spans="3:19" s="1" customFormat="1">
      <c r="C435" s="131"/>
      <c r="D435" s="131"/>
      <c r="E435" s="131"/>
      <c r="F435" s="131"/>
      <c r="G435" s="131"/>
      <c r="H435" s="131"/>
      <c r="I435" s="131"/>
      <c r="J435" s="131"/>
      <c r="K435" s="131"/>
      <c r="L435" s="131"/>
      <c r="M435" s="131"/>
      <c r="N435" s="131"/>
      <c r="O435" s="131"/>
      <c r="P435" s="131"/>
      <c r="Q435" s="131"/>
      <c r="R435" s="131"/>
      <c r="S435" s="131"/>
    </row>
    <row r="436" spans="3:19" s="1" customFormat="1">
      <c r="C436" s="131"/>
      <c r="D436" s="131"/>
      <c r="E436" s="131"/>
      <c r="F436" s="131"/>
      <c r="G436" s="131"/>
      <c r="H436" s="131"/>
      <c r="I436" s="131"/>
      <c r="J436" s="131"/>
      <c r="K436" s="131"/>
      <c r="L436" s="131"/>
      <c r="M436" s="131"/>
      <c r="N436" s="131"/>
      <c r="O436" s="131"/>
      <c r="P436" s="131"/>
      <c r="Q436" s="131"/>
      <c r="R436" s="131"/>
      <c r="S436" s="131"/>
    </row>
    <row r="437" spans="3:19" s="1" customFormat="1">
      <c r="C437" s="131"/>
      <c r="D437" s="131"/>
      <c r="E437" s="131"/>
      <c r="F437" s="131"/>
      <c r="G437" s="131"/>
      <c r="H437" s="131"/>
      <c r="I437" s="131"/>
      <c r="J437" s="131"/>
      <c r="K437" s="131"/>
      <c r="L437" s="131"/>
      <c r="M437" s="131"/>
      <c r="N437" s="131"/>
      <c r="O437" s="131"/>
      <c r="P437" s="131"/>
      <c r="Q437" s="131"/>
      <c r="R437" s="131"/>
      <c r="S437" s="131"/>
    </row>
    <row r="438" spans="3:19" s="1" customFormat="1">
      <c r="C438" s="131"/>
      <c r="D438" s="131"/>
      <c r="E438" s="131"/>
      <c r="F438" s="131"/>
      <c r="G438" s="131"/>
      <c r="H438" s="131"/>
      <c r="I438" s="131"/>
      <c r="J438" s="131"/>
      <c r="K438" s="131"/>
      <c r="L438" s="131"/>
      <c r="M438" s="131"/>
      <c r="N438" s="131"/>
      <c r="O438" s="131"/>
      <c r="P438" s="131"/>
      <c r="Q438" s="131"/>
      <c r="R438" s="131"/>
      <c r="S438" s="131"/>
    </row>
    <row r="439" spans="3:19" s="1" customFormat="1">
      <c r="C439" s="131"/>
      <c r="D439" s="131"/>
      <c r="E439" s="131"/>
      <c r="F439" s="131"/>
      <c r="G439" s="131"/>
      <c r="H439" s="131"/>
      <c r="I439" s="131"/>
      <c r="J439" s="131"/>
      <c r="K439" s="131"/>
      <c r="L439" s="131"/>
      <c r="M439" s="131"/>
      <c r="N439" s="131"/>
      <c r="O439" s="131"/>
      <c r="P439" s="131"/>
      <c r="Q439" s="131"/>
      <c r="R439" s="131"/>
      <c r="S439" s="131"/>
    </row>
    <row r="440" spans="3:19" s="1" customFormat="1">
      <c r="C440" s="131"/>
      <c r="D440" s="131"/>
      <c r="E440" s="131"/>
      <c r="F440" s="131"/>
      <c r="G440" s="131"/>
      <c r="H440" s="131"/>
      <c r="I440" s="131"/>
      <c r="J440" s="131"/>
      <c r="K440" s="131"/>
      <c r="L440" s="131"/>
      <c r="M440" s="131"/>
      <c r="N440" s="131"/>
      <c r="O440" s="131"/>
      <c r="P440" s="131"/>
      <c r="Q440" s="131"/>
      <c r="R440" s="131"/>
      <c r="S440" s="131"/>
    </row>
    <row r="441" spans="3:19" s="1" customFormat="1">
      <c r="C441" s="131"/>
      <c r="D441" s="131"/>
      <c r="E441" s="131"/>
      <c r="F441" s="131"/>
      <c r="G441" s="131"/>
      <c r="H441" s="131"/>
      <c r="I441" s="131"/>
      <c r="J441" s="131"/>
      <c r="K441" s="131"/>
      <c r="L441" s="131"/>
      <c r="M441" s="131"/>
      <c r="N441" s="131"/>
      <c r="O441" s="131"/>
      <c r="P441" s="131"/>
      <c r="Q441" s="131"/>
      <c r="R441" s="131"/>
      <c r="S441" s="131"/>
    </row>
    <row r="442" spans="3:19" s="1" customFormat="1">
      <c r="C442" s="131"/>
      <c r="D442" s="131"/>
      <c r="E442" s="131"/>
      <c r="F442" s="131"/>
      <c r="G442" s="131"/>
      <c r="H442" s="131"/>
      <c r="I442" s="131"/>
      <c r="J442" s="131"/>
      <c r="K442" s="131"/>
      <c r="L442" s="131"/>
      <c r="M442" s="131"/>
      <c r="N442" s="131"/>
      <c r="O442" s="131"/>
      <c r="P442" s="131"/>
      <c r="Q442" s="131"/>
      <c r="R442" s="131"/>
      <c r="S442" s="131"/>
    </row>
    <row r="443" spans="3:19" s="1" customFormat="1">
      <c r="C443" s="131"/>
      <c r="D443" s="131"/>
      <c r="E443" s="131"/>
      <c r="F443" s="131"/>
      <c r="G443" s="131"/>
      <c r="H443" s="131"/>
      <c r="I443" s="131"/>
      <c r="J443" s="131"/>
      <c r="K443" s="131"/>
      <c r="L443" s="131"/>
      <c r="M443" s="131"/>
      <c r="N443" s="131"/>
      <c r="O443" s="131"/>
      <c r="P443" s="131"/>
      <c r="Q443" s="131"/>
      <c r="R443" s="131"/>
      <c r="S443" s="131"/>
    </row>
    <row r="444" spans="3:19" s="1" customFormat="1">
      <c r="C444" s="131"/>
      <c r="D444" s="131"/>
      <c r="E444" s="131"/>
      <c r="F444" s="131"/>
      <c r="G444" s="131"/>
      <c r="H444" s="131"/>
      <c r="I444" s="131"/>
      <c r="J444" s="131"/>
      <c r="K444" s="131"/>
      <c r="L444" s="131"/>
      <c r="M444" s="131"/>
      <c r="N444" s="131"/>
      <c r="O444" s="131"/>
      <c r="P444" s="131"/>
      <c r="Q444" s="131"/>
      <c r="R444" s="131"/>
      <c r="S444" s="131"/>
    </row>
    <row r="445" spans="3:19" s="1" customFormat="1">
      <c r="C445" s="131"/>
      <c r="D445" s="131"/>
      <c r="E445" s="131"/>
      <c r="F445" s="131"/>
      <c r="G445" s="131"/>
      <c r="H445" s="131"/>
      <c r="I445" s="131"/>
      <c r="J445" s="131"/>
      <c r="K445" s="131"/>
      <c r="L445" s="131"/>
      <c r="M445" s="131"/>
      <c r="N445" s="131"/>
      <c r="O445" s="131"/>
      <c r="P445" s="131"/>
      <c r="Q445" s="131"/>
      <c r="R445" s="131"/>
      <c r="S445" s="131"/>
    </row>
    <row r="446" spans="3:19" s="1" customFormat="1">
      <c r="C446" s="131"/>
      <c r="D446" s="131"/>
      <c r="E446" s="131"/>
      <c r="F446" s="131"/>
      <c r="G446" s="131"/>
      <c r="H446" s="131"/>
      <c r="I446" s="131"/>
      <c r="J446" s="131"/>
      <c r="K446" s="131"/>
      <c r="L446" s="131"/>
      <c r="M446" s="131"/>
      <c r="N446" s="131"/>
      <c r="O446" s="131"/>
      <c r="P446" s="131"/>
      <c r="Q446" s="131"/>
      <c r="R446" s="131"/>
      <c r="S446" s="131"/>
    </row>
    <row r="447" spans="3:19" s="1" customFormat="1">
      <c r="C447" s="131"/>
      <c r="D447" s="131"/>
      <c r="E447" s="131"/>
      <c r="F447" s="131"/>
      <c r="G447" s="131"/>
      <c r="H447" s="131"/>
      <c r="I447" s="131"/>
      <c r="J447" s="131"/>
      <c r="K447" s="131"/>
      <c r="L447" s="131"/>
      <c r="M447" s="131"/>
      <c r="N447" s="131"/>
      <c r="O447" s="131"/>
      <c r="P447" s="131"/>
      <c r="Q447" s="131"/>
      <c r="R447" s="131"/>
      <c r="S447" s="131"/>
    </row>
    <row r="448" spans="3:19" s="1" customFormat="1">
      <c r="C448" s="131"/>
      <c r="D448" s="131"/>
      <c r="E448" s="131"/>
      <c r="F448" s="131"/>
      <c r="G448" s="131"/>
      <c r="H448" s="131"/>
      <c r="I448" s="131"/>
      <c r="J448" s="131"/>
      <c r="K448" s="131"/>
      <c r="L448" s="131"/>
      <c r="M448" s="131"/>
      <c r="N448" s="131"/>
      <c r="O448" s="131"/>
      <c r="P448" s="131"/>
      <c r="Q448" s="131"/>
      <c r="R448" s="131"/>
      <c r="S448" s="131"/>
    </row>
    <row r="449" spans="3:19" s="1" customFormat="1">
      <c r="C449" s="131"/>
      <c r="D449" s="131"/>
      <c r="E449" s="131"/>
      <c r="F449" s="131"/>
      <c r="G449" s="131"/>
      <c r="H449" s="131"/>
      <c r="I449" s="131"/>
      <c r="J449" s="131"/>
      <c r="K449" s="131"/>
      <c r="L449" s="131"/>
      <c r="M449" s="131"/>
      <c r="N449" s="131"/>
      <c r="O449" s="131"/>
      <c r="P449" s="131"/>
      <c r="Q449" s="131"/>
      <c r="R449" s="131"/>
      <c r="S449" s="131"/>
    </row>
    <row r="450" spans="3:19" s="1" customFormat="1">
      <c r="C450" s="131"/>
      <c r="D450" s="131"/>
      <c r="E450" s="131"/>
      <c r="F450" s="131"/>
      <c r="G450" s="131"/>
      <c r="H450" s="131"/>
      <c r="I450" s="131"/>
      <c r="J450" s="131"/>
      <c r="K450" s="131"/>
      <c r="L450" s="131"/>
      <c r="M450" s="131"/>
      <c r="N450" s="131"/>
      <c r="O450" s="131"/>
      <c r="P450" s="131"/>
      <c r="Q450" s="131"/>
      <c r="R450" s="131"/>
      <c r="S450" s="131"/>
    </row>
    <row r="451" spans="3:19" s="1" customFormat="1">
      <c r="C451" s="131"/>
      <c r="D451" s="131"/>
      <c r="E451" s="131"/>
      <c r="F451" s="131"/>
      <c r="G451" s="131"/>
      <c r="H451" s="131"/>
      <c r="I451" s="131"/>
      <c r="J451" s="131"/>
      <c r="K451" s="131"/>
      <c r="L451" s="131"/>
      <c r="M451" s="131"/>
      <c r="N451" s="131"/>
      <c r="O451" s="131"/>
      <c r="P451" s="131"/>
      <c r="Q451" s="131"/>
      <c r="R451" s="131"/>
      <c r="S451" s="131"/>
    </row>
    <row r="452" spans="3:19" s="1" customFormat="1">
      <c r="C452" s="131"/>
      <c r="D452" s="131"/>
      <c r="E452" s="131"/>
      <c r="F452" s="131"/>
      <c r="G452" s="131"/>
      <c r="H452" s="131"/>
      <c r="I452" s="131"/>
      <c r="J452" s="131"/>
      <c r="K452" s="131"/>
      <c r="L452" s="131"/>
      <c r="M452" s="131"/>
      <c r="N452" s="131"/>
      <c r="O452" s="131"/>
      <c r="P452" s="131"/>
      <c r="Q452" s="131"/>
      <c r="R452" s="131"/>
      <c r="S452" s="131"/>
    </row>
    <row r="453" spans="3:19" s="1" customFormat="1">
      <c r="C453" s="131"/>
      <c r="D453" s="131"/>
      <c r="E453" s="131"/>
      <c r="F453" s="131"/>
      <c r="G453" s="131"/>
      <c r="H453" s="131"/>
      <c r="I453" s="131"/>
      <c r="J453" s="131"/>
      <c r="K453" s="131"/>
      <c r="L453" s="131"/>
      <c r="M453" s="131"/>
      <c r="N453" s="131"/>
      <c r="O453" s="131"/>
      <c r="P453" s="131"/>
      <c r="Q453" s="131"/>
      <c r="R453" s="131"/>
      <c r="S453" s="131"/>
    </row>
    <row r="454" spans="3:19" s="1" customFormat="1">
      <c r="C454" s="131"/>
      <c r="D454" s="131"/>
      <c r="E454" s="131"/>
      <c r="F454" s="131"/>
      <c r="G454" s="131"/>
      <c r="H454" s="131"/>
      <c r="I454" s="131"/>
      <c r="J454" s="131"/>
      <c r="K454" s="131"/>
      <c r="L454" s="131"/>
      <c r="M454" s="131"/>
      <c r="N454" s="131"/>
      <c r="O454" s="131"/>
      <c r="P454" s="131"/>
      <c r="Q454" s="131"/>
      <c r="R454" s="131"/>
      <c r="S454" s="131"/>
    </row>
    <row r="455" spans="3:19" s="1" customFormat="1">
      <c r="C455" s="131"/>
      <c r="D455" s="131"/>
      <c r="E455" s="131"/>
      <c r="F455" s="131"/>
      <c r="G455" s="131"/>
      <c r="H455" s="131"/>
      <c r="I455" s="131"/>
      <c r="J455" s="131"/>
      <c r="K455" s="131"/>
      <c r="L455" s="131"/>
      <c r="M455" s="131"/>
      <c r="N455" s="131"/>
      <c r="O455" s="131"/>
      <c r="P455" s="131"/>
      <c r="Q455" s="131"/>
      <c r="R455" s="131"/>
      <c r="S455" s="131"/>
    </row>
    <row r="456" spans="3:19" s="1" customFormat="1">
      <c r="C456" s="131"/>
      <c r="D456" s="131"/>
      <c r="E456" s="131"/>
      <c r="F456" s="131"/>
      <c r="G456" s="131"/>
      <c r="H456" s="131"/>
      <c r="I456" s="131"/>
      <c r="J456" s="131"/>
      <c r="K456" s="131"/>
      <c r="L456" s="131"/>
      <c r="M456" s="131"/>
      <c r="N456" s="131"/>
      <c r="O456" s="131"/>
      <c r="P456" s="131"/>
      <c r="Q456" s="131"/>
      <c r="R456" s="131"/>
      <c r="S456" s="131"/>
    </row>
    <row r="457" spans="3:19" s="1" customFormat="1">
      <c r="C457" s="131"/>
      <c r="D457" s="131"/>
      <c r="E457" s="131"/>
      <c r="F457" s="131"/>
      <c r="G457" s="131"/>
      <c r="H457" s="131"/>
      <c r="I457" s="131"/>
      <c r="J457" s="131"/>
      <c r="K457" s="131"/>
      <c r="L457" s="131"/>
      <c r="M457" s="131"/>
      <c r="N457" s="131"/>
      <c r="O457" s="131"/>
      <c r="P457" s="131"/>
      <c r="Q457" s="131"/>
      <c r="R457" s="131"/>
      <c r="S457" s="131"/>
    </row>
    <row r="458" spans="3:19" s="1" customFormat="1">
      <c r="C458" s="131"/>
      <c r="D458" s="131"/>
      <c r="E458" s="131"/>
      <c r="F458" s="131"/>
      <c r="G458" s="131"/>
      <c r="H458" s="131"/>
      <c r="I458" s="131"/>
      <c r="J458" s="131"/>
      <c r="K458" s="131"/>
      <c r="L458" s="131"/>
      <c r="M458" s="131"/>
      <c r="N458" s="131"/>
      <c r="O458" s="131"/>
      <c r="P458" s="131"/>
      <c r="Q458" s="131"/>
      <c r="R458" s="131"/>
      <c r="S458" s="131"/>
    </row>
    <row r="459" spans="3:19" s="1" customFormat="1">
      <c r="C459" s="131"/>
      <c r="D459" s="131"/>
      <c r="E459" s="131"/>
      <c r="F459" s="131"/>
      <c r="G459" s="131"/>
      <c r="H459" s="131"/>
      <c r="I459" s="131"/>
      <c r="J459" s="131"/>
      <c r="K459" s="131"/>
      <c r="L459" s="131"/>
      <c r="M459" s="131"/>
      <c r="N459" s="131"/>
      <c r="O459" s="131"/>
      <c r="P459" s="131"/>
      <c r="Q459" s="131"/>
      <c r="R459" s="131"/>
      <c r="S459" s="131"/>
    </row>
    <row r="460" spans="3:19" s="1" customFormat="1">
      <c r="C460" s="131"/>
      <c r="D460" s="131"/>
      <c r="E460" s="131"/>
      <c r="F460" s="131"/>
      <c r="G460" s="131"/>
      <c r="H460" s="131"/>
      <c r="I460" s="131"/>
      <c r="J460" s="131"/>
      <c r="K460" s="131"/>
      <c r="L460" s="131"/>
      <c r="M460" s="131"/>
      <c r="N460" s="131"/>
      <c r="O460" s="131"/>
      <c r="P460" s="131"/>
      <c r="Q460" s="131"/>
      <c r="R460" s="131"/>
      <c r="S460" s="131"/>
    </row>
    <row r="461" spans="3:19" s="1" customFormat="1">
      <c r="C461" s="131"/>
      <c r="D461" s="131"/>
      <c r="E461" s="131"/>
      <c r="F461" s="131"/>
      <c r="G461" s="131"/>
      <c r="H461" s="131"/>
      <c r="I461" s="131"/>
      <c r="J461" s="131"/>
      <c r="K461" s="131"/>
      <c r="L461" s="131"/>
      <c r="M461" s="131"/>
      <c r="N461" s="131"/>
      <c r="O461" s="131"/>
      <c r="P461" s="131"/>
      <c r="Q461" s="131"/>
      <c r="R461" s="131"/>
      <c r="S461" s="131"/>
    </row>
    <row r="462" spans="3:19" s="1" customFormat="1">
      <c r="C462" s="131"/>
      <c r="D462" s="131"/>
      <c r="E462" s="131"/>
      <c r="F462" s="131"/>
      <c r="G462" s="131"/>
      <c r="H462" s="131"/>
      <c r="I462" s="131"/>
      <c r="J462" s="131"/>
      <c r="K462" s="131"/>
      <c r="L462" s="131"/>
      <c r="M462" s="131"/>
      <c r="N462" s="131"/>
      <c r="O462" s="131"/>
      <c r="P462" s="131"/>
      <c r="Q462" s="131"/>
      <c r="R462" s="131"/>
      <c r="S462" s="131"/>
    </row>
    <row r="463" spans="3:19" s="1" customFormat="1">
      <c r="C463" s="131"/>
      <c r="D463" s="131"/>
      <c r="E463" s="131"/>
      <c r="F463" s="131"/>
      <c r="G463" s="131"/>
      <c r="H463" s="131"/>
      <c r="I463" s="131"/>
      <c r="J463" s="131"/>
      <c r="K463" s="131"/>
      <c r="L463" s="131"/>
      <c r="M463" s="131"/>
      <c r="N463" s="131"/>
      <c r="O463" s="131"/>
      <c r="P463" s="131"/>
      <c r="Q463" s="131"/>
      <c r="R463" s="131"/>
      <c r="S463" s="131"/>
    </row>
    <row r="464" spans="3:19" s="1" customFormat="1">
      <c r="C464" s="131"/>
      <c r="D464" s="131"/>
      <c r="E464" s="131"/>
      <c r="F464" s="131"/>
      <c r="G464" s="131"/>
      <c r="H464" s="131"/>
      <c r="I464" s="131"/>
      <c r="J464" s="131"/>
      <c r="K464" s="131"/>
      <c r="L464" s="131"/>
      <c r="M464" s="131"/>
      <c r="N464" s="131"/>
      <c r="O464" s="131"/>
      <c r="P464" s="131"/>
      <c r="Q464" s="131"/>
      <c r="R464" s="131"/>
      <c r="S464" s="131"/>
    </row>
    <row r="465" spans="3:19" s="1" customFormat="1">
      <c r="C465" s="131"/>
      <c r="D465" s="131"/>
      <c r="E465" s="131"/>
      <c r="F465" s="131"/>
      <c r="G465" s="131"/>
      <c r="H465" s="131"/>
      <c r="I465" s="131"/>
      <c r="J465" s="131"/>
      <c r="K465" s="131"/>
      <c r="L465" s="131"/>
      <c r="M465" s="131"/>
      <c r="N465" s="131"/>
      <c r="O465" s="131"/>
      <c r="P465" s="131"/>
      <c r="Q465" s="131"/>
      <c r="R465" s="131"/>
      <c r="S465" s="131"/>
    </row>
    <row r="466" spans="3:19" s="1" customFormat="1">
      <c r="C466" s="131"/>
      <c r="D466" s="131"/>
      <c r="E466" s="131"/>
      <c r="F466" s="131"/>
      <c r="G466" s="131"/>
      <c r="H466" s="131"/>
      <c r="I466" s="131"/>
      <c r="J466" s="131"/>
      <c r="K466" s="131"/>
      <c r="L466" s="131"/>
      <c r="M466" s="131"/>
      <c r="N466" s="131"/>
      <c r="O466" s="131"/>
      <c r="P466" s="131"/>
      <c r="Q466" s="131"/>
      <c r="R466" s="131"/>
      <c r="S466" s="131"/>
    </row>
    <row r="467" spans="3:19" s="1" customFormat="1">
      <c r="C467" s="131"/>
      <c r="D467" s="131"/>
      <c r="E467" s="131"/>
      <c r="F467" s="131"/>
      <c r="G467" s="131"/>
      <c r="H467" s="131"/>
      <c r="I467" s="131"/>
      <c r="J467" s="131"/>
      <c r="K467" s="131"/>
      <c r="L467" s="131"/>
      <c r="M467" s="131"/>
      <c r="N467" s="131"/>
      <c r="O467" s="131"/>
      <c r="P467" s="131"/>
      <c r="Q467" s="131"/>
      <c r="R467" s="131"/>
      <c r="S467" s="131"/>
    </row>
    <row r="468" spans="3:19" s="1" customFormat="1">
      <c r="C468" s="131"/>
      <c r="D468" s="131"/>
      <c r="E468" s="131"/>
      <c r="F468" s="131"/>
      <c r="G468" s="131"/>
      <c r="H468" s="131"/>
      <c r="I468" s="131"/>
      <c r="J468" s="131"/>
      <c r="K468" s="131"/>
      <c r="L468" s="131"/>
      <c r="M468" s="131"/>
      <c r="N468" s="131"/>
      <c r="O468" s="131"/>
      <c r="P468" s="131"/>
      <c r="Q468" s="131"/>
      <c r="R468" s="131"/>
      <c r="S468" s="131"/>
    </row>
    <row r="469" spans="3:19" s="1" customFormat="1">
      <c r="C469" s="131"/>
      <c r="D469" s="131"/>
      <c r="E469" s="131"/>
      <c r="F469" s="131"/>
      <c r="G469" s="131"/>
      <c r="H469" s="131"/>
      <c r="I469" s="131"/>
      <c r="J469" s="131"/>
      <c r="K469" s="131"/>
      <c r="L469" s="131"/>
      <c r="M469" s="131"/>
      <c r="N469" s="131"/>
      <c r="O469" s="131"/>
      <c r="P469" s="131"/>
      <c r="Q469" s="131"/>
      <c r="R469" s="131"/>
      <c r="S469" s="131"/>
    </row>
    <row r="470" spans="3:19" s="1" customFormat="1">
      <c r="C470" s="131"/>
      <c r="D470" s="131"/>
      <c r="E470" s="131"/>
      <c r="F470" s="131"/>
      <c r="G470" s="131"/>
      <c r="H470" s="131"/>
      <c r="I470" s="131"/>
      <c r="J470" s="131"/>
      <c r="K470" s="131"/>
      <c r="L470" s="131"/>
      <c r="M470" s="131"/>
      <c r="N470" s="131"/>
      <c r="O470" s="131"/>
      <c r="P470" s="131"/>
      <c r="Q470" s="131"/>
      <c r="R470" s="131"/>
      <c r="S470" s="131"/>
    </row>
    <row r="471" spans="3:19" s="1" customFormat="1">
      <c r="C471" s="131"/>
      <c r="D471" s="131"/>
      <c r="E471" s="131"/>
      <c r="F471" s="131"/>
      <c r="G471" s="131"/>
      <c r="H471" s="131"/>
      <c r="I471" s="131"/>
      <c r="J471" s="131"/>
      <c r="K471" s="131"/>
      <c r="L471" s="131"/>
      <c r="M471" s="131"/>
      <c r="N471" s="131"/>
      <c r="O471" s="131"/>
      <c r="P471" s="131"/>
      <c r="Q471" s="131"/>
      <c r="R471" s="131"/>
      <c r="S471" s="131"/>
    </row>
    <row r="472" spans="3:19" s="1" customFormat="1">
      <c r="C472" s="131"/>
      <c r="D472" s="131"/>
      <c r="E472" s="131"/>
      <c r="F472" s="131"/>
      <c r="G472" s="131"/>
      <c r="H472" s="131"/>
      <c r="I472" s="131"/>
      <c r="J472" s="131"/>
      <c r="K472" s="131"/>
      <c r="L472" s="131"/>
      <c r="M472" s="131"/>
      <c r="N472" s="131"/>
      <c r="O472" s="131"/>
      <c r="P472" s="131"/>
      <c r="Q472" s="131"/>
      <c r="R472" s="131"/>
      <c r="S472" s="131"/>
    </row>
    <row r="473" spans="3:19" s="1" customFormat="1">
      <c r="C473" s="131"/>
      <c r="D473" s="131"/>
      <c r="E473" s="131"/>
      <c r="F473" s="131"/>
      <c r="G473" s="131"/>
      <c r="H473" s="131"/>
      <c r="I473" s="131"/>
      <c r="J473" s="131"/>
      <c r="K473" s="131"/>
      <c r="L473" s="131"/>
      <c r="M473" s="131"/>
      <c r="N473" s="131"/>
      <c r="O473" s="131"/>
      <c r="P473" s="131"/>
      <c r="Q473" s="131"/>
      <c r="R473" s="131"/>
      <c r="S473" s="131"/>
    </row>
    <row r="474" spans="3:19" s="1" customFormat="1">
      <c r="C474" s="131"/>
      <c r="D474" s="131"/>
      <c r="E474" s="131"/>
      <c r="F474" s="131"/>
      <c r="G474" s="131"/>
      <c r="H474" s="131"/>
      <c r="I474" s="131"/>
      <c r="J474" s="131"/>
      <c r="K474" s="131"/>
      <c r="L474" s="131"/>
      <c r="M474" s="131"/>
      <c r="N474" s="131"/>
      <c r="O474" s="131"/>
      <c r="P474" s="131"/>
      <c r="Q474" s="131"/>
      <c r="R474" s="131"/>
      <c r="S474" s="131"/>
    </row>
    <row r="475" spans="3:19" s="1" customFormat="1">
      <c r="C475" s="131"/>
      <c r="D475" s="131"/>
      <c r="E475" s="131"/>
      <c r="F475" s="131"/>
      <c r="G475" s="131"/>
      <c r="H475" s="131"/>
      <c r="I475" s="131"/>
      <c r="J475" s="131"/>
      <c r="K475" s="131"/>
      <c r="L475" s="131"/>
      <c r="M475" s="131"/>
      <c r="N475" s="131"/>
      <c r="O475" s="131"/>
      <c r="P475" s="131"/>
      <c r="Q475" s="131"/>
      <c r="R475" s="131"/>
      <c r="S475" s="131"/>
    </row>
    <row r="476" spans="3:19" s="1" customFormat="1">
      <c r="C476" s="131"/>
      <c r="D476" s="131"/>
      <c r="E476" s="131"/>
      <c r="F476" s="131"/>
      <c r="G476" s="131"/>
      <c r="H476" s="131"/>
      <c r="I476" s="131"/>
      <c r="J476" s="131"/>
      <c r="K476" s="131"/>
      <c r="L476" s="131"/>
      <c r="M476" s="131"/>
      <c r="N476" s="131"/>
      <c r="O476" s="131"/>
      <c r="P476" s="131"/>
      <c r="Q476" s="131"/>
      <c r="R476" s="131"/>
      <c r="S476" s="131"/>
    </row>
    <row r="477" spans="3:19" s="1" customFormat="1">
      <c r="C477" s="131"/>
      <c r="D477" s="131"/>
      <c r="E477" s="131"/>
      <c r="F477" s="131"/>
      <c r="G477" s="131"/>
      <c r="H477" s="131"/>
      <c r="I477" s="131"/>
      <c r="J477" s="131"/>
      <c r="K477" s="131"/>
      <c r="L477" s="131"/>
      <c r="M477" s="131"/>
      <c r="N477" s="131"/>
      <c r="O477" s="131"/>
      <c r="P477" s="131"/>
      <c r="Q477" s="131"/>
      <c r="R477" s="131"/>
      <c r="S477" s="131"/>
    </row>
    <row r="478" spans="3:19" s="1" customFormat="1">
      <c r="C478" s="131"/>
      <c r="D478" s="131"/>
      <c r="E478" s="131"/>
      <c r="F478" s="131"/>
      <c r="G478" s="131"/>
      <c r="H478" s="131"/>
      <c r="I478" s="131"/>
      <c r="J478" s="131"/>
      <c r="K478" s="131"/>
      <c r="L478" s="131"/>
      <c r="M478" s="131"/>
      <c r="N478" s="131"/>
      <c r="O478" s="131"/>
      <c r="P478" s="131"/>
      <c r="Q478" s="131"/>
      <c r="R478" s="131"/>
      <c r="S478" s="131"/>
    </row>
    <row r="479" spans="3:19" s="1" customFormat="1">
      <c r="C479" s="131"/>
      <c r="D479" s="131"/>
      <c r="E479" s="131"/>
      <c r="F479" s="131"/>
      <c r="G479" s="131"/>
      <c r="H479" s="131"/>
      <c r="I479" s="131"/>
      <c r="J479" s="131"/>
      <c r="K479" s="131"/>
      <c r="L479" s="131"/>
      <c r="M479" s="131"/>
      <c r="N479" s="131"/>
      <c r="O479" s="131"/>
      <c r="P479" s="131"/>
      <c r="Q479" s="131"/>
      <c r="R479" s="131"/>
      <c r="S479" s="131"/>
    </row>
    <row r="480" spans="3:19" s="1" customFormat="1">
      <c r="C480" s="131"/>
      <c r="D480" s="131"/>
      <c r="E480" s="131"/>
      <c r="F480" s="131"/>
      <c r="G480" s="131"/>
      <c r="H480" s="131"/>
      <c r="I480" s="131"/>
      <c r="J480" s="131"/>
      <c r="K480" s="131"/>
      <c r="L480" s="131"/>
      <c r="M480" s="131"/>
      <c r="N480" s="131"/>
      <c r="O480" s="131"/>
      <c r="P480" s="131"/>
      <c r="Q480" s="131"/>
      <c r="R480" s="131"/>
      <c r="S480" s="131"/>
    </row>
    <row r="481" spans="3:19" s="1" customFormat="1">
      <c r="C481" s="131"/>
      <c r="D481" s="131"/>
      <c r="E481" s="131"/>
      <c r="F481" s="131"/>
      <c r="G481" s="131"/>
      <c r="H481" s="131"/>
      <c r="I481" s="131"/>
      <c r="J481" s="131"/>
      <c r="K481" s="131"/>
      <c r="L481" s="131"/>
      <c r="M481" s="131"/>
      <c r="N481" s="131"/>
      <c r="O481" s="131"/>
      <c r="P481" s="131"/>
      <c r="Q481" s="131"/>
      <c r="R481" s="131"/>
      <c r="S481" s="131"/>
    </row>
    <row r="482" spans="3:19" s="1" customFormat="1">
      <c r="C482" s="131"/>
      <c r="D482" s="131"/>
      <c r="E482" s="131"/>
      <c r="F482" s="131"/>
      <c r="G482" s="131"/>
      <c r="H482" s="131"/>
      <c r="I482" s="131"/>
      <c r="J482" s="131"/>
      <c r="K482" s="131"/>
      <c r="L482" s="131"/>
      <c r="M482" s="131"/>
      <c r="N482" s="131"/>
      <c r="O482" s="131"/>
      <c r="P482" s="131"/>
      <c r="Q482" s="131"/>
      <c r="R482" s="131"/>
      <c r="S482" s="131"/>
    </row>
    <row r="483" spans="3:19" s="1" customFormat="1">
      <c r="C483" s="131"/>
      <c r="D483" s="131"/>
      <c r="E483" s="131"/>
      <c r="F483" s="131"/>
      <c r="G483" s="131"/>
      <c r="H483" s="131"/>
      <c r="I483" s="131"/>
      <c r="J483" s="131"/>
      <c r="K483" s="131"/>
      <c r="L483" s="131"/>
      <c r="M483" s="131"/>
      <c r="N483" s="131"/>
      <c r="O483" s="131"/>
      <c r="P483" s="131"/>
      <c r="Q483" s="131"/>
      <c r="R483" s="131"/>
      <c r="S483" s="131"/>
    </row>
    <row r="484" spans="3:19" s="1" customFormat="1">
      <c r="C484" s="131"/>
      <c r="D484" s="131"/>
      <c r="E484" s="131"/>
      <c r="F484" s="131"/>
      <c r="G484" s="131"/>
      <c r="H484" s="131"/>
      <c r="I484" s="131"/>
      <c r="J484" s="131"/>
      <c r="K484" s="131"/>
      <c r="L484" s="131"/>
      <c r="M484" s="131"/>
      <c r="N484" s="131"/>
      <c r="O484" s="131"/>
      <c r="P484" s="131"/>
      <c r="Q484" s="131"/>
      <c r="R484" s="131"/>
      <c r="S484" s="131"/>
    </row>
    <row r="485" spans="3:19" s="1" customFormat="1">
      <c r="C485" s="131"/>
      <c r="D485" s="131"/>
      <c r="E485" s="131"/>
      <c r="F485" s="131"/>
      <c r="G485" s="131"/>
      <c r="H485" s="131"/>
      <c r="I485" s="131"/>
      <c r="J485" s="131"/>
      <c r="K485" s="131"/>
      <c r="L485" s="131"/>
      <c r="M485" s="131"/>
      <c r="N485" s="131"/>
      <c r="O485" s="131"/>
      <c r="P485" s="131"/>
      <c r="Q485" s="131"/>
      <c r="R485" s="131"/>
      <c r="S485" s="131"/>
    </row>
    <row r="486" spans="3:19" s="1" customFormat="1">
      <c r="C486" s="131"/>
      <c r="D486" s="131"/>
      <c r="E486" s="131"/>
      <c r="F486" s="131"/>
      <c r="G486" s="131"/>
      <c r="H486" s="131"/>
      <c r="I486" s="131"/>
      <c r="J486" s="131"/>
      <c r="K486" s="131"/>
      <c r="L486" s="131"/>
      <c r="M486" s="131"/>
      <c r="N486" s="131"/>
      <c r="O486" s="131"/>
      <c r="P486" s="131"/>
      <c r="Q486" s="131"/>
      <c r="R486" s="131"/>
      <c r="S486" s="131"/>
    </row>
    <row r="487" spans="3:19" s="1" customFormat="1">
      <c r="C487" s="131"/>
      <c r="D487" s="131"/>
      <c r="E487" s="131"/>
      <c r="F487" s="131"/>
      <c r="G487" s="131"/>
      <c r="H487" s="131"/>
      <c r="I487" s="131"/>
      <c r="J487" s="131"/>
      <c r="K487" s="131"/>
      <c r="L487" s="131"/>
      <c r="M487" s="131"/>
      <c r="N487" s="131"/>
      <c r="O487" s="131"/>
      <c r="P487" s="131"/>
      <c r="Q487" s="131"/>
      <c r="R487" s="131"/>
      <c r="S487" s="131"/>
    </row>
    <row r="488" spans="3:19" s="1" customFormat="1">
      <c r="C488" s="131"/>
      <c r="D488" s="131"/>
      <c r="E488" s="131"/>
      <c r="F488" s="131"/>
      <c r="G488" s="131"/>
      <c r="H488" s="131"/>
      <c r="I488" s="131"/>
      <c r="J488" s="131"/>
      <c r="K488" s="131"/>
      <c r="L488" s="131"/>
      <c r="M488" s="131"/>
      <c r="N488" s="131"/>
      <c r="O488" s="131"/>
      <c r="P488" s="131"/>
      <c r="Q488" s="131"/>
      <c r="R488" s="131"/>
      <c r="S488" s="131"/>
    </row>
    <row r="489" spans="3:19" s="1" customFormat="1">
      <c r="C489" s="131"/>
      <c r="D489" s="131"/>
      <c r="E489" s="131"/>
      <c r="F489" s="131"/>
      <c r="G489" s="131"/>
      <c r="H489" s="131"/>
      <c r="I489" s="131"/>
      <c r="J489" s="131"/>
      <c r="K489" s="131"/>
      <c r="L489" s="131"/>
      <c r="M489" s="131"/>
      <c r="N489" s="131"/>
      <c r="O489" s="131"/>
      <c r="P489" s="131"/>
      <c r="Q489" s="131"/>
      <c r="R489" s="131"/>
      <c r="S489" s="131"/>
    </row>
    <row r="490" spans="3:19" s="1" customFormat="1">
      <c r="C490" s="131"/>
      <c r="D490" s="131"/>
      <c r="E490" s="131"/>
      <c r="F490" s="131"/>
      <c r="G490" s="131"/>
      <c r="H490" s="131"/>
      <c r="I490" s="131"/>
      <c r="J490" s="131"/>
      <c r="K490" s="131"/>
      <c r="L490" s="131"/>
      <c r="M490" s="131"/>
      <c r="N490" s="131"/>
      <c r="O490" s="131"/>
      <c r="P490" s="131"/>
      <c r="Q490" s="131"/>
      <c r="R490" s="131"/>
      <c r="S490" s="131"/>
    </row>
    <row r="491" spans="3:19" s="1" customFormat="1">
      <c r="C491" s="131"/>
      <c r="D491" s="131"/>
      <c r="E491" s="131"/>
      <c r="F491" s="131"/>
      <c r="G491" s="131"/>
      <c r="H491" s="131"/>
      <c r="I491" s="131"/>
      <c r="J491" s="131"/>
      <c r="K491" s="131"/>
      <c r="L491" s="131"/>
      <c r="M491" s="131"/>
      <c r="N491" s="131"/>
      <c r="O491" s="131"/>
      <c r="P491" s="131"/>
      <c r="Q491" s="131"/>
      <c r="R491" s="131"/>
      <c r="S491" s="131"/>
    </row>
    <row r="492" spans="3:19" s="1" customFormat="1">
      <c r="C492" s="131"/>
      <c r="D492" s="131"/>
      <c r="E492" s="131"/>
      <c r="F492" s="131"/>
      <c r="G492" s="131"/>
      <c r="H492" s="131"/>
      <c r="I492" s="131"/>
      <c r="J492" s="131"/>
      <c r="K492" s="131"/>
      <c r="L492" s="131"/>
      <c r="M492" s="131"/>
      <c r="N492" s="131"/>
      <c r="O492" s="131"/>
      <c r="P492" s="131"/>
      <c r="Q492" s="131"/>
      <c r="R492" s="131"/>
      <c r="S492" s="131"/>
    </row>
    <row r="493" spans="3:19" s="1" customFormat="1">
      <c r="C493" s="131"/>
      <c r="D493" s="131"/>
      <c r="E493" s="131"/>
      <c r="F493" s="131"/>
      <c r="G493" s="131"/>
      <c r="H493" s="131"/>
      <c r="I493" s="131"/>
      <c r="J493" s="131"/>
      <c r="K493" s="131"/>
      <c r="L493" s="131"/>
      <c r="M493" s="131"/>
      <c r="N493" s="131"/>
      <c r="O493" s="131"/>
      <c r="P493" s="131"/>
      <c r="Q493" s="131"/>
      <c r="R493" s="131"/>
      <c r="S493" s="131"/>
    </row>
    <row r="494" spans="3:19" s="1" customFormat="1">
      <c r="C494" s="131"/>
      <c r="D494" s="131"/>
      <c r="E494" s="131"/>
      <c r="F494" s="131"/>
      <c r="G494" s="131"/>
      <c r="H494" s="131"/>
      <c r="I494" s="131"/>
      <c r="J494" s="131"/>
      <c r="K494" s="131"/>
      <c r="L494" s="131"/>
      <c r="M494" s="131"/>
      <c r="N494" s="131"/>
      <c r="O494" s="131"/>
      <c r="P494" s="131"/>
      <c r="Q494" s="131"/>
      <c r="R494" s="131"/>
      <c r="S494" s="131"/>
    </row>
    <row r="495" spans="3:19" s="1" customFormat="1">
      <c r="C495" s="131"/>
      <c r="D495" s="131"/>
      <c r="E495" s="131"/>
      <c r="F495" s="131"/>
      <c r="G495" s="131"/>
      <c r="H495" s="131"/>
      <c r="I495" s="131"/>
      <c r="J495" s="131"/>
      <c r="K495" s="131"/>
      <c r="L495" s="131"/>
      <c r="M495" s="131"/>
      <c r="N495" s="131"/>
      <c r="O495" s="131"/>
      <c r="P495" s="131"/>
      <c r="Q495" s="131"/>
      <c r="R495" s="131"/>
      <c r="S495" s="131"/>
    </row>
    <row r="496" spans="3:19" s="1" customFormat="1">
      <c r="C496" s="131"/>
      <c r="D496" s="131"/>
      <c r="E496" s="131"/>
      <c r="F496" s="131"/>
      <c r="G496" s="131"/>
      <c r="H496" s="131"/>
      <c r="I496" s="131"/>
      <c r="J496" s="131"/>
      <c r="K496" s="131"/>
      <c r="L496" s="131"/>
      <c r="M496" s="131"/>
      <c r="N496" s="131"/>
      <c r="O496" s="131"/>
      <c r="P496" s="131"/>
      <c r="Q496" s="131"/>
      <c r="R496" s="131"/>
      <c r="S496" s="131"/>
    </row>
    <row r="497" spans="3:19" s="1" customFormat="1">
      <c r="C497" s="131"/>
      <c r="D497" s="131"/>
      <c r="E497" s="131"/>
      <c r="F497" s="131"/>
      <c r="G497" s="131"/>
      <c r="H497" s="131"/>
      <c r="I497" s="131"/>
      <c r="J497" s="131"/>
      <c r="K497" s="131"/>
      <c r="L497" s="131"/>
      <c r="M497" s="131"/>
      <c r="N497" s="131"/>
      <c r="O497" s="131"/>
      <c r="P497" s="131"/>
      <c r="Q497" s="131"/>
      <c r="R497" s="131"/>
      <c r="S497" s="131"/>
    </row>
    <row r="498" spans="3:19" s="1" customFormat="1">
      <c r="C498" s="131"/>
      <c r="D498" s="131"/>
      <c r="E498" s="131"/>
      <c r="F498" s="131"/>
      <c r="G498" s="131"/>
      <c r="H498" s="131"/>
      <c r="I498" s="131"/>
      <c r="J498" s="131"/>
      <c r="K498" s="131"/>
      <c r="L498" s="131"/>
      <c r="M498" s="131"/>
      <c r="N498" s="131"/>
      <c r="O498" s="131"/>
      <c r="P498" s="131"/>
      <c r="Q498" s="131"/>
      <c r="R498" s="131"/>
      <c r="S498" s="131"/>
    </row>
    <row r="499" spans="3:19" s="1" customFormat="1">
      <c r="C499" s="131"/>
      <c r="D499" s="131"/>
      <c r="E499" s="131"/>
      <c r="F499" s="131"/>
      <c r="G499" s="131"/>
      <c r="H499" s="131"/>
      <c r="I499" s="131"/>
      <c r="J499" s="131"/>
      <c r="K499" s="131"/>
      <c r="L499" s="131"/>
      <c r="M499" s="131"/>
      <c r="N499" s="131"/>
      <c r="O499" s="131"/>
      <c r="P499" s="131"/>
      <c r="Q499" s="131"/>
      <c r="R499" s="131"/>
      <c r="S499" s="131"/>
    </row>
    <row r="500" spans="3:19" s="1" customFormat="1">
      <c r="C500" s="131"/>
      <c r="D500" s="131"/>
      <c r="E500" s="131"/>
      <c r="F500" s="131"/>
      <c r="G500" s="131"/>
      <c r="H500" s="131"/>
      <c r="I500" s="131"/>
      <c r="J500" s="131"/>
      <c r="K500" s="131"/>
      <c r="L500" s="131"/>
      <c r="M500" s="131"/>
      <c r="N500" s="131"/>
      <c r="O500" s="131"/>
      <c r="P500" s="131"/>
      <c r="Q500" s="131"/>
      <c r="R500" s="131"/>
      <c r="S500" s="131"/>
    </row>
    <row r="501" spans="3:19" s="1" customFormat="1">
      <c r="C501" s="131"/>
      <c r="D501" s="131"/>
      <c r="E501" s="131"/>
      <c r="F501" s="131"/>
      <c r="G501" s="131"/>
      <c r="H501" s="131"/>
      <c r="I501" s="131"/>
      <c r="J501" s="131"/>
      <c r="K501" s="131"/>
      <c r="L501" s="131"/>
      <c r="M501" s="131"/>
      <c r="N501" s="131"/>
      <c r="O501" s="131"/>
      <c r="P501" s="131"/>
      <c r="Q501" s="131"/>
      <c r="R501" s="131"/>
      <c r="S501" s="131"/>
    </row>
    <row r="502" spans="3:19" s="1" customFormat="1">
      <c r="C502" s="131"/>
      <c r="D502" s="131"/>
      <c r="E502" s="131"/>
      <c r="F502" s="131"/>
      <c r="G502" s="131"/>
      <c r="H502" s="131"/>
      <c r="I502" s="131"/>
      <c r="J502" s="131"/>
      <c r="K502" s="131"/>
      <c r="L502" s="131"/>
      <c r="M502" s="131"/>
      <c r="N502" s="131"/>
      <c r="O502" s="131"/>
      <c r="P502" s="131"/>
      <c r="Q502" s="131"/>
      <c r="R502" s="131"/>
      <c r="S502" s="131"/>
    </row>
    <row r="503" spans="3:19" s="1" customFormat="1">
      <c r="C503" s="131"/>
      <c r="D503" s="131"/>
      <c r="E503" s="131"/>
      <c r="F503" s="131"/>
      <c r="G503" s="131"/>
      <c r="H503" s="131"/>
      <c r="I503" s="131"/>
      <c r="J503" s="131"/>
      <c r="K503" s="131"/>
      <c r="L503" s="131"/>
      <c r="M503" s="131"/>
      <c r="N503" s="131"/>
      <c r="O503" s="131"/>
      <c r="P503" s="131"/>
      <c r="Q503" s="131"/>
      <c r="R503" s="131"/>
      <c r="S503" s="131"/>
    </row>
    <row r="504" spans="3:19" s="1" customFormat="1">
      <c r="C504" s="131"/>
      <c r="D504" s="131"/>
      <c r="E504" s="131"/>
      <c r="F504" s="131"/>
      <c r="G504" s="131"/>
      <c r="H504" s="131"/>
      <c r="I504" s="131"/>
      <c r="J504" s="131"/>
      <c r="K504" s="131"/>
      <c r="L504" s="131"/>
      <c r="M504" s="131"/>
      <c r="N504" s="131"/>
      <c r="O504" s="131"/>
      <c r="P504" s="131"/>
      <c r="Q504" s="131"/>
      <c r="R504" s="131"/>
      <c r="S504" s="131"/>
    </row>
    <row r="505" spans="3:19" s="1" customFormat="1">
      <c r="C505" s="131"/>
      <c r="D505" s="131"/>
      <c r="E505" s="131"/>
      <c r="F505" s="131"/>
      <c r="G505" s="131"/>
      <c r="H505" s="131"/>
      <c r="I505" s="131"/>
      <c r="J505" s="131"/>
      <c r="K505" s="131"/>
      <c r="L505" s="131"/>
      <c r="M505" s="131"/>
      <c r="N505" s="131"/>
      <c r="O505" s="131"/>
      <c r="P505" s="131"/>
      <c r="Q505" s="131"/>
      <c r="R505" s="131"/>
      <c r="S505" s="131"/>
    </row>
    <row r="506" spans="3:19" s="1" customFormat="1">
      <c r="C506" s="131"/>
      <c r="D506" s="131"/>
      <c r="E506" s="131"/>
      <c r="F506" s="131"/>
      <c r="G506" s="131"/>
      <c r="H506" s="131"/>
      <c r="I506" s="131"/>
      <c r="J506" s="131"/>
      <c r="K506" s="131"/>
      <c r="L506" s="131"/>
      <c r="M506" s="131"/>
      <c r="N506" s="131"/>
      <c r="O506" s="131"/>
      <c r="P506" s="131"/>
      <c r="Q506" s="131"/>
      <c r="R506" s="131"/>
      <c r="S506" s="131"/>
    </row>
    <row r="507" spans="3:19" s="1" customFormat="1">
      <c r="C507" s="131"/>
      <c r="D507" s="131"/>
      <c r="E507" s="131"/>
      <c r="F507" s="131"/>
      <c r="G507" s="131"/>
      <c r="H507" s="131"/>
      <c r="I507" s="131"/>
      <c r="J507" s="131"/>
      <c r="K507" s="131"/>
      <c r="L507" s="131"/>
      <c r="M507" s="131"/>
      <c r="N507" s="131"/>
      <c r="O507" s="131"/>
      <c r="P507" s="131"/>
      <c r="Q507" s="131"/>
      <c r="R507" s="131"/>
      <c r="S507" s="131"/>
    </row>
    <row r="508" spans="3:19" s="1" customFormat="1">
      <c r="C508" s="131"/>
      <c r="D508" s="131"/>
      <c r="E508" s="131"/>
      <c r="F508" s="131"/>
      <c r="G508" s="131"/>
      <c r="H508" s="131"/>
      <c r="I508" s="131"/>
      <c r="J508" s="131"/>
      <c r="K508" s="131"/>
      <c r="L508" s="131"/>
      <c r="M508" s="131"/>
      <c r="N508" s="131"/>
      <c r="O508" s="131"/>
      <c r="P508" s="131"/>
      <c r="Q508" s="131"/>
      <c r="R508" s="131"/>
      <c r="S508" s="131"/>
    </row>
    <row r="509" spans="3:19" s="1" customFormat="1">
      <c r="C509" s="131"/>
      <c r="D509" s="131"/>
      <c r="E509" s="131"/>
      <c r="F509" s="131"/>
      <c r="G509" s="131"/>
      <c r="H509" s="131"/>
      <c r="I509" s="131"/>
      <c r="J509" s="131"/>
      <c r="K509" s="131"/>
      <c r="L509" s="131"/>
      <c r="M509" s="131"/>
      <c r="N509" s="131"/>
      <c r="O509" s="131"/>
      <c r="P509" s="131"/>
      <c r="Q509" s="131"/>
      <c r="R509" s="131"/>
      <c r="S509" s="131"/>
    </row>
    <row r="510" spans="3:19" s="1" customFormat="1">
      <c r="C510" s="131"/>
      <c r="D510" s="131"/>
      <c r="E510" s="131"/>
      <c r="F510" s="131"/>
      <c r="G510" s="131"/>
      <c r="H510" s="131"/>
      <c r="I510" s="131"/>
      <c r="J510" s="131"/>
      <c r="K510" s="131"/>
      <c r="L510" s="131"/>
      <c r="M510" s="131"/>
      <c r="N510" s="131"/>
      <c r="O510" s="131"/>
      <c r="P510" s="131"/>
      <c r="Q510" s="131"/>
      <c r="R510" s="131"/>
      <c r="S510" s="131"/>
    </row>
    <row r="511" spans="3:19" s="1" customFormat="1">
      <c r="C511" s="131"/>
      <c r="D511" s="131"/>
      <c r="E511" s="131"/>
      <c r="F511" s="131"/>
      <c r="G511" s="131"/>
      <c r="H511" s="131"/>
      <c r="I511" s="131"/>
      <c r="J511" s="131"/>
      <c r="K511" s="131"/>
      <c r="L511" s="131"/>
      <c r="M511" s="131"/>
      <c r="N511" s="131"/>
      <c r="O511" s="131"/>
      <c r="P511" s="131"/>
      <c r="Q511" s="131"/>
      <c r="R511" s="131"/>
      <c r="S511" s="131"/>
    </row>
    <row r="512" spans="3:19" s="1" customFormat="1">
      <c r="C512" s="131"/>
      <c r="D512" s="131"/>
      <c r="E512" s="131"/>
      <c r="F512" s="131"/>
      <c r="G512" s="131"/>
      <c r="H512" s="131"/>
      <c r="I512" s="131"/>
      <c r="J512" s="131"/>
      <c r="K512" s="131"/>
      <c r="L512" s="131"/>
      <c r="M512" s="131"/>
      <c r="N512" s="131"/>
      <c r="O512" s="131"/>
      <c r="P512" s="131"/>
      <c r="Q512" s="131"/>
      <c r="R512" s="131"/>
      <c r="S512" s="131"/>
    </row>
    <row r="513" spans="3:19" s="1" customFormat="1">
      <c r="C513" s="131"/>
      <c r="D513" s="131"/>
      <c r="E513" s="131"/>
      <c r="F513" s="131"/>
      <c r="G513" s="131"/>
      <c r="H513" s="131"/>
      <c r="I513" s="131"/>
      <c r="J513" s="131"/>
      <c r="K513" s="131"/>
      <c r="L513" s="131"/>
      <c r="M513" s="131"/>
      <c r="N513" s="131"/>
      <c r="O513" s="131"/>
      <c r="P513" s="131"/>
      <c r="Q513" s="131"/>
      <c r="R513" s="131"/>
      <c r="S513" s="131"/>
    </row>
    <row r="514" spans="3:19" s="1" customFormat="1">
      <c r="C514" s="131"/>
      <c r="D514" s="131"/>
      <c r="E514" s="131"/>
      <c r="F514" s="131"/>
      <c r="G514" s="131"/>
      <c r="H514" s="131"/>
      <c r="I514" s="131"/>
      <c r="J514" s="131"/>
      <c r="K514" s="131"/>
      <c r="L514" s="131"/>
      <c r="M514" s="131"/>
      <c r="N514" s="131"/>
      <c r="O514" s="131"/>
      <c r="P514" s="131"/>
      <c r="Q514" s="131"/>
      <c r="R514" s="131"/>
      <c r="S514" s="131"/>
    </row>
    <row r="515" spans="3:19" s="1" customFormat="1">
      <c r="C515" s="131"/>
      <c r="D515" s="131"/>
      <c r="E515" s="131"/>
      <c r="F515" s="131"/>
      <c r="G515" s="131"/>
      <c r="H515" s="131"/>
      <c r="I515" s="131"/>
      <c r="J515" s="131"/>
      <c r="K515" s="131"/>
      <c r="L515" s="131"/>
      <c r="M515" s="131"/>
      <c r="N515" s="131"/>
      <c r="O515" s="131"/>
      <c r="P515" s="131"/>
      <c r="Q515" s="131"/>
      <c r="R515" s="131"/>
      <c r="S515" s="131"/>
    </row>
    <row r="516" spans="3:19" s="1" customFormat="1">
      <c r="C516" s="131"/>
      <c r="D516" s="131"/>
      <c r="E516" s="131"/>
      <c r="F516" s="131"/>
      <c r="G516" s="131"/>
      <c r="H516" s="131"/>
      <c r="I516" s="131"/>
      <c r="J516" s="131"/>
      <c r="K516" s="131"/>
      <c r="L516" s="131"/>
      <c r="M516" s="131"/>
      <c r="N516" s="131"/>
      <c r="O516" s="131"/>
      <c r="P516" s="131"/>
      <c r="Q516" s="131"/>
      <c r="R516" s="131"/>
      <c r="S516" s="131"/>
    </row>
    <row r="517" spans="3:19" s="1" customFormat="1">
      <c r="C517" s="131"/>
      <c r="D517" s="131"/>
      <c r="E517" s="131"/>
      <c r="F517" s="131"/>
      <c r="G517" s="131"/>
      <c r="H517" s="131"/>
      <c r="I517" s="131"/>
      <c r="J517" s="131"/>
      <c r="K517" s="131"/>
      <c r="L517" s="131"/>
      <c r="M517" s="131"/>
      <c r="N517" s="131"/>
      <c r="O517" s="131"/>
      <c r="P517" s="131"/>
      <c r="Q517" s="131"/>
      <c r="R517" s="131"/>
      <c r="S517" s="131"/>
    </row>
    <row r="518" spans="3:19" s="1" customFormat="1">
      <c r="C518" s="131"/>
      <c r="D518" s="131"/>
      <c r="E518" s="131"/>
      <c r="F518" s="131"/>
      <c r="G518" s="131"/>
      <c r="H518" s="131"/>
      <c r="I518" s="131"/>
      <c r="J518" s="131"/>
      <c r="K518" s="131"/>
      <c r="L518" s="131"/>
      <c r="M518" s="131"/>
      <c r="N518" s="131"/>
      <c r="O518" s="131"/>
      <c r="P518" s="131"/>
      <c r="Q518" s="131"/>
      <c r="R518" s="131"/>
      <c r="S518" s="131"/>
    </row>
    <row r="519" spans="3:19" s="1" customFormat="1">
      <c r="C519" s="131"/>
      <c r="D519" s="131"/>
      <c r="E519" s="131"/>
      <c r="F519" s="131"/>
      <c r="G519" s="131"/>
      <c r="H519" s="131"/>
      <c r="I519" s="131"/>
      <c r="J519" s="131"/>
      <c r="K519" s="131"/>
      <c r="L519" s="131"/>
      <c r="M519" s="131"/>
      <c r="N519" s="131"/>
      <c r="O519" s="131"/>
      <c r="P519" s="131"/>
      <c r="Q519" s="131"/>
      <c r="R519" s="131"/>
      <c r="S519" s="131"/>
    </row>
    <row r="520" spans="3:19" s="1" customFormat="1">
      <c r="C520" s="131"/>
      <c r="D520" s="131"/>
      <c r="E520" s="131"/>
      <c r="F520" s="131"/>
      <c r="G520" s="131"/>
      <c r="H520" s="131"/>
      <c r="I520" s="131"/>
      <c r="J520" s="131"/>
      <c r="K520" s="131"/>
      <c r="L520" s="131"/>
      <c r="M520" s="131"/>
      <c r="N520" s="131"/>
      <c r="O520" s="131"/>
      <c r="P520" s="131"/>
      <c r="Q520" s="131"/>
      <c r="R520" s="131"/>
      <c r="S520" s="131"/>
    </row>
    <row r="521" spans="3:19" s="1" customFormat="1">
      <c r="C521" s="131"/>
      <c r="D521" s="131"/>
      <c r="E521" s="131"/>
      <c r="F521" s="131"/>
      <c r="G521" s="131"/>
      <c r="H521" s="131"/>
      <c r="I521" s="131"/>
      <c r="J521" s="131"/>
      <c r="K521" s="131"/>
      <c r="L521" s="131"/>
      <c r="M521" s="131"/>
      <c r="N521" s="131"/>
      <c r="O521" s="131"/>
      <c r="P521" s="131"/>
      <c r="Q521" s="131"/>
      <c r="R521" s="131"/>
      <c r="S521" s="131"/>
    </row>
    <row r="522" spans="3:19" s="1" customFormat="1">
      <c r="C522" s="131"/>
      <c r="D522" s="131"/>
      <c r="E522" s="131"/>
      <c r="F522" s="131"/>
      <c r="G522" s="131"/>
      <c r="H522" s="131"/>
      <c r="I522" s="131"/>
      <c r="J522" s="131"/>
      <c r="K522" s="131"/>
      <c r="L522" s="131"/>
      <c r="M522" s="131"/>
      <c r="N522" s="131"/>
      <c r="O522" s="131"/>
      <c r="P522" s="131"/>
      <c r="Q522" s="131"/>
      <c r="R522" s="131"/>
      <c r="S522" s="131"/>
    </row>
    <row r="523" spans="3:19" s="1" customFormat="1">
      <c r="C523" s="131"/>
      <c r="D523" s="131"/>
      <c r="E523" s="131"/>
      <c r="F523" s="131"/>
      <c r="G523" s="131"/>
      <c r="H523" s="131"/>
      <c r="I523" s="131"/>
      <c r="J523" s="131"/>
      <c r="K523" s="131"/>
      <c r="L523" s="131"/>
      <c r="M523" s="131"/>
      <c r="N523" s="131"/>
      <c r="O523" s="131"/>
      <c r="P523" s="131"/>
      <c r="Q523" s="131"/>
      <c r="R523" s="131"/>
      <c r="S523" s="131"/>
    </row>
    <row r="524" spans="3:19" s="1" customFormat="1">
      <c r="C524" s="131"/>
      <c r="D524" s="131"/>
      <c r="E524" s="131"/>
      <c r="F524" s="131"/>
      <c r="G524" s="131"/>
      <c r="H524" s="131"/>
      <c r="I524" s="131"/>
      <c r="J524" s="131"/>
      <c r="K524" s="131"/>
      <c r="L524" s="131"/>
      <c r="M524" s="131"/>
      <c r="N524" s="131"/>
      <c r="O524" s="131"/>
      <c r="P524" s="131"/>
      <c r="Q524" s="131"/>
      <c r="R524" s="131"/>
      <c r="S524" s="131"/>
    </row>
    <row r="525" spans="3:19" s="1" customFormat="1">
      <c r="C525" s="131"/>
      <c r="D525" s="131"/>
      <c r="E525" s="131"/>
      <c r="F525" s="131"/>
      <c r="G525" s="131"/>
      <c r="H525" s="131"/>
      <c r="I525" s="131"/>
      <c r="J525" s="131"/>
      <c r="K525" s="131"/>
      <c r="L525" s="131"/>
      <c r="M525" s="131"/>
      <c r="N525" s="131"/>
      <c r="O525" s="131"/>
      <c r="P525" s="131"/>
      <c r="Q525" s="131"/>
      <c r="R525" s="131"/>
      <c r="S525" s="131"/>
    </row>
    <row r="526" spans="3:19" s="1" customFormat="1">
      <c r="C526" s="131"/>
      <c r="D526" s="131"/>
      <c r="E526" s="131"/>
      <c r="F526" s="131"/>
      <c r="G526" s="131"/>
      <c r="H526" s="131"/>
      <c r="I526" s="131"/>
      <c r="J526" s="131"/>
      <c r="K526" s="131"/>
      <c r="L526" s="131"/>
      <c r="M526" s="131"/>
      <c r="N526" s="131"/>
      <c r="O526" s="131"/>
      <c r="P526" s="131"/>
      <c r="Q526" s="131"/>
      <c r="R526" s="131"/>
      <c r="S526" s="131"/>
    </row>
    <row r="527" spans="3:19" s="1" customFormat="1">
      <c r="C527" s="131"/>
      <c r="D527" s="131"/>
      <c r="E527" s="131"/>
      <c r="F527" s="131"/>
      <c r="G527" s="131"/>
      <c r="H527" s="131"/>
      <c r="I527" s="131"/>
      <c r="J527" s="131"/>
      <c r="K527" s="131"/>
      <c r="L527" s="131"/>
      <c r="M527" s="131"/>
      <c r="N527" s="131"/>
      <c r="O527" s="131"/>
      <c r="P527" s="131"/>
      <c r="Q527" s="131"/>
      <c r="R527" s="131"/>
      <c r="S527" s="131"/>
    </row>
    <row r="528" spans="3:19" s="1" customFormat="1">
      <c r="C528" s="131"/>
      <c r="D528" s="131"/>
      <c r="E528" s="131"/>
      <c r="F528" s="131"/>
      <c r="G528" s="131"/>
      <c r="H528" s="131"/>
      <c r="I528" s="131"/>
      <c r="J528" s="131"/>
      <c r="K528" s="131"/>
      <c r="L528" s="131"/>
      <c r="M528" s="131"/>
      <c r="N528" s="131"/>
      <c r="O528" s="131"/>
      <c r="P528" s="131"/>
      <c r="Q528" s="131"/>
      <c r="R528" s="131"/>
      <c r="S528" s="131"/>
    </row>
    <row r="529" spans="3:19" s="1" customFormat="1">
      <c r="C529" s="131"/>
      <c r="D529" s="131"/>
      <c r="E529" s="131"/>
      <c r="F529" s="131"/>
      <c r="G529" s="131"/>
      <c r="H529" s="131"/>
      <c r="I529" s="131"/>
      <c r="J529" s="131"/>
      <c r="K529" s="131"/>
      <c r="L529" s="131"/>
      <c r="M529" s="131"/>
      <c r="N529" s="131"/>
      <c r="O529" s="131"/>
      <c r="P529" s="131"/>
      <c r="Q529" s="131"/>
      <c r="R529" s="131"/>
      <c r="S529" s="131"/>
    </row>
    <row r="530" spans="3:19" s="1" customFormat="1">
      <c r="C530" s="131"/>
      <c r="D530" s="131"/>
      <c r="E530" s="131"/>
      <c r="F530" s="131"/>
      <c r="G530" s="131"/>
      <c r="H530" s="131"/>
      <c r="I530" s="131"/>
      <c r="J530" s="131"/>
      <c r="K530" s="131"/>
      <c r="L530" s="131"/>
      <c r="M530" s="131"/>
      <c r="N530" s="131"/>
      <c r="O530" s="131"/>
      <c r="P530" s="131"/>
      <c r="Q530" s="131"/>
      <c r="R530" s="131"/>
      <c r="S530" s="131"/>
    </row>
    <row r="531" spans="3:19" s="1" customFormat="1">
      <c r="C531" s="131"/>
      <c r="D531" s="131"/>
      <c r="E531" s="131"/>
      <c r="F531" s="131"/>
      <c r="G531" s="131"/>
      <c r="H531" s="131"/>
      <c r="I531" s="131"/>
      <c r="J531" s="131"/>
      <c r="K531" s="131"/>
      <c r="L531" s="131"/>
      <c r="M531" s="131"/>
      <c r="N531" s="131"/>
      <c r="O531" s="131"/>
      <c r="P531" s="131"/>
      <c r="Q531" s="131"/>
      <c r="R531" s="131"/>
      <c r="S531" s="131"/>
    </row>
    <row r="532" spans="3:19" s="1" customFormat="1">
      <c r="C532" s="131"/>
      <c r="D532" s="131"/>
      <c r="E532" s="131"/>
      <c r="F532" s="131"/>
      <c r="G532" s="131"/>
      <c r="H532" s="131"/>
      <c r="I532" s="131"/>
      <c r="J532" s="131"/>
      <c r="K532" s="131"/>
      <c r="L532" s="131"/>
      <c r="M532" s="131"/>
      <c r="N532" s="131"/>
      <c r="O532" s="131"/>
      <c r="P532" s="131"/>
      <c r="Q532" s="131"/>
      <c r="R532" s="131"/>
      <c r="S532" s="131"/>
    </row>
    <row r="533" spans="3:19" s="1" customFormat="1">
      <c r="C533" s="131"/>
      <c r="D533" s="131"/>
      <c r="E533" s="131"/>
      <c r="F533" s="131"/>
      <c r="G533" s="131"/>
      <c r="H533" s="131"/>
      <c r="I533" s="131"/>
      <c r="J533" s="131"/>
      <c r="K533" s="131"/>
      <c r="L533" s="131"/>
      <c r="M533" s="131"/>
      <c r="N533" s="131"/>
      <c r="O533" s="131"/>
      <c r="P533" s="131"/>
      <c r="Q533" s="131"/>
      <c r="R533" s="131"/>
      <c r="S533" s="131"/>
    </row>
    <row r="534" spans="3:19" s="1" customFormat="1">
      <c r="C534" s="131"/>
      <c r="D534" s="131"/>
      <c r="E534" s="131"/>
      <c r="F534" s="131"/>
      <c r="G534" s="131"/>
      <c r="H534" s="131"/>
      <c r="I534" s="131"/>
      <c r="J534" s="131"/>
      <c r="K534" s="131"/>
      <c r="L534" s="131"/>
      <c r="M534" s="131"/>
      <c r="N534" s="131"/>
      <c r="O534" s="131"/>
      <c r="P534" s="131"/>
      <c r="Q534" s="131"/>
      <c r="R534" s="131"/>
      <c r="S534" s="131"/>
    </row>
    <row r="535" spans="3:19" s="1" customFormat="1">
      <c r="C535" s="131"/>
      <c r="D535" s="131"/>
      <c r="E535" s="131"/>
      <c r="F535" s="131"/>
      <c r="G535" s="131"/>
      <c r="H535" s="131"/>
      <c r="I535" s="131"/>
      <c r="J535" s="131"/>
      <c r="K535" s="131"/>
      <c r="L535" s="131"/>
      <c r="M535" s="131"/>
      <c r="N535" s="131"/>
      <c r="O535" s="131"/>
      <c r="P535" s="131"/>
      <c r="Q535" s="131"/>
      <c r="R535" s="131"/>
      <c r="S535" s="131"/>
    </row>
    <row r="536" spans="3:19" s="1" customFormat="1">
      <c r="C536" s="131"/>
      <c r="D536" s="131"/>
      <c r="E536" s="131"/>
      <c r="F536" s="131"/>
      <c r="G536" s="131"/>
      <c r="H536" s="131"/>
      <c r="I536" s="131"/>
      <c r="J536" s="131"/>
      <c r="K536" s="131"/>
      <c r="L536" s="131"/>
      <c r="M536" s="131"/>
      <c r="N536" s="131"/>
      <c r="O536" s="131"/>
      <c r="P536" s="131"/>
      <c r="Q536" s="131"/>
      <c r="R536" s="131"/>
      <c r="S536" s="131"/>
    </row>
    <row r="537" spans="3:19" s="1" customFormat="1">
      <c r="C537" s="131"/>
      <c r="D537" s="131"/>
      <c r="E537" s="131"/>
      <c r="F537" s="131"/>
      <c r="G537" s="131"/>
      <c r="H537" s="131"/>
      <c r="I537" s="131"/>
      <c r="J537" s="131"/>
      <c r="K537" s="131"/>
      <c r="L537" s="131"/>
      <c r="M537" s="131"/>
      <c r="N537" s="131"/>
      <c r="O537" s="131"/>
      <c r="P537" s="131"/>
      <c r="Q537" s="131"/>
      <c r="R537" s="131"/>
      <c r="S537" s="131"/>
    </row>
    <row r="538" spans="3:19" s="1" customFormat="1">
      <c r="C538" s="131"/>
      <c r="D538" s="131"/>
      <c r="E538" s="131"/>
      <c r="F538" s="131"/>
      <c r="G538" s="131"/>
      <c r="H538" s="131"/>
      <c r="I538" s="131"/>
      <c r="J538" s="131"/>
      <c r="K538" s="131"/>
      <c r="L538" s="131"/>
      <c r="M538" s="131"/>
      <c r="N538" s="131"/>
      <c r="O538" s="131"/>
      <c r="P538" s="131"/>
      <c r="Q538" s="131"/>
      <c r="R538" s="131"/>
      <c r="S538" s="131"/>
    </row>
    <row r="539" spans="3:19" s="1" customFormat="1">
      <c r="C539" s="131"/>
      <c r="D539" s="131"/>
      <c r="E539" s="131"/>
      <c r="F539" s="131"/>
      <c r="G539" s="131"/>
      <c r="H539" s="131"/>
      <c r="I539" s="131"/>
      <c r="J539" s="131"/>
      <c r="K539" s="131"/>
      <c r="L539" s="131"/>
      <c r="M539" s="131"/>
      <c r="N539" s="131"/>
      <c r="O539" s="131"/>
      <c r="P539" s="131"/>
      <c r="Q539" s="131"/>
      <c r="R539" s="131"/>
      <c r="S539" s="131"/>
    </row>
    <row r="540" spans="3:19" s="1" customFormat="1">
      <c r="C540" s="131"/>
      <c r="D540" s="131"/>
      <c r="E540" s="131"/>
      <c r="F540" s="131"/>
      <c r="G540" s="131"/>
      <c r="H540" s="131"/>
      <c r="I540" s="131"/>
      <c r="J540" s="131"/>
      <c r="K540" s="131"/>
      <c r="L540" s="131"/>
      <c r="M540" s="131"/>
      <c r="N540" s="131"/>
      <c r="O540" s="131"/>
      <c r="P540" s="131"/>
      <c r="Q540" s="131"/>
      <c r="R540" s="131"/>
      <c r="S540" s="131"/>
    </row>
    <row r="541" spans="3:19" s="1" customFormat="1">
      <c r="C541" s="131"/>
      <c r="D541" s="131"/>
      <c r="E541" s="131"/>
      <c r="F541" s="131"/>
      <c r="G541" s="131"/>
      <c r="H541" s="131"/>
      <c r="I541" s="131"/>
      <c r="J541" s="131"/>
      <c r="K541" s="131"/>
      <c r="L541" s="131"/>
      <c r="M541" s="131"/>
      <c r="N541" s="131"/>
      <c r="O541" s="131"/>
      <c r="P541" s="131"/>
      <c r="Q541" s="131"/>
      <c r="R541" s="131"/>
      <c r="S541" s="131"/>
    </row>
    <row r="542" spans="3:19" s="1" customFormat="1">
      <c r="C542" s="131"/>
      <c r="D542" s="131"/>
      <c r="E542" s="131"/>
      <c r="F542" s="131"/>
      <c r="G542" s="131"/>
      <c r="H542" s="131"/>
      <c r="I542" s="131"/>
      <c r="J542" s="131"/>
      <c r="K542" s="131"/>
      <c r="L542" s="131"/>
      <c r="M542" s="131"/>
      <c r="N542" s="131"/>
      <c r="O542" s="131"/>
      <c r="P542" s="131"/>
      <c r="Q542" s="131"/>
      <c r="R542" s="131"/>
      <c r="S542" s="131"/>
    </row>
    <row r="543" spans="3:19" s="1" customFormat="1">
      <c r="C543" s="131"/>
      <c r="D543" s="131"/>
      <c r="E543" s="131"/>
      <c r="F543" s="131"/>
      <c r="G543" s="131"/>
      <c r="H543" s="131"/>
      <c r="I543" s="131"/>
      <c r="J543" s="131"/>
      <c r="K543" s="131"/>
      <c r="L543" s="131"/>
      <c r="M543" s="131"/>
      <c r="N543" s="131"/>
      <c r="O543" s="131"/>
      <c r="P543" s="131"/>
      <c r="Q543" s="131"/>
      <c r="R543" s="131"/>
      <c r="S543" s="131"/>
    </row>
    <row r="544" spans="3:19" s="1" customFormat="1">
      <c r="C544" s="131"/>
      <c r="D544" s="131"/>
      <c r="E544" s="131"/>
      <c r="F544" s="131"/>
      <c r="G544" s="131"/>
      <c r="H544" s="131"/>
      <c r="I544" s="131"/>
      <c r="J544" s="131"/>
      <c r="K544" s="131"/>
      <c r="L544" s="131"/>
      <c r="M544" s="131"/>
      <c r="N544" s="131"/>
      <c r="O544" s="131"/>
      <c r="P544" s="131"/>
      <c r="Q544" s="131"/>
      <c r="R544" s="131"/>
      <c r="S544" s="131"/>
    </row>
    <row r="545" spans="3:19" s="1" customFormat="1">
      <c r="C545" s="131"/>
      <c r="D545" s="131"/>
      <c r="E545" s="131"/>
      <c r="F545" s="131"/>
      <c r="G545" s="131"/>
      <c r="H545" s="131"/>
      <c r="I545" s="131"/>
      <c r="J545" s="131"/>
      <c r="K545" s="131"/>
      <c r="L545" s="131"/>
      <c r="M545" s="131"/>
      <c r="N545" s="131"/>
      <c r="O545" s="131"/>
      <c r="P545" s="131"/>
      <c r="Q545" s="131"/>
      <c r="R545" s="131"/>
      <c r="S545" s="131"/>
    </row>
    <row r="546" spans="3:19" s="1" customFormat="1">
      <c r="C546" s="131"/>
      <c r="D546" s="131"/>
      <c r="E546" s="131"/>
      <c r="F546" s="131"/>
      <c r="G546" s="131"/>
      <c r="H546" s="131"/>
      <c r="I546" s="131"/>
      <c r="J546" s="131"/>
      <c r="K546" s="131"/>
      <c r="L546" s="131"/>
      <c r="M546" s="131"/>
      <c r="N546" s="131"/>
      <c r="O546" s="131"/>
      <c r="P546" s="131"/>
      <c r="Q546" s="131"/>
      <c r="R546" s="131"/>
      <c r="S546" s="131"/>
    </row>
    <row r="547" spans="3:19" s="1" customFormat="1">
      <c r="C547" s="131"/>
      <c r="D547" s="131"/>
      <c r="E547" s="131"/>
      <c r="F547" s="131"/>
      <c r="G547" s="131"/>
      <c r="H547" s="131"/>
      <c r="I547" s="131"/>
      <c r="J547" s="131"/>
      <c r="K547" s="131"/>
      <c r="L547" s="131"/>
      <c r="M547" s="131"/>
      <c r="N547" s="131"/>
      <c r="O547" s="131"/>
      <c r="P547" s="131"/>
      <c r="Q547" s="131"/>
      <c r="R547" s="131"/>
      <c r="S547" s="131"/>
    </row>
    <row r="548" spans="3:19" s="1" customFormat="1">
      <c r="C548" s="131"/>
      <c r="D548" s="131"/>
      <c r="E548" s="131"/>
      <c r="F548" s="131"/>
      <c r="G548" s="131"/>
      <c r="H548" s="131"/>
      <c r="I548" s="131"/>
      <c r="J548" s="131"/>
      <c r="K548" s="131"/>
      <c r="L548" s="131"/>
      <c r="M548" s="131"/>
      <c r="N548" s="131"/>
      <c r="O548" s="131"/>
      <c r="P548" s="131"/>
      <c r="Q548" s="131"/>
      <c r="R548" s="131"/>
      <c r="S548" s="131"/>
    </row>
    <row r="549" spans="3:19" s="1" customFormat="1">
      <c r="C549" s="131"/>
      <c r="D549" s="131"/>
      <c r="E549" s="131"/>
      <c r="F549" s="131"/>
      <c r="G549" s="131"/>
      <c r="H549" s="131"/>
      <c r="I549" s="131"/>
      <c r="J549" s="131"/>
      <c r="K549" s="131"/>
      <c r="L549" s="131"/>
      <c r="M549" s="131"/>
      <c r="N549" s="131"/>
      <c r="O549" s="131"/>
      <c r="P549" s="131"/>
      <c r="Q549" s="131"/>
      <c r="R549" s="131"/>
      <c r="S549" s="131"/>
    </row>
    <row r="550" spans="3:19" s="1" customFormat="1">
      <c r="C550" s="131"/>
      <c r="D550" s="131"/>
      <c r="E550" s="131"/>
      <c r="F550" s="131"/>
      <c r="G550" s="131"/>
      <c r="H550" s="131"/>
      <c r="I550" s="131"/>
      <c r="J550" s="131"/>
      <c r="K550" s="131"/>
      <c r="L550" s="131"/>
      <c r="M550" s="131"/>
      <c r="N550" s="131"/>
      <c r="O550" s="131"/>
      <c r="P550" s="131"/>
      <c r="Q550" s="131"/>
      <c r="R550" s="131"/>
      <c r="S550" s="131"/>
    </row>
    <row r="551" spans="3:19" s="1" customFormat="1">
      <c r="C551" s="131"/>
      <c r="D551" s="131"/>
      <c r="E551" s="131"/>
      <c r="F551" s="131"/>
      <c r="G551" s="131"/>
      <c r="H551" s="131"/>
      <c r="I551" s="131"/>
      <c r="J551" s="131"/>
      <c r="K551" s="131"/>
      <c r="L551" s="131"/>
      <c r="M551" s="131"/>
      <c r="N551" s="131"/>
      <c r="O551" s="131"/>
      <c r="P551" s="131"/>
      <c r="Q551" s="131"/>
      <c r="R551" s="131"/>
      <c r="S551" s="131"/>
    </row>
    <row r="552" spans="3:19" s="1" customFormat="1">
      <c r="C552" s="131"/>
      <c r="D552" s="131"/>
      <c r="E552" s="131"/>
      <c r="F552" s="131"/>
      <c r="G552" s="131"/>
      <c r="H552" s="131"/>
      <c r="I552" s="131"/>
      <c r="J552" s="131"/>
      <c r="K552" s="131"/>
      <c r="L552" s="131"/>
      <c r="M552" s="131"/>
      <c r="N552" s="131"/>
      <c r="O552" s="131"/>
      <c r="P552" s="131"/>
      <c r="Q552" s="131"/>
      <c r="R552" s="131"/>
      <c r="S552" s="131"/>
    </row>
    <row r="553" spans="3:19" s="1" customFormat="1">
      <c r="C553" s="131"/>
      <c r="D553" s="131"/>
      <c r="E553" s="131"/>
      <c r="F553" s="131"/>
      <c r="G553" s="131"/>
      <c r="H553" s="131"/>
      <c r="I553" s="131"/>
      <c r="J553" s="131"/>
      <c r="K553" s="131"/>
      <c r="L553" s="131"/>
      <c r="M553" s="131"/>
      <c r="N553" s="131"/>
      <c r="O553" s="131"/>
      <c r="P553" s="131"/>
      <c r="Q553" s="131"/>
      <c r="R553" s="131"/>
      <c r="S553" s="131"/>
    </row>
    <row r="554" spans="3:19" s="1" customFormat="1">
      <c r="C554" s="131"/>
      <c r="D554" s="131"/>
      <c r="E554" s="131"/>
      <c r="F554" s="131"/>
      <c r="G554" s="131"/>
      <c r="H554" s="131"/>
      <c r="I554" s="131"/>
      <c r="J554" s="131"/>
      <c r="K554" s="131"/>
      <c r="L554" s="131"/>
      <c r="M554" s="131"/>
      <c r="N554" s="131"/>
      <c r="O554" s="131"/>
      <c r="P554" s="131"/>
      <c r="Q554" s="131"/>
      <c r="R554" s="131"/>
      <c r="S554" s="131"/>
    </row>
    <row r="555" spans="3:19" s="1" customFormat="1">
      <c r="C555" s="131"/>
      <c r="D555" s="131"/>
      <c r="E555" s="131"/>
      <c r="F555" s="131"/>
      <c r="G555" s="131"/>
      <c r="H555" s="131"/>
      <c r="I555" s="131"/>
      <c r="J555" s="131"/>
      <c r="K555" s="131"/>
      <c r="L555" s="131"/>
      <c r="M555" s="131"/>
      <c r="N555" s="131"/>
      <c r="O555" s="131"/>
      <c r="P555" s="131"/>
      <c r="Q555" s="131"/>
      <c r="R555" s="131"/>
      <c r="S555" s="131"/>
    </row>
    <row r="556" spans="3:19" s="1" customFormat="1">
      <c r="C556" s="131"/>
      <c r="D556" s="131"/>
      <c r="E556" s="131"/>
      <c r="F556" s="131"/>
      <c r="G556" s="131"/>
      <c r="H556" s="131"/>
      <c r="I556" s="131"/>
      <c r="J556" s="131"/>
      <c r="K556" s="131"/>
      <c r="L556" s="131"/>
      <c r="M556" s="131"/>
      <c r="N556" s="131"/>
      <c r="O556" s="131"/>
      <c r="P556" s="131"/>
      <c r="Q556" s="131"/>
      <c r="R556" s="131"/>
      <c r="S556" s="131"/>
    </row>
    <row r="557" spans="3:19" s="1" customFormat="1">
      <c r="C557" s="131"/>
      <c r="D557" s="131"/>
      <c r="E557" s="131"/>
      <c r="F557" s="131"/>
      <c r="G557" s="131"/>
      <c r="H557" s="131"/>
      <c r="I557" s="131"/>
      <c r="J557" s="131"/>
      <c r="K557" s="131"/>
      <c r="L557" s="131"/>
      <c r="M557" s="131"/>
      <c r="N557" s="131"/>
      <c r="O557" s="131"/>
      <c r="P557" s="131"/>
      <c r="Q557" s="131"/>
      <c r="R557" s="131"/>
      <c r="S557" s="131"/>
    </row>
    <row r="558" spans="3:19" s="1" customFormat="1">
      <c r="C558" s="131"/>
      <c r="D558" s="131"/>
      <c r="E558" s="131"/>
      <c r="F558" s="131"/>
      <c r="G558" s="131"/>
      <c r="H558" s="131"/>
      <c r="I558" s="131"/>
      <c r="J558" s="131"/>
      <c r="K558" s="131"/>
      <c r="L558" s="131"/>
      <c r="M558" s="131"/>
      <c r="N558" s="131"/>
      <c r="O558" s="131"/>
      <c r="P558" s="131"/>
      <c r="Q558" s="131"/>
      <c r="R558" s="131"/>
      <c r="S558" s="131"/>
    </row>
    <row r="559" spans="3:19" s="1" customFormat="1">
      <c r="C559" s="131"/>
      <c r="D559" s="131"/>
      <c r="E559" s="131"/>
      <c r="F559" s="131"/>
      <c r="G559" s="131"/>
      <c r="H559" s="131"/>
      <c r="I559" s="131"/>
      <c r="J559" s="131"/>
      <c r="K559" s="131"/>
      <c r="L559" s="131"/>
      <c r="M559" s="131"/>
      <c r="N559" s="131"/>
      <c r="O559" s="131"/>
      <c r="P559" s="131"/>
      <c r="Q559" s="131"/>
      <c r="R559" s="131"/>
      <c r="S559" s="131"/>
    </row>
    <row r="560" spans="3:19" s="1" customFormat="1">
      <c r="C560" s="131"/>
      <c r="D560" s="131"/>
      <c r="E560" s="131"/>
      <c r="F560" s="131"/>
      <c r="G560" s="131"/>
      <c r="H560" s="131"/>
      <c r="I560" s="131"/>
      <c r="J560" s="131"/>
      <c r="K560" s="131"/>
      <c r="L560" s="131"/>
      <c r="M560" s="131"/>
      <c r="N560" s="131"/>
      <c r="O560" s="131"/>
      <c r="P560" s="131"/>
      <c r="Q560" s="131"/>
      <c r="R560" s="131"/>
      <c r="S560" s="131"/>
    </row>
    <row r="561" spans="3:19" s="1" customFormat="1">
      <c r="C561" s="131"/>
      <c r="D561" s="131"/>
      <c r="E561" s="131"/>
      <c r="F561" s="131"/>
      <c r="G561" s="131"/>
      <c r="H561" s="131"/>
      <c r="I561" s="131"/>
      <c r="J561" s="131"/>
      <c r="K561" s="131"/>
      <c r="L561" s="131"/>
      <c r="M561" s="131"/>
      <c r="N561" s="131"/>
      <c r="O561" s="131"/>
      <c r="P561" s="131"/>
      <c r="Q561" s="131"/>
      <c r="R561" s="131"/>
      <c r="S561" s="131"/>
    </row>
    <row r="562" spans="3:19" s="1" customFormat="1">
      <c r="C562" s="131"/>
      <c r="D562" s="131"/>
      <c r="E562" s="131"/>
      <c r="F562" s="131"/>
      <c r="G562" s="131"/>
      <c r="H562" s="131"/>
      <c r="I562" s="131"/>
      <c r="J562" s="131"/>
      <c r="K562" s="131"/>
      <c r="L562" s="131"/>
      <c r="M562" s="131"/>
      <c r="N562" s="131"/>
      <c r="O562" s="131"/>
      <c r="P562" s="131"/>
      <c r="Q562" s="131"/>
      <c r="R562" s="131"/>
      <c r="S562" s="131"/>
    </row>
    <row r="563" spans="3:19" s="1" customFormat="1">
      <c r="C563" s="131"/>
      <c r="D563" s="131"/>
      <c r="E563" s="131"/>
      <c r="F563" s="131"/>
      <c r="G563" s="131"/>
      <c r="H563" s="131"/>
      <c r="I563" s="131"/>
      <c r="J563" s="131"/>
      <c r="K563" s="131"/>
      <c r="L563" s="131"/>
      <c r="M563" s="131"/>
      <c r="N563" s="131"/>
      <c r="O563" s="131"/>
      <c r="P563" s="131"/>
      <c r="Q563" s="131"/>
      <c r="R563" s="131"/>
      <c r="S563" s="131"/>
    </row>
    <row r="564" spans="3:19" s="1" customFormat="1">
      <c r="C564" s="131"/>
      <c r="D564" s="131"/>
      <c r="E564" s="131"/>
      <c r="F564" s="131"/>
      <c r="G564" s="131"/>
      <c r="H564" s="131"/>
      <c r="I564" s="131"/>
      <c r="J564" s="131"/>
      <c r="K564" s="131"/>
      <c r="L564" s="131"/>
      <c r="M564" s="131"/>
      <c r="N564" s="131"/>
      <c r="O564" s="131"/>
      <c r="P564" s="131"/>
      <c r="Q564" s="131"/>
      <c r="R564" s="131"/>
      <c r="S564" s="131"/>
    </row>
    <row r="565" spans="3:19" s="1" customFormat="1">
      <c r="C565" s="131"/>
      <c r="D565" s="131"/>
      <c r="E565" s="131"/>
      <c r="F565" s="131"/>
      <c r="G565" s="131"/>
      <c r="H565" s="131"/>
      <c r="I565" s="131"/>
      <c r="J565" s="131"/>
      <c r="K565" s="131"/>
      <c r="L565" s="131"/>
      <c r="M565" s="131"/>
      <c r="N565" s="131"/>
      <c r="O565" s="131"/>
      <c r="P565" s="131"/>
      <c r="Q565" s="131"/>
      <c r="R565" s="131"/>
      <c r="S565" s="131"/>
    </row>
    <row r="566" spans="3:19" s="1" customFormat="1">
      <c r="C566" s="131"/>
      <c r="D566" s="131"/>
      <c r="E566" s="131"/>
      <c r="F566" s="131"/>
      <c r="G566" s="131"/>
      <c r="H566" s="131"/>
      <c r="I566" s="131"/>
      <c r="J566" s="131"/>
      <c r="K566" s="131"/>
      <c r="L566" s="131"/>
      <c r="M566" s="131"/>
      <c r="N566" s="131"/>
      <c r="O566" s="131"/>
      <c r="P566" s="131"/>
      <c r="Q566" s="131"/>
      <c r="R566" s="131"/>
      <c r="S566" s="131"/>
    </row>
    <row r="567" spans="3:19" s="1" customFormat="1"/>
    <row r="568" spans="3:19" s="1" customFormat="1"/>
    <row r="569" spans="3:19" s="1" customFormat="1"/>
    <row r="570" spans="3:19" s="1" customFormat="1"/>
    <row r="571" spans="3:19" s="1" customFormat="1"/>
    <row r="572" spans="3:19" s="1" customFormat="1"/>
    <row r="573" spans="3:19" s="1" customFormat="1"/>
    <row r="574" spans="3:19" s="1" customFormat="1"/>
    <row r="575" spans="3:19" s="1" customFormat="1"/>
    <row r="576" spans="3:19"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66"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A33" zoomScale="71" zoomScaleNormal="100" zoomScaleSheetLayoutView="71" workbookViewId="0">
      <selection activeCell="G43" sqref="G43"/>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551" t="s">
        <v>857</v>
      </c>
      <c r="B2" s="1552"/>
      <c r="C2" s="1552"/>
      <c r="D2" s="1552"/>
      <c r="E2" s="1552"/>
      <c r="F2" s="1552"/>
      <c r="G2" s="1552"/>
      <c r="H2" s="1552"/>
      <c r="I2" s="1552"/>
      <c r="J2" s="1552"/>
      <c r="K2" s="1552"/>
      <c r="L2" s="1552"/>
      <c r="M2" s="1552"/>
      <c r="N2" s="1552"/>
      <c r="O2" s="1552"/>
      <c r="P2" s="1552"/>
      <c r="Q2" s="1552"/>
      <c r="R2" s="1552"/>
      <c r="S2" s="1553"/>
      <c r="T2" s="24"/>
    </row>
    <row r="3" spans="1:20" ht="22.2" customHeight="1">
      <c r="A3" s="1427" t="s">
        <v>575</v>
      </c>
      <c r="B3" s="1428"/>
      <c r="C3" s="1518" t="s">
        <v>277</v>
      </c>
      <c r="D3" s="1518" t="s">
        <v>854</v>
      </c>
      <c r="E3" s="1359">
        <v>2021</v>
      </c>
      <c r="F3" s="1359">
        <v>2022</v>
      </c>
      <c r="G3" s="1359"/>
      <c r="H3" s="1359"/>
      <c r="I3" s="1359"/>
      <c r="J3" s="1359"/>
      <c r="K3" s="1359">
        <v>2023</v>
      </c>
      <c r="L3" s="1359"/>
      <c r="M3" s="1359"/>
      <c r="N3" s="1359"/>
      <c r="O3" s="1359"/>
      <c r="P3" s="1359"/>
      <c r="Q3" s="1359"/>
      <c r="R3" s="1359"/>
      <c r="S3" s="895"/>
    </row>
    <row r="4" spans="1:20" ht="22.2" customHeight="1">
      <c r="A4" s="1427"/>
      <c r="B4" s="1428"/>
      <c r="C4" s="1519"/>
      <c r="D4" s="1519"/>
      <c r="E4" s="1360"/>
      <c r="F4" s="809" t="s">
        <v>267</v>
      </c>
      <c r="G4" s="809" t="s">
        <v>7</v>
      </c>
      <c r="H4" s="809" t="s">
        <v>13</v>
      </c>
      <c r="I4" s="809" t="s">
        <v>14</v>
      </c>
      <c r="J4" s="809" t="s">
        <v>15</v>
      </c>
      <c r="K4" s="809" t="s">
        <v>0</v>
      </c>
      <c r="L4" s="934" t="s">
        <v>1</v>
      </c>
      <c r="M4" s="934" t="s">
        <v>2</v>
      </c>
      <c r="N4" s="934" t="s">
        <v>3</v>
      </c>
      <c r="O4" s="934" t="s">
        <v>4</v>
      </c>
      <c r="P4" s="934" t="s">
        <v>5</v>
      </c>
      <c r="Q4" s="934" t="s">
        <v>6</v>
      </c>
      <c r="R4" s="934" t="s">
        <v>267</v>
      </c>
      <c r="S4" s="807"/>
    </row>
    <row r="5" spans="1:20" ht="15" customHeight="1">
      <c r="A5" s="1554" t="s">
        <v>518</v>
      </c>
      <c r="B5" s="1555"/>
      <c r="C5" s="70"/>
      <c r="D5" s="70"/>
      <c r="E5" s="70"/>
      <c r="F5" s="70"/>
      <c r="G5" s="70"/>
      <c r="H5" s="70"/>
      <c r="I5" s="70"/>
      <c r="J5" s="70"/>
      <c r="K5" s="70"/>
      <c r="L5" s="70"/>
      <c r="M5" s="70"/>
      <c r="N5" s="70"/>
      <c r="O5" s="70"/>
      <c r="P5" s="70"/>
      <c r="Q5" s="70"/>
      <c r="R5" s="70"/>
      <c r="S5" s="381"/>
    </row>
    <row r="6" spans="1:20" ht="12" customHeight="1">
      <c r="A6" s="94" t="s">
        <v>17</v>
      </c>
      <c r="B6" s="1168" t="s">
        <v>671</v>
      </c>
      <c r="C6" s="70">
        <v>4878.339414</v>
      </c>
      <c r="D6" s="70">
        <v>5587.070046294979</v>
      </c>
      <c r="E6" s="70">
        <v>6094.2089593500004</v>
      </c>
      <c r="F6" s="70">
        <v>6833.8994709919998</v>
      </c>
      <c r="G6" s="70">
        <v>6995.5321681260002</v>
      </c>
      <c r="H6" s="70">
        <v>7179.0645650870001</v>
      </c>
      <c r="I6" s="70">
        <v>7206.974705699</v>
      </c>
      <c r="J6" s="70">
        <v>7586.4449347150003</v>
      </c>
      <c r="K6" s="70">
        <v>7618.7006508820004</v>
      </c>
      <c r="L6" s="70">
        <v>7777.5361097619998</v>
      </c>
      <c r="M6" s="70">
        <v>7989.0048009359998</v>
      </c>
      <c r="N6" s="70">
        <v>8040.0553247329999</v>
      </c>
      <c r="O6" s="70">
        <v>7817.3975979070001</v>
      </c>
      <c r="P6" s="70">
        <v>7773.2146176180004</v>
      </c>
      <c r="Q6" s="70">
        <v>7580.4878125530004</v>
      </c>
      <c r="R6" s="70">
        <v>7628.664217951</v>
      </c>
      <c r="S6" s="381"/>
    </row>
    <row r="7" spans="1:20" ht="12" customHeight="1">
      <c r="A7" s="94" t="s">
        <v>17</v>
      </c>
      <c r="B7" s="1168" t="s">
        <v>622</v>
      </c>
      <c r="C7" s="70">
        <v>382.64471900000001</v>
      </c>
      <c r="D7" s="70">
        <v>452.2399587779995</v>
      </c>
      <c r="E7" s="70">
        <v>457.81537488399999</v>
      </c>
      <c r="F7" s="70">
        <v>502.22304559899999</v>
      </c>
      <c r="G7" s="70">
        <v>504.67460701900001</v>
      </c>
      <c r="H7" s="70">
        <v>509.13028804300001</v>
      </c>
      <c r="I7" s="70">
        <v>530.06325290799998</v>
      </c>
      <c r="J7" s="70">
        <v>551.49735732600004</v>
      </c>
      <c r="K7" s="70">
        <v>555.39211754999997</v>
      </c>
      <c r="L7" s="70">
        <v>548.87676671199995</v>
      </c>
      <c r="M7" s="70">
        <v>554.93417002499996</v>
      </c>
      <c r="N7" s="70">
        <v>555.51953037600003</v>
      </c>
      <c r="O7" s="70">
        <v>563.325753427</v>
      </c>
      <c r="P7" s="70">
        <v>575.84415966899996</v>
      </c>
      <c r="Q7" s="70">
        <v>579.00833697300004</v>
      </c>
      <c r="R7" s="70">
        <v>581.34765470100001</v>
      </c>
      <c r="S7" s="381"/>
    </row>
    <row r="8" spans="1:20" ht="12" customHeight="1">
      <c r="A8" s="94" t="s">
        <v>17</v>
      </c>
      <c r="B8" s="1168" t="s">
        <v>623</v>
      </c>
      <c r="C8" s="70">
        <v>229.38485299999999</v>
      </c>
      <c r="D8" s="70">
        <v>547.0846656749992</v>
      </c>
      <c r="E8" s="70">
        <v>504.32757853700002</v>
      </c>
      <c r="F8" s="70">
        <v>648.25415813100005</v>
      </c>
      <c r="G8" s="70">
        <v>662.63116864400001</v>
      </c>
      <c r="H8" s="70">
        <v>670.35797871299997</v>
      </c>
      <c r="I8" s="70">
        <v>692.41094532299996</v>
      </c>
      <c r="J8" s="70">
        <v>707.08194543000002</v>
      </c>
      <c r="K8" s="70">
        <v>719.92757878600003</v>
      </c>
      <c r="L8" s="70">
        <v>719.50382447699997</v>
      </c>
      <c r="M8" s="70">
        <v>741.03854044000002</v>
      </c>
      <c r="N8" s="70">
        <v>737.33632889499995</v>
      </c>
      <c r="O8" s="70">
        <v>742.68151986600003</v>
      </c>
      <c r="P8" s="70">
        <v>739.280235887</v>
      </c>
      <c r="Q8" s="70">
        <v>770.587272375</v>
      </c>
      <c r="R8" s="70">
        <v>755.97655762199997</v>
      </c>
      <c r="S8" s="381"/>
    </row>
    <row r="9" spans="1:20" ht="12" customHeight="1">
      <c r="A9" s="94" t="s">
        <v>17</v>
      </c>
      <c r="B9" s="1168" t="s">
        <v>576</v>
      </c>
      <c r="C9" s="70">
        <v>1250.446295</v>
      </c>
      <c r="D9" s="70">
        <v>2060.8454266109957</v>
      </c>
      <c r="E9" s="70">
        <v>2381.358675601</v>
      </c>
      <c r="F9" s="70">
        <v>3109.317857132</v>
      </c>
      <c r="G9" s="70">
        <v>3159.9497159880002</v>
      </c>
      <c r="H9" s="70">
        <v>3286.516839592</v>
      </c>
      <c r="I9" s="70">
        <v>3325.5253518180002</v>
      </c>
      <c r="J9" s="70">
        <v>3381.256680295</v>
      </c>
      <c r="K9" s="70">
        <v>3405.156576285</v>
      </c>
      <c r="L9" s="70">
        <v>3609.4070461480001</v>
      </c>
      <c r="M9" s="70">
        <v>3642.5244194749998</v>
      </c>
      <c r="N9" s="70">
        <v>3619.660223421</v>
      </c>
      <c r="O9" s="70">
        <v>3862.3142952080002</v>
      </c>
      <c r="P9" s="70">
        <v>3963.852665464</v>
      </c>
      <c r="Q9" s="70">
        <v>4061.6461514530001</v>
      </c>
      <c r="R9" s="70">
        <v>4099.574697389</v>
      </c>
      <c r="S9" s="381"/>
    </row>
    <row r="10" spans="1:20" ht="12" customHeight="1">
      <c r="A10" s="94" t="s">
        <v>17</v>
      </c>
      <c r="B10" s="1168" t="s">
        <v>672</v>
      </c>
      <c r="C10" s="70">
        <v>123.13582700000001</v>
      </c>
      <c r="D10" s="70">
        <v>131.07058073500002</v>
      </c>
      <c r="E10" s="70">
        <v>140.16664192299999</v>
      </c>
      <c r="F10" s="70">
        <v>128.19535508600001</v>
      </c>
      <c r="G10" s="70">
        <v>128.61891184699999</v>
      </c>
      <c r="H10" s="70">
        <v>134.02912782999999</v>
      </c>
      <c r="I10" s="70">
        <v>136.72906080000001</v>
      </c>
      <c r="J10" s="70">
        <v>134.32367708000001</v>
      </c>
      <c r="K10" s="70">
        <v>138.228934942</v>
      </c>
      <c r="L10" s="70">
        <v>136.61446293200001</v>
      </c>
      <c r="M10" s="70">
        <v>160.04700076500001</v>
      </c>
      <c r="N10" s="70">
        <v>137.25799974500001</v>
      </c>
      <c r="O10" s="70">
        <v>169.44844434000001</v>
      </c>
      <c r="P10" s="70">
        <v>216.06071866900001</v>
      </c>
      <c r="Q10" s="70">
        <v>152.21850570800001</v>
      </c>
      <c r="R10" s="70">
        <v>178.55609199899999</v>
      </c>
      <c r="S10" s="381"/>
    </row>
    <row r="11" spans="1:20" ht="12" customHeight="1">
      <c r="A11" s="94" t="s">
        <v>17</v>
      </c>
      <c r="B11" s="1168" t="s">
        <v>578</v>
      </c>
      <c r="C11" s="70">
        <v>3339.7987830000002</v>
      </c>
      <c r="D11" s="70">
        <v>4037.9709662109963</v>
      </c>
      <c r="E11" s="70">
        <v>4517.3653110499999</v>
      </c>
      <c r="F11" s="70">
        <v>5490.2628052119999</v>
      </c>
      <c r="G11" s="70">
        <v>5552.8827228210002</v>
      </c>
      <c r="H11" s="70">
        <v>5688.4858121349998</v>
      </c>
      <c r="I11" s="70">
        <v>5844.885458324</v>
      </c>
      <c r="J11" s="70">
        <v>5871.7809107290004</v>
      </c>
      <c r="K11" s="70">
        <v>5696.6980441610003</v>
      </c>
      <c r="L11" s="70">
        <v>5863.5527086020002</v>
      </c>
      <c r="M11" s="70">
        <v>6014.6912101440003</v>
      </c>
      <c r="N11" s="70">
        <v>6139.0369314379996</v>
      </c>
      <c r="O11" s="70">
        <v>6396.3605695650003</v>
      </c>
      <c r="P11" s="70">
        <v>6591.3511540700001</v>
      </c>
      <c r="Q11" s="70">
        <v>6792.388892815</v>
      </c>
      <c r="R11" s="70">
        <v>7007.2029855130004</v>
      </c>
      <c r="S11" s="381"/>
    </row>
    <row r="12" spans="1:20" ht="12" customHeight="1">
      <c r="A12" s="94" t="s">
        <v>17</v>
      </c>
      <c r="B12" s="1168" t="s">
        <v>626</v>
      </c>
      <c r="C12" s="70">
        <v>22369.846237999998</v>
      </c>
      <c r="D12" s="70">
        <v>20983.542662905107</v>
      </c>
      <c r="E12" s="70">
        <v>22295.381637179999</v>
      </c>
      <c r="F12" s="70">
        <v>23755.858627115998</v>
      </c>
      <c r="G12" s="70">
        <v>23633.390567307</v>
      </c>
      <c r="H12" s="70">
        <v>23669.556755758</v>
      </c>
      <c r="I12" s="70">
        <v>23767.927785103999</v>
      </c>
      <c r="J12" s="70">
        <v>23954.916691033999</v>
      </c>
      <c r="K12" s="70">
        <v>23868.468415203999</v>
      </c>
      <c r="L12" s="70">
        <v>24124.769857181</v>
      </c>
      <c r="M12" s="70">
        <v>24583.911086609001</v>
      </c>
      <c r="N12" s="70">
        <v>24700.224594095002</v>
      </c>
      <c r="O12" s="70">
        <v>25390.297982871001</v>
      </c>
      <c r="P12" s="70">
        <v>25577.517279077001</v>
      </c>
      <c r="Q12" s="70">
        <v>25554.753863149999</v>
      </c>
      <c r="R12" s="70">
        <v>25579.475035218999</v>
      </c>
      <c r="S12" s="381"/>
    </row>
    <row r="13" spans="1:20" ht="22.8">
      <c r="A13" s="94" t="s">
        <v>17</v>
      </c>
      <c r="B13" s="1168" t="s">
        <v>673</v>
      </c>
      <c r="C13" s="70">
        <v>800.80379100000005</v>
      </c>
      <c r="D13" s="70">
        <v>1402.3433166830016</v>
      </c>
      <c r="E13" s="70">
        <v>1654.1267013419999</v>
      </c>
      <c r="F13" s="70">
        <v>1968.8438088549999</v>
      </c>
      <c r="G13" s="70">
        <v>2017.1636848749999</v>
      </c>
      <c r="H13" s="70">
        <v>2060.8218587179999</v>
      </c>
      <c r="I13" s="70">
        <v>2106.009636535</v>
      </c>
      <c r="J13" s="70">
        <v>2109.9779924579998</v>
      </c>
      <c r="K13" s="70">
        <v>2124.64626185</v>
      </c>
      <c r="L13" s="70">
        <v>2183.402102389</v>
      </c>
      <c r="M13" s="70">
        <v>2229.7074917350001</v>
      </c>
      <c r="N13" s="70">
        <v>2250.2182346270001</v>
      </c>
      <c r="O13" s="70">
        <v>2296.248301952</v>
      </c>
      <c r="P13" s="70">
        <v>2317.5303087010002</v>
      </c>
      <c r="Q13" s="70">
        <v>2360.48471294</v>
      </c>
      <c r="R13" s="70">
        <v>2405.2606696060002</v>
      </c>
      <c r="S13" s="381"/>
    </row>
    <row r="14" spans="1:20" ht="22.8">
      <c r="A14" s="94" t="s">
        <v>17</v>
      </c>
      <c r="B14" s="1168" t="s">
        <v>674</v>
      </c>
      <c r="C14" s="70">
        <v>1443.8300019999999</v>
      </c>
      <c r="D14" s="70">
        <v>1859.3631152039929</v>
      </c>
      <c r="E14" s="70">
        <v>2049.7646716119998</v>
      </c>
      <c r="F14" s="70">
        <v>2280.665100356</v>
      </c>
      <c r="G14" s="70">
        <v>2320.923685832</v>
      </c>
      <c r="H14" s="70">
        <v>2363.46368265</v>
      </c>
      <c r="I14" s="70">
        <v>2359.6051147419998</v>
      </c>
      <c r="J14" s="70">
        <v>2430.1891899669999</v>
      </c>
      <c r="K14" s="70">
        <v>2413.3510360599998</v>
      </c>
      <c r="L14" s="70">
        <v>2469.7121718180001</v>
      </c>
      <c r="M14" s="70">
        <v>2617.9441310309999</v>
      </c>
      <c r="N14" s="70">
        <v>2910.268628024</v>
      </c>
      <c r="O14" s="70">
        <v>3063.776339604</v>
      </c>
      <c r="P14" s="70">
        <v>3159.4745237000002</v>
      </c>
      <c r="Q14" s="70">
        <v>3150.0069378120002</v>
      </c>
      <c r="R14" s="70">
        <v>3165.687523611</v>
      </c>
      <c r="S14" s="381"/>
    </row>
    <row r="15" spans="1:20" ht="12" customHeight="1">
      <c r="A15" s="94" t="s">
        <v>17</v>
      </c>
      <c r="B15" s="1168" t="s">
        <v>675</v>
      </c>
      <c r="C15" s="70">
        <v>347.54443500000002</v>
      </c>
      <c r="D15" s="70">
        <v>686.9438488539995</v>
      </c>
      <c r="E15" s="70">
        <v>771.77639889500006</v>
      </c>
      <c r="F15" s="70">
        <v>1450.9133573829999</v>
      </c>
      <c r="G15" s="70">
        <v>1441.0372691289999</v>
      </c>
      <c r="H15" s="70">
        <v>1460.08425425</v>
      </c>
      <c r="I15" s="70">
        <v>1467.110085092</v>
      </c>
      <c r="J15" s="70">
        <v>1583.3858734830001</v>
      </c>
      <c r="K15" s="70">
        <v>1573.2338034320001</v>
      </c>
      <c r="L15" s="70">
        <v>1604.8635449609999</v>
      </c>
      <c r="M15" s="70">
        <v>1762.2558025210001</v>
      </c>
      <c r="N15" s="70">
        <v>1859.6502926549999</v>
      </c>
      <c r="O15" s="70">
        <v>1960.839519164</v>
      </c>
      <c r="P15" s="70">
        <v>1964.9842956760001</v>
      </c>
      <c r="Q15" s="70">
        <v>2025.669417762</v>
      </c>
      <c r="R15" s="70">
        <v>2075.8604330080002</v>
      </c>
      <c r="S15" s="381"/>
    </row>
    <row r="16" spans="1:20" ht="22.8">
      <c r="A16" s="94" t="s">
        <v>17</v>
      </c>
      <c r="B16" s="1168" t="s">
        <v>630</v>
      </c>
      <c r="C16" s="70">
        <v>2326.5186950000002</v>
      </c>
      <c r="D16" s="70">
        <v>3845.3027611860039</v>
      </c>
      <c r="E16" s="70">
        <v>3945.8779529009998</v>
      </c>
      <c r="F16" s="70">
        <v>4256.0226249090001</v>
      </c>
      <c r="G16" s="70">
        <v>4248.8145312380002</v>
      </c>
      <c r="H16" s="70">
        <v>4254.2853572100003</v>
      </c>
      <c r="I16" s="70">
        <v>4292.4582119979996</v>
      </c>
      <c r="J16" s="70">
        <v>4366.6564013449997</v>
      </c>
      <c r="K16" s="70">
        <v>4299.0295215169999</v>
      </c>
      <c r="L16" s="70">
        <v>4409.2607064479998</v>
      </c>
      <c r="M16" s="70">
        <v>4454.9630882009997</v>
      </c>
      <c r="N16" s="70">
        <v>4447.8182974199999</v>
      </c>
      <c r="O16" s="70">
        <v>4550.930651744</v>
      </c>
      <c r="P16" s="70">
        <v>4622.9955453209996</v>
      </c>
      <c r="Q16" s="70">
        <v>4718.7183100319999</v>
      </c>
      <c r="R16" s="70">
        <v>4778.3016470370003</v>
      </c>
      <c r="S16" s="381"/>
    </row>
    <row r="17" spans="1:20" ht="24.75" customHeight="1">
      <c r="A17" s="94" t="s">
        <v>17</v>
      </c>
      <c r="B17" s="1168" t="s">
        <v>676</v>
      </c>
      <c r="C17" s="70">
        <v>113.873119</v>
      </c>
      <c r="D17" s="70">
        <v>62.118429616000007</v>
      </c>
      <c r="E17" s="70">
        <v>65.667805728999994</v>
      </c>
      <c r="F17" s="70">
        <v>182.352083056</v>
      </c>
      <c r="G17" s="70">
        <v>177.523430929</v>
      </c>
      <c r="H17" s="70">
        <v>180.341877138</v>
      </c>
      <c r="I17" s="70">
        <v>173.405108705</v>
      </c>
      <c r="J17" s="70">
        <v>167.70271529499999</v>
      </c>
      <c r="K17" s="70">
        <v>160.21017861000001</v>
      </c>
      <c r="L17" s="70">
        <v>158.92608793400001</v>
      </c>
      <c r="M17" s="70">
        <v>158.48753425300001</v>
      </c>
      <c r="N17" s="70">
        <v>156.66018774599999</v>
      </c>
      <c r="O17" s="70">
        <v>163.487672645</v>
      </c>
      <c r="P17" s="70">
        <v>180.15596402700001</v>
      </c>
      <c r="Q17" s="70">
        <v>179.91783451500001</v>
      </c>
      <c r="R17" s="70">
        <v>183.66568166299999</v>
      </c>
      <c r="S17" s="381"/>
    </row>
    <row r="18" spans="1:20" ht="12" customHeight="1">
      <c r="A18" s="94" t="s">
        <v>17</v>
      </c>
      <c r="B18" s="1168" t="s">
        <v>585</v>
      </c>
      <c r="C18" s="70">
        <v>201.14507</v>
      </c>
      <c r="D18" s="70">
        <v>210.02550057700043</v>
      </c>
      <c r="E18" s="70">
        <v>223.91514858400001</v>
      </c>
      <c r="F18" s="70">
        <v>283.82493567699998</v>
      </c>
      <c r="G18" s="70">
        <v>266.13386088999999</v>
      </c>
      <c r="H18" s="70">
        <v>268.78250518800002</v>
      </c>
      <c r="I18" s="70">
        <v>268.03078669299998</v>
      </c>
      <c r="J18" s="70">
        <v>267.86339294800001</v>
      </c>
      <c r="K18" s="70">
        <v>279.40307792900001</v>
      </c>
      <c r="L18" s="70">
        <v>268.77580053899999</v>
      </c>
      <c r="M18" s="70">
        <v>273.05521270600002</v>
      </c>
      <c r="N18" s="70">
        <v>273.85724163399999</v>
      </c>
      <c r="O18" s="70">
        <v>306.63663098799998</v>
      </c>
      <c r="P18" s="70">
        <v>291.28046845599999</v>
      </c>
      <c r="Q18" s="70">
        <v>287.50060297499999</v>
      </c>
      <c r="R18" s="70">
        <v>285.815315435</v>
      </c>
      <c r="S18" s="381"/>
    </row>
    <row r="19" spans="1:20">
      <c r="A19" s="94" t="s">
        <v>17</v>
      </c>
      <c r="B19" s="1168" t="s">
        <v>633</v>
      </c>
      <c r="C19" s="70">
        <v>183.41825600000001</v>
      </c>
      <c r="D19" s="70">
        <v>434.71775403900034</v>
      </c>
      <c r="E19" s="70">
        <v>429.08077283799997</v>
      </c>
      <c r="F19" s="70">
        <v>459.53029306799999</v>
      </c>
      <c r="G19" s="70">
        <v>454.78581971699998</v>
      </c>
      <c r="H19" s="70">
        <v>473.87236503700001</v>
      </c>
      <c r="I19" s="70">
        <v>472.62901261799999</v>
      </c>
      <c r="J19" s="70">
        <v>486.459545687</v>
      </c>
      <c r="K19" s="70">
        <v>481.30407067200002</v>
      </c>
      <c r="L19" s="70">
        <v>494.01224740200001</v>
      </c>
      <c r="M19" s="70">
        <v>486.584215965</v>
      </c>
      <c r="N19" s="70">
        <v>489.24681221100002</v>
      </c>
      <c r="O19" s="70">
        <v>494.08751657900001</v>
      </c>
      <c r="P19" s="70">
        <v>497.76047536599998</v>
      </c>
      <c r="Q19" s="70">
        <v>495.95860310900002</v>
      </c>
      <c r="R19" s="70">
        <v>480.55664259000002</v>
      </c>
      <c r="S19" s="381"/>
    </row>
    <row r="20" spans="1:20" ht="24.45" customHeight="1">
      <c r="A20" s="94" t="s">
        <v>17</v>
      </c>
      <c r="B20" s="1168" t="s">
        <v>677</v>
      </c>
      <c r="C20" s="70">
        <v>2004.9633240000001</v>
      </c>
      <c r="D20" s="70">
        <v>4949.8747819659748</v>
      </c>
      <c r="E20" s="70">
        <v>5432.4403875520002</v>
      </c>
      <c r="F20" s="70">
        <v>7253.390461723</v>
      </c>
      <c r="G20" s="70">
        <v>7170.0631323219995</v>
      </c>
      <c r="H20" s="70">
        <v>7178.846569286</v>
      </c>
      <c r="I20" s="70">
        <v>7364.8204154320001</v>
      </c>
      <c r="J20" s="70">
        <v>7250.425860368</v>
      </c>
      <c r="K20" s="70">
        <v>7087.9074995439996</v>
      </c>
      <c r="L20" s="70">
        <v>7240.9492694070004</v>
      </c>
      <c r="M20" s="70">
        <v>7267.7917422390001</v>
      </c>
      <c r="N20" s="70">
        <v>7379.9037493919996</v>
      </c>
      <c r="O20" s="70">
        <v>7360.2787485950003</v>
      </c>
      <c r="P20" s="70">
        <v>7253.5604840380001</v>
      </c>
      <c r="Q20" s="70">
        <v>7311.5110335879999</v>
      </c>
      <c r="R20" s="70">
        <v>7404.3404442700003</v>
      </c>
      <c r="S20" s="381"/>
    </row>
    <row r="21" spans="1:20">
      <c r="A21" s="94" t="s">
        <v>17</v>
      </c>
      <c r="B21" s="1168" t="s">
        <v>635</v>
      </c>
      <c r="C21" s="200">
        <v>943.23872900000003</v>
      </c>
      <c r="D21" s="200">
        <v>571.32308596099858</v>
      </c>
      <c r="E21" s="200">
        <v>638.11039518699999</v>
      </c>
      <c r="F21" s="200">
        <v>239.05341314</v>
      </c>
      <c r="G21" s="200">
        <v>227.16579748999999</v>
      </c>
      <c r="H21" s="200">
        <v>218.427243938</v>
      </c>
      <c r="I21" s="200">
        <v>205.59245974800001</v>
      </c>
      <c r="J21" s="200">
        <v>194.20072946400001</v>
      </c>
      <c r="K21" s="200">
        <v>187.60924218100001</v>
      </c>
      <c r="L21" s="200">
        <v>184.58218109399999</v>
      </c>
      <c r="M21" s="200">
        <v>179.207753521</v>
      </c>
      <c r="N21" s="200">
        <v>178.984342067</v>
      </c>
      <c r="O21" s="200">
        <v>175.57306815800001</v>
      </c>
      <c r="P21" s="200">
        <v>170.86435461799999</v>
      </c>
      <c r="Q21" s="200">
        <v>166.55730418900001</v>
      </c>
      <c r="R21" s="200">
        <v>159.64246043599999</v>
      </c>
      <c r="S21" s="319"/>
    </row>
    <row r="22" spans="1:20">
      <c r="A22" s="94" t="s">
        <v>17</v>
      </c>
      <c r="B22" s="1168" t="s">
        <v>678</v>
      </c>
      <c r="C22" s="200">
        <v>3340.416107</v>
      </c>
      <c r="D22" s="200">
        <v>2243.406629792999</v>
      </c>
      <c r="E22" s="200">
        <v>2020.9238028</v>
      </c>
      <c r="F22" s="200">
        <v>7.0897367859999996</v>
      </c>
      <c r="G22" s="200">
        <v>20.677765054000002</v>
      </c>
      <c r="H22" s="200">
        <v>5.8018698979999996</v>
      </c>
      <c r="I22" s="200">
        <v>2.6235482710000002</v>
      </c>
      <c r="J22" s="200">
        <v>3.0045386519999999</v>
      </c>
      <c r="K22" s="200">
        <v>7.1213154660000004</v>
      </c>
      <c r="L22" s="200">
        <v>7.2398598390000002</v>
      </c>
      <c r="M22" s="200">
        <v>7.0350486930000002</v>
      </c>
      <c r="N22" s="200">
        <v>9.7428286019999994</v>
      </c>
      <c r="O22" s="200">
        <v>9.3676181100000004</v>
      </c>
      <c r="P22" s="200">
        <v>10.537677631999999</v>
      </c>
      <c r="Q22" s="200">
        <v>10.804349645</v>
      </c>
      <c r="R22" s="200">
        <v>11.331300132999999</v>
      </c>
      <c r="S22" s="319"/>
    </row>
    <row r="23" spans="1:20">
      <c r="A23" s="94" t="s">
        <v>17</v>
      </c>
      <c r="B23" s="1168" t="s">
        <v>681</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381"/>
    </row>
    <row r="24" spans="1:20" ht="18" customHeight="1">
      <c r="A24" s="94" t="s">
        <v>17</v>
      </c>
      <c r="B24" s="1168" t="s">
        <v>679</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381"/>
    </row>
    <row r="25" spans="1:20" s="610" customFormat="1" ht="16.5" customHeight="1">
      <c r="A25" s="1556" t="s">
        <v>680</v>
      </c>
      <c r="B25" s="1558"/>
      <c r="C25" s="695">
        <v>44279.347656999998</v>
      </c>
      <c r="D25" s="695">
        <v>50079.595380162042</v>
      </c>
      <c r="E25" s="695">
        <v>53625.584371450001</v>
      </c>
      <c r="F25" s="695">
        <v>58849.697134221002</v>
      </c>
      <c r="G25" s="695">
        <v>58981.968839228</v>
      </c>
      <c r="H25" s="695">
        <v>59601.868950470998</v>
      </c>
      <c r="I25" s="695">
        <v>60216.800939809997</v>
      </c>
      <c r="J25" s="695">
        <v>61047.168436275999</v>
      </c>
      <c r="K25" s="695">
        <v>60616.388325070999</v>
      </c>
      <c r="L25" s="695">
        <v>61801.984747645001</v>
      </c>
      <c r="M25" s="695">
        <v>63123.183249258997</v>
      </c>
      <c r="N25" s="695">
        <v>63885.441547080998</v>
      </c>
      <c r="O25" s="695">
        <v>65323.052230722999</v>
      </c>
      <c r="P25" s="695">
        <v>65906.264927989003</v>
      </c>
      <c r="Q25" s="695">
        <v>66198.219941593998</v>
      </c>
      <c r="R25" s="695">
        <v>66781.259358183001</v>
      </c>
      <c r="S25" s="696"/>
    </row>
    <row r="26" spans="1:20" ht="15.75" customHeight="1">
      <c r="A26" s="1554" t="s">
        <v>30</v>
      </c>
      <c r="B26" s="1555"/>
      <c r="C26" s="70"/>
      <c r="D26" s="70"/>
      <c r="E26" s="70"/>
      <c r="F26" s="70" t="s">
        <v>745</v>
      </c>
      <c r="G26" s="70"/>
      <c r="H26" s="70"/>
      <c r="I26" s="70"/>
      <c r="J26" s="70"/>
      <c r="K26" s="70"/>
      <c r="L26" s="70"/>
      <c r="M26" s="70"/>
      <c r="N26" s="70"/>
      <c r="O26" s="70"/>
      <c r="P26" s="70"/>
      <c r="Q26" s="70"/>
      <c r="R26" s="70"/>
      <c r="S26" s="381"/>
    </row>
    <row r="27" spans="1:20" ht="12" customHeight="1">
      <c r="A27" s="94" t="s">
        <v>17</v>
      </c>
      <c r="B27" s="1168" t="s">
        <v>671</v>
      </c>
      <c r="C27" s="70">
        <v>756.37591799999996</v>
      </c>
      <c r="D27" s="70">
        <v>875.3392337280012</v>
      </c>
      <c r="E27" s="70">
        <v>946.50006403199995</v>
      </c>
      <c r="F27" s="70">
        <v>988.39612094799998</v>
      </c>
      <c r="G27" s="70">
        <v>1010.2000574910001</v>
      </c>
      <c r="H27" s="70">
        <v>1031.4694662710001</v>
      </c>
      <c r="I27" s="70">
        <v>1026.5320976160001</v>
      </c>
      <c r="J27" s="70">
        <v>1029.7147815989999</v>
      </c>
      <c r="K27" s="70">
        <v>1047.5416056659999</v>
      </c>
      <c r="L27" s="70">
        <v>1071.0100856179999</v>
      </c>
      <c r="M27" s="70">
        <v>1055.193251356</v>
      </c>
      <c r="N27" s="70">
        <v>1059.4215257630001</v>
      </c>
      <c r="O27" s="70">
        <v>1074.3410462649999</v>
      </c>
      <c r="P27" s="70">
        <v>1090.539486871</v>
      </c>
      <c r="Q27" s="70">
        <v>1102.935992857</v>
      </c>
      <c r="R27" s="70">
        <v>1127.0522390189999</v>
      </c>
      <c r="S27" s="381"/>
    </row>
    <row r="28" spans="1:20" ht="12" customHeight="1">
      <c r="A28" s="94" t="s">
        <v>17</v>
      </c>
      <c r="B28" s="1168" t="s">
        <v>622</v>
      </c>
      <c r="C28" s="70">
        <v>43.509275000000002</v>
      </c>
      <c r="D28" s="70">
        <v>58.931129336999902</v>
      </c>
      <c r="E28" s="70">
        <v>46.338195018</v>
      </c>
      <c r="F28" s="70">
        <v>46.659798129000002</v>
      </c>
      <c r="G28" s="70">
        <v>46.341214383999997</v>
      </c>
      <c r="H28" s="70">
        <v>51.044531988000003</v>
      </c>
      <c r="I28" s="70">
        <v>52.520332043000003</v>
      </c>
      <c r="J28" s="70">
        <v>57.426421179000002</v>
      </c>
      <c r="K28" s="70">
        <v>59.899503398</v>
      </c>
      <c r="L28" s="70">
        <v>61.059017177999998</v>
      </c>
      <c r="M28" s="70">
        <v>59.509111308999998</v>
      </c>
      <c r="N28" s="70">
        <v>60.027852879999998</v>
      </c>
      <c r="O28" s="70">
        <v>60.507298142000003</v>
      </c>
      <c r="P28" s="70">
        <v>60.534372435999998</v>
      </c>
      <c r="Q28" s="70">
        <v>63.554394801000001</v>
      </c>
      <c r="R28" s="70">
        <v>64.952254799000002</v>
      </c>
      <c r="S28" s="381"/>
      <c r="T28"/>
    </row>
    <row r="29" spans="1:20" ht="14.25" customHeight="1">
      <c r="A29" s="94" t="s">
        <v>17</v>
      </c>
      <c r="B29" s="1168" t="s">
        <v>623</v>
      </c>
      <c r="C29" s="70">
        <v>52.961551</v>
      </c>
      <c r="D29" s="70">
        <v>119.81782448000001</v>
      </c>
      <c r="E29" s="70">
        <v>130.830989872</v>
      </c>
      <c r="F29" s="70">
        <v>207.819871879</v>
      </c>
      <c r="G29" s="70">
        <v>211.620564449</v>
      </c>
      <c r="H29" s="70">
        <v>219.82973626899999</v>
      </c>
      <c r="I29" s="70">
        <v>219.376790274</v>
      </c>
      <c r="J29" s="70">
        <v>234.103289789</v>
      </c>
      <c r="K29" s="70">
        <v>244.13694129800001</v>
      </c>
      <c r="L29" s="70">
        <v>252.93607534500001</v>
      </c>
      <c r="M29" s="70">
        <v>258.84390666600001</v>
      </c>
      <c r="N29" s="70">
        <v>260.359982527</v>
      </c>
      <c r="O29" s="70">
        <v>258.42954156299999</v>
      </c>
      <c r="P29" s="70">
        <v>249.090134003</v>
      </c>
      <c r="Q29" s="70">
        <v>254.734535916</v>
      </c>
      <c r="R29" s="70">
        <v>270.20048645000003</v>
      </c>
      <c r="S29" s="381"/>
      <c r="T29"/>
    </row>
    <row r="30" spans="1:20" ht="12" customHeight="1">
      <c r="A30" s="94" t="s">
        <v>17</v>
      </c>
      <c r="B30" s="1168" t="s">
        <v>576</v>
      </c>
      <c r="C30" s="70">
        <v>243.827988</v>
      </c>
      <c r="D30" s="70">
        <v>333.71557877000009</v>
      </c>
      <c r="E30" s="70">
        <v>402.21029329800001</v>
      </c>
      <c r="F30" s="70">
        <v>516.49169099599999</v>
      </c>
      <c r="G30" s="70">
        <v>545.11758631999999</v>
      </c>
      <c r="H30" s="70">
        <v>590.62905165200004</v>
      </c>
      <c r="I30" s="70">
        <v>589.86103674499998</v>
      </c>
      <c r="J30" s="70">
        <v>604.53284994199998</v>
      </c>
      <c r="K30" s="70">
        <v>589.74122874199998</v>
      </c>
      <c r="L30" s="70">
        <v>588.06861528000002</v>
      </c>
      <c r="M30" s="70">
        <v>564.12097928499998</v>
      </c>
      <c r="N30" s="70">
        <v>559.05481130600003</v>
      </c>
      <c r="O30" s="70">
        <v>581.28620146699996</v>
      </c>
      <c r="P30" s="70">
        <v>581.70805574099995</v>
      </c>
      <c r="Q30" s="70">
        <v>651.49920034900003</v>
      </c>
      <c r="R30" s="70">
        <v>644.39970097299999</v>
      </c>
      <c r="S30" s="381"/>
      <c r="T30"/>
    </row>
    <row r="31" spans="1:20" ht="12" customHeight="1">
      <c r="A31" s="94" t="s">
        <v>17</v>
      </c>
      <c r="B31" s="1168" t="s">
        <v>672</v>
      </c>
      <c r="C31" s="70">
        <v>13.58403</v>
      </c>
      <c r="D31" s="70">
        <v>23.751690136999986</v>
      </c>
      <c r="E31" s="70">
        <v>22.800242117</v>
      </c>
      <c r="F31" s="70">
        <v>24.708097553999998</v>
      </c>
      <c r="G31" s="70">
        <v>22.625752068000001</v>
      </c>
      <c r="H31" s="70">
        <v>23.013141562000001</v>
      </c>
      <c r="I31" s="70">
        <v>21.947149366000001</v>
      </c>
      <c r="J31" s="70">
        <v>24.359227402999998</v>
      </c>
      <c r="K31" s="70">
        <v>24.064013564</v>
      </c>
      <c r="L31" s="70">
        <v>27.894217456</v>
      </c>
      <c r="M31" s="70">
        <v>30.934849718999999</v>
      </c>
      <c r="N31" s="70">
        <v>35.781608155999997</v>
      </c>
      <c r="O31" s="70">
        <v>35.169148339000003</v>
      </c>
      <c r="P31" s="70">
        <v>32.965009969</v>
      </c>
      <c r="Q31" s="70">
        <v>34.184946232000001</v>
      </c>
      <c r="R31" s="70">
        <v>37.726088589</v>
      </c>
      <c r="S31" s="381"/>
      <c r="T31"/>
    </row>
    <row r="32" spans="1:20" ht="12" customHeight="1">
      <c r="A32" s="94" t="s">
        <v>17</v>
      </c>
      <c r="B32" s="1168" t="s">
        <v>578</v>
      </c>
      <c r="C32" s="70">
        <v>303.810654</v>
      </c>
      <c r="D32" s="70">
        <v>306.6147576390004</v>
      </c>
      <c r="E32" s="70">
        <v>340.867188505</v>
      </c>
      <c r="F32" s="70">
        <v>514.57893884600003</v>
      </c>
      <c r="G32" s="70">
        <v>515.62595470600002</v>
      </c>
      <c r="H32" s="70">
        <v>528.19761436700003</v>
      </c>
      <c r="I32" s="70">
        <v>538.05150724500004</v>
      </c>
      <c r="J32" s="70">
        <v>548.83703845100001</v>
      </c>
      <c r="K32" s="70">
        <v>568.71946051800001</v>
      </c>
      <c r="L32" s="70">
        <v>600.64648932900002</v>
      </c>
      <c r="M32" s="70">
        <v>610.49704830899998</v>
      </c>
      <c r="N32" s="70">
        <v>607.16462197500005</v>
      </c>
      <c r="O32" s="70">
        <v>639.43714898500002</v>
      </c>
      <c r="P32" s="70">
        <v>648.88333929600003</v>
      </c>
      <c r="Q32" s="70">
        <v>640.29574640700002</v>
      </c>
      <c r="R32" s="70">
        <v>670.60052865099999</v>
      </c>
      <c r="S32" s="381"/>
      <c r="T32"/>
    </row>
    <row r="33" spans="1:20" ht="12" customHeight="1">
      <c r="A33" s="94" t="s">
        <v>17</v>
      </c>
      <c r="B33" s="1168" t="s">
        <v>626</v>
      </c>
      <c r="C33" s="70">
        <v>2311.0504919999998</v>
      </c>
      <c r="D33" s="70">
        <v>2280.5630226260073</v>
      </c>
      <c r="E33" s="70">
        <v>2450.880697173</v>
      </c>
      <c r="F33" s="70">
        <v>2476.6860860639999</v>
      </c>
      <c r="G33" s="70">
        <v>2519.0749761040001</v>
      </c>
      <c r="H33" s="70">
        <v>2552.641484622</v>
      </c>
      <c r="I33" s="70">
        <v>2622.2364871149998</v>
      </c>
      <c r="J33" s="70">
        <v>2605.2323323159999</v>
      </c>
      <c r="K33" s="70">
        <v>2632.9857464679999</v>
      </c>
      <c r="L33" s="70">
        <v>2657.145376251</v>
      </c>
      <c r="M33" s="70">
        <v>2657.409445626</v>
      </c>
      <c r="N33" s="70">
        <v>2673.9187315690001</v>
      </c>
      <c r="O33" s="70">
        <v>2732.5198215710002</v>
      </c>
      <c r="P33" s="70">
        <v>2730.4520243540001</v>
      </c>
      <c r="Q33" s="70">
        <v>2751.2953425870001</v>
      </c>
      <c r="R33" s="70">
        <v>2742.5946490360002</v>
      </c>
      <c r="S33" s="381"/>
      <c r="T33"/>
    </row>
    <row r="34" spans="1:20" ht="22.8">
      <c r="A34" s="94" t="s">
        <v>17</v>
      </c>
      <c r="B34" s="1168" t="s">
        <v>673</v>
      </c>
      <c r="C34" s="70">
        <v>288.12167799999997</v>
      </c>
      <c r="D34" s="70">
        <v>565.42202965000104</v>
      </c>
      <c r="E34" s="70">
        <v>573.41338974500002</v>
      </c>
      <c r="F34" s="70">
        <v>782.23716564300003</v>
      </c>
      <c r="G34" s="70">
        <v>815.13110555200001</v>
      </c>
      <c r="H34" s="70">
        <v>846.89375350399996</v>
      </c>
      <c r="I34" s="70">
        <v>855.505235373</v>
      </c>
      <c r="J34" s="70">
        <v>883.54798415499999</v>
      </c>
      <c r="K34" s="70">
        <v>945.95688790899999</v>
      </c>
      <c r="L34" s="70">
        <v>964.83007920399996</v>
      </c>
      <c r="M34" s="70">
        <v>992.46707327800004</v>
      </c>
      <c r="N34" s="70">
        <v>1003.8941021209999</v>
      </c>
      <c r="O34" s="70">
        <v>1055.688189021</v>
      </c>
      <c r="P34" s="70">
        <v>1072.769456302</v>
      </c>
      <c r="Q34" s="70">
        <v>1071.027192112</v>
      </c>
      <c r="R34" s="70">
        <v>1067.756508059</v>
      </c>
      <c r="S34" s="381"/>
      <c r="T34"/>
    </row>
    <row r="35" spans="1:20" ht="22.8">
      <c r="A35" s="94" t="s">
        <v>17</v>
      </c>
      <c r="B35" s="1168" t="s">
        <v>674</v>
      </c>
      <c r="C35" s="70">
        <v>852.57332899999994</v>
      </c>
      <c r="D35" s="70">
        <v>1000.9311581459996</v>
      </c>
      <c r="E35" s="70">
        <v>1054.25357276</v>
      </c>
      <c r="F35" s="70">
        <v>1250.893509687</v>
      </c>
      <c r="G35" s="70">
        <v>1247.9079682399999</v>
      </c>
      <c r="H35" s="70">
        <v>1275.9795207029999</v>
      </c>
      <c r="I35" s="70">
        <v>1303.464144197</v>
      </c>
      <c r="J35" s="70">
        <v>1358.4887523770001</v>
      </c>
      <c r="K35" s="70">
        <v>1399.051213407</v>
      </c>
      <c r="L35" s="70">
        <v>1422.4248717969999</v>
      </c>
      <c r="M35" s="70">
        <v>1457.0591295429999</v>
      </c>
      <c r="N35" s="70">
        <v>1454.2353898690001</v>
      </c>
      <c r="O35" s="70">
        <v>1451.281286554</v>
      </c>
      <c r="P35" s="70">
        <v>1496.221717893</v>
      </c>
      <c r="Q35" s="70">
        <v>1528.8128464619999</v>
      </c>
      <c r="R35" s="70">
        <v>1548.4779393859999</v>
      </c>
      <c r="S35" s="381"/>
      <c r="T35"/>
    </row>
    <row r="36" spans="1:20" ht="12" customHeight="1">
      <c r="A36" s="94" t="s">
        <v>17</v>
      </c>
      <c r="B36" s="1168" t="s">
        <v>675</v>
      </c>
      <c r="C36" s="70">
        <v>31.020893000000001</v>
      </c>
      <c r="D36" s="70">
        <v>48.743748100000019</v>
      </c>
      <c r="E36" s="70">
        <v>63.366963202999997</v>
      </c>
      <c r="F36" s="70">
        <v>64.257213562999993</v>
      </c>
      <c r="G36" s="70">
        <v>62.560609651</v>
      </c>
      <c r="H36" s="70">
        <v>61.211990448000002</v>
      </c>
      <c r="I36" s="70">
        <v>60.651511444</v>
      </c>
      <c r="J36" s="70">
        <v>56.863347220000001</v>
      </c>
      <c r="K36" s="70">
        <v>54.738273567999997</v>
      </c>
      <c r="L36" s="70">
        <v>66.605108156</v>
      </c>
      <c r="M36" s="70">
        <v>71.962296738999996</v>
      </c>
      <c r="N36" s="70">
        <v>69.960696002000006</v>
      </c>
      <c r="O36" s="70">
        <v>72.343204526999997</v>
      </c>
      <c r="P36" s="70">
        <v>76.379623506000001</v>
      </c>
      <c r="Q36" s="70">
        <v>74.749294601000003</v>
      </c>
      <c r="R36" s="70">
        <v>74.578831129999998</v>
      </c>
      <c r="S36" s="381"/>
      <c r="T36"/>
    </row>
    <row r="37" spans="1:20" ht="13.5" customHeight="1">
      <c r="A37" s="94" t="s">
        <v>17</v>
      </c>
      <c r="B37" s="1168" t="s">
        <v>630</v>
      </c>
      <c r="C37" s="70">
        <v>366.679012</v>
      </c>
      <c r="D37" s="70">
        <v>491.38895279199949</v>
      </c>
      <c r="E37" s="70">
        <v>428.099229315</v>
      </c>
      <c r="F37" s="70">
        <v>490.61102941199999</v>
      </c>
      <c r="G37" s="70">
        <v>484.13701099100001</v>
      </c>
      <c r="H37" s="70">
        <v>522.313128162</v>
      </c>
      <c r="I37" s="70">
        <v>526.36993631300004</v>
      </c>
      <c r="J37" s="70">
        <v>539.17377749699995</v>
      </c>
      <c r="K37" s="70">
        <v>595.84902515600004</v>
      </c>
      <c r="L37" s="70">
        <v>568.21685412600004</v>
      </c>
      <c r="M37" s="70">
        <v>573.978598422</v>
      </c>
      <c r="N37" s="70">
        <v>583.22864005899999</v>
      </c>
      <c r="O37" s="70">
        <v>591.65398225599995</v>
      </c>
      <c r="P37" s="70">
        <v>578.28028207700004</v>
      </c>
      <c r="Q37" s="70">
        <v>600.48267014800001</v>
      </c>
      <c r="R37" s="70">
        <v>621.455188776</v>
      </c>
      <c r="S37" s="381"/>
      <c r="T37"/>
    </row>
    <row r="38" spans="1:20" ht="23.7" customHeight="1">
      <c r="A38" s="94" t="s">
        <v>17</v>
      </c>
      <c r="B38" s="1168" t="s">
        <v>676</v>
      </c>
      <c r="C38" s="70">
        <v>34.196640000000002</v>
      </c>
      <c r="D38" s="70">
        <v>28.993101318000004</v>
      </c>
      <c r="E38" s="70">
        <v>36.046225368000002</v>
      </c>
      <c r="F38" s="70">
        <v>70.654896711000006</v>
      </c>
      <c r="G38" s="70">
        <v>72.584631762000001</v>
      </c>
      <c r="H38" s="70">
        <v>71.893367842000004</v>
      </c>
      <c r="I38" s="70">
        <v>66.345257644</v>
      </c>
      <c r="J38" s="70">
        <v>68.562263356000003</v>
      </c>
      <c r="K38" s="70">
        <v>66.857984404000007</v>
      </c>
      <c r="L38" s="70">
        <v>66.655795228000002</v>
      </c>
      <c r="M38" s="70">
        <v>66.677378563000005</v>
      </c>
      <c r="N38" s="70">
        <v>68.119707746000003</v>
      </c>
      <c r="O38" s="70">
        <v>66.943729564999998</v>
      </c>
      <c r="P38" s="70">
        <v>64.201488440999995</v>
      </c>
      <c r="Q38" s="70">
        <v>61.274278609</v>
      </c>
      <c r="R38" s="70">
        <v>62.657265756000001</v>
      </c>
      <c r="S38" s="381"/>
      <c r="T38"/>
    </row>
    <row r="39" spans="1:20" ht="12" customHeight="1">
      <c r="A39" s="94" t="s">
        <v>17</v>
      </c>
      <c r="B39" s="1168" t="s">
        <v>585</v>
      </c>
      <c r="C39" s="70">
        <v>141.34318500000001</v>
      </c>
      <c r="D39" s="70">
        <v>152.68523383099995</v>
      </c>
      <c r="E39" s="70">
        <v>148.17826305299999</v>
      </c>
      <c r="F39" s="70">
        <v>153.61409288600001</v>
      </c>
      <c r="G39" s="70">
        <v>137.25551105700001</v>
      </c>
      <c r="H39" s="70">
        <v>137.34715394599999</v>
      </c>
      <c r="I39" s="70">
        <v>149.72013478599999</v>
      </c>
      <c r="J39" s="70">
        <v>157.678385741</v>
      </c>
      <c r="K39" s="70">
        <v>156.37257093299999</v>
      </c>
      <c r="L39" s="70">
        <v>154.45059268200001</v>
      </c>
      <c r="M39" s="70">
        <v>155.78856803799999</v>
      </c>
      <c r="N39" s="70">
        <v>160.487773097</v>
      </c>
      <c r="O39" s="70">
        <v>166.66828539100001</v>
      </c>
      <c r="P39" s="70">
        <v>171.119669859</v>
      </c>
      <c r="Q39" s="70">
        <v>170.23802459000001</v>
      </c>
      <c r="R39" s="70">
        <v>177.969772557</v>
      </c>
      <c r="S39" s="381"/>
      <c r="T39"/>
    </row>
    <row r="40" spans="1:20" ht="15" customHeight="1">
      <c r="A40" s="94" t="s">
        <v>17</v>
      </c>
      <c r="B40" s="1168" t="s">
        <v>633</v>
      </c>
      <c r="C40" s="70">
        <v>91.864523000000005</v>
      </c>
      <c r="D40" s="70">
        <v>184.84916645200002</v>
      </c>
      <c r="E40" s="70">
        <v>207.160430899</v>
      </c>
      <c r="F40" s="70">
        <v>229.772047087</v>
      </c>
      <c r="G40" s="70">
        <v>208.790660839</v>
      </c>
      <c r="H40" s="70">
        <v>208.01117379799999</v>
      </c>
      <c r="I40" s="70">
        <v>204.93216835199999</v>
      </c>
      <c r="J40" s="70">
        <v>211.147121795</v>
      </c>
      <c r="K40" s="70">
        <v>208.77465526200001</v>
      </c>
      <c r="L40" s="70">
        <v>208.93518502500001</v>
      </c>
      <c r="M40" s="70">
        <v>186.00919317500001</v>
      </c>
      <c r="N40" s="70">
        <v>183.71694602400001</v>
      </c>
      <c r="O40" s="70">
        <v>184.08701021499999</v>
      </c>
      <c r="P40" s="70">
        <v>198.27004163500001</v>
      </c>
      <c r="Q40" s="70">
        <v>203.59593515</v>
      </c>
      <c r="R40" s="70">
        <v>206.15439897600001</v>
      </c>
      <c r="S40" s="381"/>
      <c r="T40"/>
    </row>
    <row r="41" spans="1:20" ht="22.8">
      <c r="A41" s="94" t="s">
        <v>17</v>
      </c>
      <c r="B41" s="1168" t="s">
        <v>677</v>
      </c>
      <c r="C41" s="70">
        <v>544.16832099999999</v>
      </c>
      <c r="D41" s="70">
        <v>1330.9201465740014</v>
      </c>
      <c r="E41" s="70">
        <v>1469.0630948410001</v>
      </c>
      <c r="F41" s="70">
        <v>1819.4473913039999</v>
      </c>
      <c r="G41" s="70">
        <v>1841.6330931780001</v>
      </c>
      <c r="H41" s="70">
        <v>1824.6835107649999</v>
      </c>
      <c r="I41" s="70">
        <v>1822.141800571</v>
      </c>
      <c r="J41" s="70">
        <v>1809.1274135420001</v>
      </c>
      <c r="K41" s="70">
        <v>1790.649899798</v>
      </c>
      <c r="L41" s="70">
        <v>1799.576288409</v>
      </c>
      <c r="M41" s="70">
        <v>1829.333383272</v>
      </c>
      <c r="N41" s="70">
        <v>1816.9435414530001</v>
      </c>
      <c r="O41" s="70">
        <v>1830.9381982719999</v>
      </c>
      <c r="P41" s="70">
        <v>1853.5435644229999</v>
      </c>
      <c r="Q41" s="70">
        <v>1859.5337653839999</v>
      </c>
      <c r="R41" s="70">
        <v>1893.31089088</v>
      </c>
      <c r="S41" s="381"/>
      <c r="T41"/>
    </row>
    <row r="42" spans="1:20" ht="15">
      <c r="A42" s="94" t="s">
        <v>17</v>
      </c>
      <c r="B42" s="1168" t="s">
        <v>635</v>
      </c>
      <c r="C42" s="200">
        <v>268.78451799999999</v>
      </c>
      <c r="D42" s="200">
        <v>181.18100208600001</v>
      </c>
      <c r="E42" s="200">
        <v>177.77076622499999</v>
      </c>
      <c r="F42" s="200">
        <v>68.874706811999999</v>
      </c>
      <c r="G42" s="200">
        <v>67.167263610000006</v>
      </c>
      <c r="H42" s="200">
        <v>67.686265943999999</v>
      </c>
      <c r="I42" s="200">
        <v>66.382710782000004</v>
      </c>
      <c r="J42" s="200">
        <v>65.045276145000003</v>
      </c>
      <c r="K42" s="200">
        <v>64.005901319000003</v>
      </c>
      <c r="L42" s="200">
        <v>62.634053973</v>
      </c>
      <c r="M42" s="200">
        <v>61.904080823000001</v>
      </c>
      <c r="N42" s="200">
        <v>64.937508230999995</v>
      </c>
      <c r="O42" s="200">
        <v>58.833981696999999</v>
      </c>
      <c r="P42" s="200">
        <v>57.071733956000003</v>
      </c>
      <c r="Q42" s="200">
        <v>54.211002098999998</v>
      </c>
      <c r="R42" s="200">
        <v>52.258315568</v>
      </c>
      <c r="S42" s="319"/>
      <c r="T42"/>
    </row>
    <row r="43" spans="1:20" ht="15">
      <c r="A43" s="94" t="s">
        <v>17</v>
      </c>
      <c r="B43" s="1168" t="s">
        <v>678</v>
      </c>
      <c r="C43" s="200">
        <v>1041.269963</v>
      </c>
      <c r="D43" s="200">
        <v>531.05982932799986</v>
      </c>
      <c r="E43" s="200">
        <v>606.98880972200004</v>
      </c>
      <c r="F43" s="200">
        <v>0.642877272</v>
      </c>
      <c r="G43" s="200">
        <v>6.9449067109999998</v>
      </c>
      <c r="H43" s="200">
        <v>0.51830493899999996</v>
      </c>
      <c r="I43" s="200">
        <v>0.50463028600000004</v>
      </c>
      <c r="J43" s="200">
        <v>0.47949405499999997</v>
      </c>
      <c r="K43" s="200">
        <v>0.46887767600000002</v>
      </c>
      <c r="L43" s="200">
        <v>0.45088515899999998</v>
      </c>
      <c r="M43" s="200">
        <v>0.50681009600000004</v>
      </c>
      <c r="N43" s="200">
        <v>0.492932806</v>
      </c>
      <c r="O43" s="200">
        <v>1.4644967390000001</v>
      </c>
      <c r="P43" s="200">
        <v>1.4982710829999999</v>
      </c>
      <c r="Q43" s="200">
        <v>1.487751115</v>
      </c>
      <c r="R43" s="200">
        <v>1.477238821</v>
      </c>
      <c r="S43" s="319"/>
      <c r="T43"/>
    </row>
    <row r="44" spans="1:20" ht="15">
      <c r="A44" s="94" t="s">
        <v>17</v>
      </c>
      <c r="B44" s="1168" t="s">
        <v>681</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697"/>
      <c r="T44"/>
    </row>
    <row r="45" spans="1:20" ht="15" customHeight="1">
      <c r="A45" s="94" t="s">
        <v>17</v>
      </c>
      <c r="B45" s="1168" t="s">
        <v>679</v>
      </c>
      <c r="C45" s="169">
        <v>0</v>
      </c>
      <c r="D45" s="169">
        <v>0.36758513400000004</v>
      </c>
      <c r="E45" s="169">
        <v>0.35896213300000002</v>
      </c>
      <c r="F45" s="169">
        <v>0</v>
      </c>
      <c r="G45" s="169">
        <v>0</v>
      </c>
      <c r="H45" s="169">
        <v>0</v>
      </c>
      <c r="I45" s="169">
        <v>0</v>
      </c>
      <c r="J45" s="169">
        <v>0</v>
      </c>
      <c r="K45" s="169">
        <v>0</v>
      </c>
      <c r="L45" s="169">
        <v>0</v>
      </c>
      <c r="M45" s="169">
        <v>0</v>
      </c>
      <c r="N45" s="169">
        <v>0</v>
      </c>
      <c r="O45" s="169">
        <v>0</v>
      </c>
      <c r="P45" s="169">
        <v>0</v>
      </c>
      <c r="Q45" s="169">
        <v>0</v>
      </c>
      <c r="R45" s="169">
        <v>0</v>
      </c>
      <c r="S45" s="697"/>
    </row>
    <row r="46" spans="1:20" s="610" customFormat="1" ht="14.25" customHeight="1">
      <c r="A46" s="1556" t="s">
        <v>682</v>
      </c>
      <c r="B46" s="1473"/>
      <c r="C46" s="516">
        <v>7385.1419699999997</v>
      </c>
      <c r="D46" s="516">
        <v>8515.2751901280117</v>
      </c>
      <c r="E46" s="516">
        <v>9105.1273772789991</v>
      </c>
      <c r="F46" s="516">
        <v>9706.3455347929994</v>
      </c>
      <c r="G46" s="516">
        <v>9814.7188671130007</v>
      </c>
      <c r="H46" s="516">
        <v>10013.363196782</v>
      </c>
      <c r="I46" s="516">
        <v>10126.542930152</v>
      </c>
      <c r="J46" s="516">
        <v>10254.319756561999</v>
      </c>
      <c r="K46" s="516">
        <v>10449.813789086</v>
      </c>
      <c r="L46" s="516">
        <v>10573.539590216</v>
      </c>
      <c r="M46" s="516">
        <v>10632.195104218999</v>
      </c>
      <c r="N46" s="516">
        <v>10661.746371584</v>
      </c>
      <c r="O46" s="516">
        <v>10861.592570569001</v>
      </c>
      <c r="P46" s="516">
        <v>10963.528271845</v>
      </c>
      <c r="Q46" s="516">
        <v>11123.912919419001</v>
      </c>
      <c r="R46" s="516">
        <v>11263.622297426</v>
      </c>
      <c r="S46" s="517"/>
    </row>
    <row r="47" spans="1:20" ht="15" customHeight="1">
      <c r="A47" s="1554" t="s">
        <v>520</v>
      </c>
      <c r="B47" s="1557"/>
      <c r="C47" s="1210"/>
      <c r="D47" s="1210"/>
      <c r="E47" s="1210"/>
      <c r="F47" s="1210" t="s">
        <v>745</v>
      </c>
      <c r="G47" s="1210"/>
      <c r="H47" s="1210"/>
      <c r="I47" s="1210"/>
      <c r="J47" s="1210"/>
      <c r="K47" s="1210"/>
      <c r="L47" s="1210"/>
      <c r="M47" s="1210"/>
      <c r="N47" s="1210"/>
      <c r="O47" s="1210"/>
      <c r="P47" s="1210"/>
      <c r="Q47" s="1210"/>
      <c r="R47" s="1210"/>
      <c r="S47" s="594"/>
    </row>
    <row r="48" spans="1:20" ht="22.8">
      <c r="A48" s="94" t="s">
        <v>17</v>
      </c>
      <c r="B48" s="1241" t="s">
        <v>683</v>
      </c>
      <c r="C48" s="317">
        <v>1909.634327</v>
      </c>
      <c r="D48" s="317">
        <v>1998.1812467090035</v>
      </c>
      <c r="E48" s="317">
        <v>1971.684324311</v>
      </c>
      <c r="F48" s="317">
        <v>2053.355263384</v>
      </c>
      <c r="G48" s="317">
        <v>2087.8400457050002</v>
      </c>
      <c r="H48" s="317">
        <v>2097.2423474789998</v>
      </c>
      <c r="I48" s="317">
        <v>2134.5428037450001</v>
      </c>
      <c r="J48" s="317">
        <v>2158.292143187</v>
      </c>
      <c r="K48" s="317">
        <v>2146.8924355140002</v>
      </c>
      <c r="L48" s="317">
        <v>2202.7596082280002</v>
      </c>
      <c r="M48" s="317">
        <v>2191.9773548419998</v>
      </c>
      <c r="N48" s="317">
        <v>2182.1317978819998</v>
      </c>
      <c r="O48" s="317">
        <v>2178.677951745</v>
      </c>
      <c r="P48" s="317">
        <v>2203.397812961</v>
      </c>
      <c r="Q48" s="317">
        <v>2187.5514082569998</v>
      </c>
      <c r="R48" s="317">
        <v>2188.5020204080001</v>
      </c>
      <c r="S48" s="338"/>
    </row>
    <row r="49" spans="1:21" ht="15" customHeight="1">
      <c r="A49" s="94" t="s">
        <v>17</v>
      </c>
      <c r="B49" s="1241" t="s">
        <v>684</v>
      </c>
      <c r="C49" s="317">
        <v>1068.5215450000001</v>
      </c>
      <c r="D49" s="317">
        <v>1042.7802413000006</v>
      </c>
      <c r="E49" s="317">
        <v>1080.332925039</v>
      </c>
      <c r="F49" s="317">
        <v>1150.2065685929999</v>
      </c>
      <c r="G49" s="317">
        <v>1155.727249583</v>
      </c>
      <c r="H49" s="317">
        <v>1161.309150824</v>
      </c>
      <c r="I49" s="317">
        <v>1176.13862522</v>
      </c>
      <c r="J49" s="317">
        <v>1171.6502840369999</v>
      </c>
      <c r="K49" s="317">
        <v>1181.291392027</v>
      </c>
      <c r="L49" s="317">
        <v>1424.92787806</v>
      </c>
      <c r="M49" s="317">
        <v>1437.758688825</v>
      </c>
      <c r="N49" s="317">
        <v>1191.6692970480001</v>
      </c>
      <c r="O49" s="317">
        <v>1192.6671844360001</v>
      </c>
      <c r="P49" s="317">
        <v>1207.0673496899999</v>
      </c>
      <c r="Q49" s="317">
        <v>1250.0101904759999</v>
      </c>
      <c r="R49" s="317">
        <v>1261.380272787</v>
      </c>
      <c r="S49" s="338"/>
    </row>
    <row r="50" spans="1:21" ht="15" customHeight="1">
      <c r="A50" s="94" t="s">
        <v>17</v>
      </c>
      <c r="B50" s="1241" t="s">
        <v>685</v>
      </c>
      <c r="C50" s="317">
        <v>43577.765513999999</v>
      </c>
      <c r="D50" s="317">
        <v>49134.521846811251</v>
      </c>
      <c r="E50" s="317">
        <v>50797.494649736997</v>
      </c>
      <c r="F50" s="317">
        <v>53355.723655952002</v>
      </c>
      <c r="G50" s="317">
        <v>54011.528271816998</v>
      </c>
      <c r="H50" s="317">
        <v>54058.226149239003</v>
      </c>
      <c r="I50" s="317">
        <v>54284.814616547003</v>
      </c>
      <c r="J50" s="317">
        <v>54663.314337404998</v>
      </c>
      <c r="K50" s="317">
        <v>54804.134220405998</v>
      </c>
      <c r="L50" s="317">
        <v>55070.121879537</v>
      </c>
      <c r="M50" s="317">
        <v>55239.846936016002</v>
      </c>
      <c r="N50" s="317">
        <v>55151.578759691998</v>
      </c>
      <c r="O50" s="317">
        <v>55264.983963223</v>
      </c>
      <c r="P50" s="317">
        <v>55471.039669270001</v>
      </c>
      <c r="Q50" s="317">
        <v>55728.852758082001</v>
      </c>
      <c r="R50" s="317">
        <v>55992.209993026001</v>
      </c>
      <c r="S50" s="338"/>
    </row>
    <row r="51" spans="1:21" s="610" customFormat="1" ht="15" customHeight="1">
      <c r="A51" s="1556" t="s">
        <v>686</v>
      </c>
      <c r="B51" s="1473"/>
      <c r="C51" s="516">
        <v>46555.921386000002</v>
      </c>
      <c r="D51" s="516">
        <v>52175.483334820252</v>
      </c>
      <c r="E51" s="516">
        <v>53849.511899087003</v>
      </c>
      <c r="F51" s="516">
        <v>56559.285487929003</v>
      </c>
      <c r="G51" s="516">
        <v>57255.095567105003</v>
      </c>
      <c r="H51" s="516">
        <v>57316.777647542003</v>
      </c>
      <c r="I51" s="516">
        <v>57595.496045512002</v>
      </c>
      <c r="J51" s="516">
        <v>57993.256764628997</v>
      </c>
      <c r="K51" s="516">
        <v>58132.318047947003</v>
      </c>
      <c r="L51" s="516">
        <v>58697.809365825</v>
      </c>
      <c r="M51" s="516">
        <v>58869.582979683</v>
      </c>
      <c r="N51" s="516">
        <v>58525.379854621999</v>
      </c>
      <c r="O51" s="516">
        <v>58636.329099404</v>
      </c>
      <c r="P51" s="516">
        <v>58881.504831920996</v>
      </c>
      <c r="Q51" s="516">
        <v>59166.414356815003</v>
      </c>
      <c r="R51" s="516">
        <v>59442.092286220999</v>
      </c>
      <c r="S51" s="517"/>
    </row>
    <row r="52" spans="1:21" ht="23.25" customHeight="1" thickBot="1">
      <c r="A52" s="698"/>
      <c r="B52" s="699" t="s">
        <v>72</v>
      </c>
      <c r="C52" s="700">
        <f>C25+C46+C51</f>
        <v>98220.411013000004</v>
      </c>
      <c r="D52" s="700">
        <v>110770.3539051103</v>
      </c>
      <c r="E52" s="700">
        <v>116580.223647816</v>
      </c>
      <c r="F52" s="700">
        <v>125115.328156943</v>
      </c>
      <c r="G52" s="700">
        <v>126051.783273446</v>
      </c>
      <c r="H52" s="700">
        <v>126932.009794795</v>
      </c>
      <c r="I52" s="700">
        <v>127938.839915474</v>
      </c>
      <c r="J52" s="700">
        <v>129294.744957467</v>
      </c>
      <c r="K52" s="700">
        <v>129198.520162104</v>
      </c>
      <c r="L52" s="700">
        <v>131073.33370368599</v>
      </c>
      <c r="M52" s="700">
        <v>132624.96133316099</v>
      </c>
      <c r="N52" s="700">
        <v>133072.56777328701</v>
      </c>
      <c r="O52" s="700">
        <v>134820.973900696</v>
      </c>
      <c r="P52" s="700">
        <v>135751.298031755</v>
      </c>
      <c r="Q52" s="700">
        <v>136488.54721782799</v>
      </c>
      <c r="R52" s="700">
        <v>137486.97394182999</v>
      </c>
      <c r="S52" s="701"/>
      <c r="U52" s="49"/>
    </row>
    <row r="53" spans="1:21" s="49" customFormat="1" ht="24" hidden="1" customHeight="1" thickBot="1">
      <c r="A53" s="1550" t="s">
        <v>239</v>
      </c>
      <c r="B53" s="1550"/>
      <c r="C53" s="694"/>
      <c r="D53" s="694"/>
      <c r="E53" s="694"/>
      <c r="F53" s="694"/>
      <c r="G53" s="694"/>
      <c r="H53" s="694"/>
      <c r="I53" s="694"/>
      <c r="J53" s="694"/>
      <c r="K53" s="694"/>
      <c r="L53" s="694"/>
      <c r="M53" s="694"/>
      <c r="N53" s="694"/>
      <c r="O53" s="694"/>
      <c r="P53" s="694"/>
      <c r="Q53" s="694"/>
      <c r="R53" s="694"/>
      <c r="S53" s="694"/>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48"/>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F3:J3"/>
    <mergeCell ref="K3:R3"/>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28" zoomScale="85" zoomScaleNormal="100" zoomScaleSheetLayoutView="85" workbookViewId="0">
      <selection activeCell="L8" sqref="L8"/>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458" t="s">
        <v>858</v>
      </c>
      <c r="C2" s="1459"/>
      <c r="D2" s="1459"/>
      <c r="E2" s="1459"/>
      <c r="F2" s="1459"/>
      <c r="G2" s="1459"/>
      <c r="H2" s="1459"/>
      <c r="I2" s="1459"/>
      <c r="J2" s="1459"/>
      <c r="K2" s="1459"/>
      <c r="L2" s="1459"/>
      <c r="M2" s="1459"/>
      <c r="N2" s="1459"/>
      <c r="O2" s="1459"/>
      <c r="P2" s="1459"/>
      <c r="Q2" s="1459"/>
      <c r="R2" s="1459"/>
      <c r="S2" s="1459"/>
      <c r="T2" s="1460"/>
      <c r="U2" s="36"/>
    </row>
    <row r="3" spans="2:22" ht="19.95" customHeight="1">
      <c r="B3" s="1561" t="s">
        <v>487</v>
      </c>
      <c r="C3" s="1400"/>
      <c r="D3" s="1548" t="s">
        <v>277</v>
      </c>
      <c r="E3" s="1548" t="s">
        <v>854</v>
      </c>
      <c r="F3" s="1361">
        <v>2021</v>
      </c>
      <c r="G3" s="1361">
        <v>2022</v>
      </c>
      <c r="H3" s="1361"/>
      <c r="I3" s="1361"/>
      <c r="J3" s="1361"/>
      <c r="K3" s="1361"/>
      <c r="L3" s="1361">
        <v>2023</v>
      </c>
      <c r="M3" s="1361"/>
      <c r="N3" s="1361"/>
      <c r="O3" s="1361"/>
      <c r="P3" s="1361"/>
      <c r="Q3" s="1361"/>
      <c r="R3" s="1361"/>
      <c r="S3" s="1361"/>
      <c r="T3" s="1278"/>
    </row>
    <row r="4" spans="2:22" ht="19.95" customHeight="1">
      <c r="B4" s="1399"/>
      <c r="C4" s="1400"/>
      <c r="D4" s="1549"/>
      <c r="E4" s="1549"/>
      <c r="F4" s="1466"/>
      <c r="G4" s="934" t="s">
        <v>267</v>
      </c>
      <c r="H4" s="934" t="s">
        <v>7</v>
      </c>
      <c r="I4" s="934" t="s">
        <v>13</v>
      </c>
      <c r="J4" s="934" t="s">
        <v>14</v>
      </c>
      <c r="K4" s="934" t="s">
        <v>15</v>
      </c>
      <c r="L4" s="934" t="s">
        <v>0</v>
      </c>
      <c r="M4" s="934" t="s">
        <v>1</v>
      </c>
      <c r="N4" s="934" t="s">
        <v>2</v>
      </c>
      <c r="O4" s="934" t="s">
        <v>3</v>
      </c>
      <c r="P4" s="934" t="s">
        <v>4</v>
      </c>
      <c r="Q4" s="934" t="s">
        <v>5</v>
      </c>
      <c r="R4" s="934" t="s">
        <v>6</v>
      </c>
      <c r="S4" s="934" t="s">
        <v>267</v>
      </c>
      <c r="T4" s="1007"/>
    </row>
    <row r="5" spans="2:22" ht="19.95" customHeight="1">
      <c r="B5" s="143" t="s">
        <v>18</v>
      </c>
      <c r="C5" s="1242" t="s">
        <v>37</v>
      </c>
      <c r="D5" s="214">
        <v>12554.325853</v>
      </c>
      <c r="E5" s="214">
        <v>13222.675754118995</v>
      </c>
      <c r="F5" s="214">
        <v>13960.579584581999</v>
      </c>
      <c r="G5" s="214">
        <v>15243.383510112</v>
      </c>
      <c r="H5" s="214">
        <v>15408.118677249</v>
      </c>
      <c r="I5" s="214">
        <v>15594.137241368</v>
      </c>
      <c r="J5" s="214">
        <v>15792.808891887</v>
      </c>
      <c r="K5" s="214">
        <v>15834.232749945</v>
      </c>
      <c r="L5" s="214">
        <v>15846.683828364001</v>
      </c>
      <c r="M5" s="214">
        <v>16068.486926484</v>
      </c>
      <c r="N5" s="214">
        <v>16236.376057420999</v>
      </c>
      <c r="O5" s="214">
        <v>16239.790518917</v>
      </c>
      <c r="P5" s="214">
        <v>16283.116872168999</v>
      </c>
      <c r="Q5" s="214">
        <v>16437.708046219999</v>
      </c>
      <c r="R5" s="214">
        <v>16543.176015264002</v>
      </c>
      <c r="S5" s="214">
        <v>16631.204901312001</v>
      </c>
      <c r="T5" s="682"/>
      <c r="U5" s="50"/>
      <c r="V5" s="24"/>
    </row>
    <row r="6" spans="2:22" ht="19.95" customHeight="1">
      <c r="B6" s="143" t="s">
        <v>19</v>
      </c>
      <c r="C6" s="1242" t="s">
        <v>38</v>
      </c>
      <c r="D6" s="214">
        <v>3393.3719110000002</v>
      </c>
      <c r="E6" s="214">
        <v>3982.170771696</v>
      </c>
      <c r="F6" s="214">
        <v>4095.997208152</v>
      </c>
      <c r="G6" s="214">
        <v>4624.0420260250003</v>
      </c>
      <c r="H6" s="214">
        <v>4739.3952373550001</v>
      </c>
      <c r="I6" s="214">
        <v>4818.1641570069996</v>
      </c>
      <c r="J6" s="214">
        <v>4865.1251826870002</v>
      </c>
      <c r="K6" s="214">
        <v>4917.8391046079996</v>
      </c>
      <c r="L6" s="214">
        <v>4860.6312300890004</v>
      </c>
      <c r="M6" s="214">
        <v>4896.5991826030004</v>
      </c>
      <c r="N6" s="214">
        <v>4981.6864395479997</v>
      </c>
      <c r="O6" s="214">
        <v>4998.8260077280001</v>
      </c>
      <c r="P6" s="214">
        <v>5026.9864284209998</v>
      </c>
      <c r="Q6" s="214">
        <v>5077.6178705989996</v>
      </c>
      <c r="R6" s="214">
        <v>5181.000662376</v>
      </c>
      <c r="S6" s="214">
        <v>5253.2736265760004</v>
      </c>
      <c r="T6" s="682"/>
      <c r="U6" s="50"/>
    </row>
    <row r="7" spans="2:22" ht="19.95" customHeight="1">
      <c r="B7" s="143" t="s">
        <v>20</v>
      </c>
      <c r="C7" s="1242" t="s">
        <v>39</v>
      </c>
      <c r="D7" s="214">
        <v>1570.5847819999999</v>
      </c>
      <c r="E7" s="214">
        <v>2051.4439104630001</v>
      </c>
      <c r="F7" s="214">
        <v>2426.6093135639999</v>
      </c>
      <c r="G7" s="214">
        <v>2782.4944617840001</v>
      </c>
      <c r="H7" s="214">
        <v>2843.4198216200002</v>
      </c>
      <c r="I7" s="214">
        <v>2862.8375984509998</v>
      </c>
      <c r="J7" s="214">
        <v>2883.3689108429999</v>
      </c>
      <c r="K7" s="214">
        <v>2994.5391086260001</v>
      </c>
      <c r="L7" s="214">
        <v>3013.9012048029999</v>
      </c>
      <c r="M7" s="214">
        <v>3030.7931302319998</v>
      </c>
      <c r="N7" s="214">
        <v>3055.9334486460002</v>
      </c>
      <c r="O7" s="214">
        <v>3094.986053305</v>
      </c>
      <c r="P7" s="214">
        <v>3117.13289743</v>
      </c>
      <c r="Q7" s="214">
        <v>3172.892094887</v>
      </c>
      <c r="R7" s="214">
        <v>3234.1075039910002</v>
      </c>
      <c r="S7" s="214">
        <v>3270.2161933709999</v>
      </c>
      <c r="T7" s="682"/>
      <c r="U7" s="50"/>
    </row>
    <row r="8" spans="2:22" ht="19.95" customHeight="1">
      <c r="B8" s="143" t="s">
        <v>22</v>
      </c>
      <c r="C8" s="1242" t="s">
        <v>40</v>
      </c>
      <c r="D8" s="214">
        <v>4724.2231620000002</v>
      </c>
      <c r="E8" s="214">
        <v>5678.9901090320081</v>
      </c>
      <c r="F8" s="214">
        <v>5805.4761843870001</v>
      </c>
      <c r="G8" s="214">
        <v>6009.3059820179997</v>
      </c>
      <c r="H8" s="214">
        <v>6069.1694606370002</v>
      </c>
      <c r="I8" s="214">
        <v>6073.3658393870001</v>
      </c>
      <c r="J8" s="214">
        <v>6097.3311896750001</v>
      </c>
      <c r="K8" s="214">
        <v>6145.8511856719997</v>
      </c>
      <c r="L8" s="214">
        <v>6129.1906379940001</v>
      </c>
      <c r="M8" s="214">
        <v>6201.143454436</v>
      </c>
      <c r="N8" s="214">
        <v>6253.4216068590003</v>
      </c>
      <c r="O8" s="214">
        <v>6300.5896402010003</v>
      </c>
      <c r="P8" s="214">
        <v>6328.5601152219997</v>
      </c>
      <c r="Q8" s="214">
        <v>6384.1011043589997</v>
      </c>
      <c r="R8" s="214">
        <v>6411.7277419479997</v>
      </c>
      <c r="S8" s="214">
        <v>6465.3858970640003</v>
      </c>
      <c r="T8" s="682"/>
      <c r="U8" s="50"/>
    </row>
    <row r="9" spans="2:22" ht="19.95" customHeight="1">
      <c r="B9" s="143" t="s">
        <v>23</v>
      </c>
      <c r="C9" s="1242" t="s">
        <v>41</v>
      </c>
      <c r="D9" s="214">
        <v>23619.911835999999</v>
      </c>
      <c r="E9" s="214">
        <v>28081.94299228301</v>
      </c>
      <c r="F9" s="214">
        <v>29847.101170963</v>
      </c>
      <c r="G9" s="214">
        <v>32892.628749935</v>
      </c>
      <c r="H9" s="214">
        <v>32849.494108578998</v>
      </c>
      <c r="I9" s="214">
        <v>33011.646476376001</v>
      </c>
      <c r="J9" s="214">
        <v>33230.522510916999</v>
      </c>
      <c r="K9" s="214">
        <v>33362.533373938997</v>
      </c>
      <c r="L9" s="214">
        <v>33237.919224701</v>
      </c>
      <c r="M9" s="214">
        <v>33658.568564212997</v>
      </c>
      <c r="N9" s="214">
        <v>34026.086036968998</v>
      </c>
      <c r="O9" s="214">
        <v>34167.201440723999</v>
      </c>
      <c r="P9" s="214">
        <v>34316.897685274998</v>
      </c>
      <c r="Q9" s="214">
        <v>34445.116882896997</v>
      </c>
      <c r="R9" s="214">
        <v>34527.635389342002</v>
      </c>
      <c r="S9" s="214">
        <v>34733.009716446002</v>
      </c>
      <c r="T9" s="682"/>
      <c r="U9" s="50"/>
    </row>
    <row r="10" spans="2:22" ht="19.95" customHeight="1">
      <c r="B10" s="143" t="s">
        <v>24</v>
      </c>
      <c r="C10" s="1242" t="s">
        <v>42</v>
      </c>
      <c r="D10" s="214">
        <v>9835.7472699999998</v>
      </c>
      <c r="E10" s="214">
        <v>10841.42117160401</v>
      </c>
      <c r="F10" s="214">
        <v>11554.206993350001</v>
      </c>
      <c r="G10" s="214">
        <v>12398.842066232</v>
      </c>
      <c r="H10" s="214">
        <v>12487.463353233001</v>
      </c>
      <c r="I10" s="214">
        <v>12529.214017901</v>
      </c>
      <c r="J10" s="214">
        <v>12660.141612205</v>
      </c>
      <c r="K10" s="214">
        <v>12773.743833052</v>
      </c>
      <c r="L10" s="214">
        <v>12742.034300568001</v>
      </c>
      <c r="M10" s="214">
        <v>13018.019435394001</v>
      </c>
      <c r="N10" s="214">
        <v>13279.516923046</v>
      </c>
      <c r="O10" s="214">
        <v>13378.654501114001</v>
      </c>
      <c r="P10" s="214">
        <v>14626.714433034</v>
      </c>
      <c r="Q10" s="214">
        <v>14652.412327337999</v>
      </c>
      <c r="R10" s="214">
        <v>14687.887150639001</v>
      </c>
      <c r="S10" s="214">
        <v>14732.706082168999</v>
      </c>
      <c r="T10" s="682"/>
      <c r="U10" s="50"/>
    </row>
    <row r="11" spans="2:22" ht="19.95" customHeight="1">
      <c r="B11" s="143" t="s">
        <v>25</v>
      </c>
      <c r="C11" s="1242" t="s">
        <v>43</v>
      </c>
      <c r="D11" s="214">
        <v>70.601653999999996</v>
      </c>
      <c r="E11" s="214">
        <v>74.368610250999978</v>
      </c>
      <c r="F11" s="214">
        <v>79.234212615999994</v>
      </c>
      <c r="G11" s="214">
        <v>90.414722471000005</v>
      </c>
      <c r="H11" s="214">
        <v>94.508798999000007</v>
      </c>
      <c r="I11" s="214">
        <v>97.148432322000005</v>
      </c>
      <c r="J11" s="214">
        <v>99.685339127999995</v>
      </c>
      <c r="K11" s="214">
        <v>101.61408605699999</v>
      </c>
      <c r="L11" s="214">
        <v>105.48042436199999</v>
      </c>
      <c r="M11" s="214">
        <v>110.856981942</v>
      </c>
      <c r="N11" s="214">
        <v>113.920681683</v>
      </c>
      <c r="O11" s="214">
        <v>115.451818532</v>
      </c>
      <c r="P11" s="214">
        <v>117.886372165</v>
      </c>
      <c r="Q11" s="214">
        <v>121.50090120999999</v>
      </c>
      <c r="R11" s="214">
        <v>123.362067154</v>
      </c>
      <c r="S11" s="214">
        <v>129.102980051</v>
      </c>
      <c r="T11" s="682"/>
      <c r="U11" s="50"/>
    </row>
    <row r="12" spans="2:22" ht="19.95" customHeight="1">
      <c r="B12" s="143" t="s">
        <v>26</v>
      </c>
      <c r="C12" s="1242" t="s">
        <v>44</v>
      </c>
      <c r="D12" s="214">
        <v>687.33278700000005</v>
      </c>
      <c r="E12" s="214">
        <v>802.9831357009997</v>
      </c>
      <c r="F12" s="214">
        <v>862.80627593199995</v>
      </c>
      <c r="G12" s="214">
        <v>924.88579045999995</v>
      </c>
      <c r="H12" s="214">
        <v>939.814907672</v>
      </c>
      <c r="I12" s="214">
        <v>948.14811910699996</v>
      </c>
      <c r="J12" s="214">
        <v>956.22395263500005</v>
      </c>
      <c r="K12" s="214">
        <v>969.091803067</v>
      </c>
      <c r="L12" s="214">
        <v>966.44005582600005</v>
      </c>
      <c r="M12" s="214">
        <v>991.322802787</v>
      </c>
      <c r="N12" s="214">
        <v>1012.383426841</v>
      </c>
      <c r="O12" s="214">
        <v>1020.596830707</v>
      </c>
      <c r="P12" s="214">
        <v>1016.167059991</v>
      </c>
      <c r="Q12" s="214">
        <v>1020.597904547</v>
      </c>
      <c r="R12" s="214">
        <v>1029.62057701</v>
      </c>
      <c r="S12" s="214">
        <v>1046.017919747</v>
      </c>
      <c r="T12" s="682"/>
      <c r="U12" s="50"/>
    </row>
    <row r="13" spans="2:22" ht="19.95" customHeight="1">
      <c r="B13" s="143" t="s">
        <v>27</v>
      </c>
      <c r="C13" s="1243" t="s">
        <v>45</v>
      </c>
      <c r="D13" s="214">
        <v>153.30420799999999</v>
      </c>
      <c r="E13" s="214">
        <v>135.36341252500003</v>
      </c>
      <c r="F13" s="214">
        <v>56.943923992999999</v>
      </c>
      <c r="G13" s="214">
        <v>49.832753029999999</v>
      </c>
      <c r="H13" s="214">
        <v>50.135374841999997</v>
      </c>
      <c r="I13" s="214">
        <v>48.684237332999999</v>
      </c>
      <c r="J13" s="214">
        <v>48.207981885999999</v>
      </c>
      <c r="K13" s="214">
        <v>48.344196396000001</v>
      </c>
      <c r="L13" s="214">
        <v>31.079794021000001</v>
      </c>
      <c r="M13" s="214">
        <v>32.002390059</v>
      </c>
      <c r="N13" s="214">
        <v>32.889279832</v>
      </c>
      <c r="O13" s="214">
        <v>32.420178294999999</v>
      </c>
      <c r="P13" s="214">
        <v>32.144568526999997</v>
      </c>
      <c r="Q13" s="214">
        <v>33.211816929999998</v>
      </c>
      <c r="R13" s="214">
        <v>32.450810969999999</v>
      </c>
      <c r="S13" s="214">
        <v>32.159129526999997</v>
      </c>
      <c r="T13" s="682"/>
      <c r="U13" s="50"/>
    </row>
    <row r="14" spans="2:22" ht="19.95" customHeight="1">
      <c r="B14" s="143" t="s">
        <v>28</v>
      </c>
      <c r="C14" s="1243" t="s">
        <v>46</v>
      </c>
      <c r="D14" s="214">
        <v>1127.755122</v>
      </c>
      <c r="E14" s="214">
        <v>1204.8201962020014</v>
      </c>
      <c r="F14" s="214">
        <v>1405.9754975349999</v>
      </c>
      <c r="G14" s="214">
        <v>1496.3609908789999</v>
      </c>
      <c r="H14" s="214">
        <v>1516.719006132</v>
      </c>
      <c r="I14" s="214">
        <v>1535.701709466</v>
      </c>
      <c r="J14" s="214">
        <v>1558.755775849</v>
      </c>
      <c r="K14" s="214">
        <v>1565.584796077</v>
      </c>
      <c r="L14" s="214">
        <v>1564.3655467819999</v>
      </c>
      <c r="M14" s="214">
        <v>1595.7786450409999</v>
      </c>
      <c r="N14" s="214">
        <v>1612.6165097959999</v>
      </c>
      <c r="O14" s="214">
        <v>1625.1547702610001</v>
      </c>
      <c r="P14" s="214">
        <v>1647.3361703139999</v>
      </c>
      <c r="Q14" s="214">
        <v>1677.6039385480001</v>
      </c>
      <c r="R14" s="214">
        <v>1693.410084976</v>
      </c>
      <c r="S14" s="214">
        <v>1710.4220355049999</v>
      </c>
      <c r="T14" s="682"/>
      <c r="U14" s="50"/>
    </row>
    <row r="15" spans="2:22" ht="19.95" customHeight="1">
      <c r="B15" s="143" t="s">
        <v>119</v>
      </c>
      <c r="C15" s="1242" t="s">
        <v>47</v>
      </c>
      <c r="D15" s="214">
        <v>1237.97046</v>
      </c>
      <c r="E15" s="214">
        <v>1354.7549134750038</v>
      </c>
      <c r="F15" s="214">
        <v>1368.7141488780001</v>
      </c>
      <c r="G15" s="214">
        <v>1407.8168831779999</v>
      </c>
      <c r="H15" s="214">
        <v>1417.214960621</v>
      </c>
      <c r="I15" s="214">
        <v>1425.606595642</v>
      </c>
      <c r="J15" s="214">
        <v>1436.6440516939999</v>
      </c>
      <c r="K15" s="214">
        <v>1449.458152228</v>
      </c>
      <c r="L15" s="214">
        <v>1446.783813129</v>
      </c>
      <c r="M15" s="214">
        <v>1473.661405177</v>
      </c>
      <c r="N15" s="214">
        <v>1466.346373055</v>
      </c>
      <c r="O15" s="214">
        <v>1465.2131004810001</v>
      </c>
      <c r="P15" s="214">
        <v>1476.667527112</v>
      </c>
      <c r="Q15" s="214">
        <v>1483.7498002709999</v>
      </c>
      <c r="R15" s="214">
        <v>1485.2742935440001</v>
      </c>
      <c r="S15" s="214">
        <v>1486.340492799</v>
      </c>
      <c r="T15" s="682"/>
      <c r="U15" s="50"/>
    </row>
    <row r="16" spans="2:22" ht="19.95" customHeight="1">
      <c r="B16" s="143" t="s">
        <v>81</v>
      </c>
      <c r="C16" s="1242" t="s">
        <v>48</v>
      </c>
      <c r="D16" s="214">
        <v>938.97040500000003</v>
      </c>
      <c r="E16" s="214">
        <v>953.58699667300027</v>
      </c>
      <c r="F16" s="214">
        <v>1028.0545203219999</v>
      </c>
      <c r="G16" s="214">
        <v>1117.093660432</v>
      </c>
      <c r="H16" s="214">
        <v>1139.8381482249999</v>
      </c>
      <c r="I16" s="214">
        <v>1154.2173164159999</v>
      </c>
      <c r="J16" s="214">
        <v>1172.333741531</v>
      </c>
      <c r="K16" s="214">
        <v>1177.2401270610001</v>
      </c>
      <c r="L16" s="214">
        <v>1188.377206502</v>
      </c>
      <c r="M16" s="214">
        <v>1217.3207741179999</v>
      </c>
      <c r="N16" s="214">
        <v>1245.0570379210001</v>
      </c>
      <c r="O16" s="214">
        <v>1260.1523415280001</v>
      </c>
      <c r="P16" s="214">
        <v>1267.868540572</v>
      </c>
      <c r="Q16" s="214">
        <v>1320.0354608990001</v>
      </c>
      <c r="R16" s="214">
        <v>1333.6955924280001</v>
      </c>
      <c r="S16" s="214">
        <v>1354.6948172350001</v>
      </c>
      <c r="T16" s="682"/>
      <c r="U16" s="50"/>
    </row>
    <row r="17" spans="2:21" ht="19.95" customHeight="1">
      <c r="B17" s="143" t="s">
        <v>82</v>
      </c>
      <c r="C17" s="1242" t="s">
        <v>49</v>
      </c>
      <c r="D17" s="214">
        <v>5094.0842419999999</v>
      </c>
      <c r="E17" s="214">
        <v>5151.724598551993</v>
      </c>
      <c r="F17" s="214">
        <v>5220.4508676280002</v>
      </c>
      <c r="G17" s="214">
        <v>5746.5599340660001</v>
      </c>
      <c r="H17" s="214">
        <v>5842.431573201</v>
      </c>
      <c r="I17" s="214">
        <v>5927.375975983</v>
      </c>
      <c r="J17" s="214">
        <v>6043.7445212169996</v>
      </c>
      <c r="K17" s="214">
        <v>6219.2325824899999</v>
      </c>
      <c r="L17" s="214">
        <v>6222.8498566660001</v>
      </c>
      <c r="M17" s="214">
        <v>6297.4166461969999</v>
      </c>
      <c r="N17" s="214">
        <v>6442.6843456420002</v>
      </c>
      <c r="O17" s="214">
        <v>6536.1684189750003</v>
      </c>
      <c r="P17" s="214">
        <v>6656.5395828800001</v>
      </c>
      <c r="Q17" s="214">
        <v>6709.0375396170002</v>
      </c>
      <c r="R17" s="214">
        <v>6889.4089234450003</v>
      </c>
      <c r="S17" s="214">
        <v>6977.7429543910002</v>
      </c>
      <c r="T17" s="682"/>
      <c r="U17" s="50"/>
    </row>
    <row r="18" spans="2:21" ht="19.95" customHeight="1">
      <c r="B18" s="143" t="s">
        <v>83</v>
      </c>
      <c r="C18" s="1242" t="s">
        <v>50</v>
      </c>
      <c r="D18" s="214">
        <v>1205.6984190000001</v>
      </c>
      <c r="E18" s="214">
        <v>1456.7597853809996</v>
      </c>
      <c r="F18" s="214">
        <v>1473.9718871709999</v>
      </c>
      <c r="G18" s="214">
        <v>1540.6843081300001</v>
      </c>
      <c r="H18" s="214">
        <v>1561.0438838059999</v>
      </c>
      <c r="I18" s="214">
        <v>1589.651871946</v>
      </c>
      <c r="J18" s="214">
        <v>1603.8123058849999</v>
      </c>
      <c r="K18" s="214">
        <v>1621.2710172770001</v>
      </c>
      <c r="L18" s="214">
        <v>1634.7190745969999</v>
      </c>
      <c r="M18" s="214">
        <v>1653.2456771679999</v>
      </c>
      <c r="N18" s="214">
        <v>1668.8891025319999</v>
      </c>
      <c r="O18" s="214">
        <v>1665.1114030409999</v>
      </c>
      <c r="P18" s="214">
        <v>1682.8090376279999</v>
      </c>
      <c r="Q18" s="214">
        <v>1700.256226598</v>
      </c>
      <c r="R18" s="214">
        <v>1719.3493541830001</v>
      </c>
      <c r="S18" s="214">
        <v>1746.097547054</v>
      </c>
      <c r="T18" s="682"/>
      <c r="U18" s="50"/>
    </row>
    <row r="19" spans="2:21" ht="19.95" customHeight="1">
      <c r="B19" s="143" t="s">
        <v>84</v>
      </c>
      <c r="C19" s="1242" t="s">
        <v>51</v>
      </c>
      <c r="D19" s="214">
        <v>94.427328000000003</v>
      </c>
      <c r="E19" s="214">
        <v>119.23023871600003</v>
      </c>
      <c r="F19" s="214">
        <v>108.978226996</v>
      </c>
      <c r="G19" s="214">
        <v>110.532028438</v>
      </c>
      <c r="H19" s="214">
        <v>111.704344132</v>
      </c>
      <c r="I19" s="214">
        <v>111.693222537</v>
      </c>
      <c r="J19" s="214">
        <v>110.948784389</v>
      </c>
      <c r="K19" s="214">
        <v>111.832682272</v>
      </c>
      <c r="L19" s="214">
        <v>113.687699135</v>
      </c>
      <c r="M19" s="214">
        <v>118.10090625300001</v>
      </c>
      <c r="N19" s="214">
        <v>122.97497822699999</v>
      </c>
      <c r="O19" s="214">
        <v>122.92594778900001</v>
      </c>
      <c r="P19" s="214">
        <v>124.672049708</v>
      </c>
      <c r="Q19" s="214">
        <v>126.17549732499999</v>
      </c>
      <c r="R19" s="214">
        <v>124.969616199</v>
      </c>
      <c r="S19" s="214">
        <v>126.731354919</v>
      </c>
      <c r="T19" s="682"/>
      <c r="U19" s="50"/>
    </row>
    <row r="20" spans="2:21" ht="19.95" customHeight="1">
      <c r="B20" s="143" t="s">
        <v>85</v>
      </c>
      <c r="C20" s="1242" t="s">
        <v>52</v>
      </c>
      <c r="D20" s="214">
        <v>9111.3753820000002</v>
      </c>
      <c r="E20" s="214">
        <v>10096.224028043982</v>
      </c>
      <c r="F20" s="214">
        <v>10322.470417013001</v>
      </c>
      <c r="G20" s="214">
        <v>10680.698494370999</v>
      </c>
      <c r="H20" s="214">
        <v>10730.728601819999</v>
      </c>
      <c r="I20" s="214">
        <v>10804.755670495</v>
      </c>
      <c r="J20" s="214">
        <v>10827.070749732</v>
      </c>
      <c r="K20" s="214">
        <v>10868.94654117</v>
      </c>
      <c r="L20" s="214">
        <v>10964.934036649</v>
      </c>
      <c r="M20" s="214">
        <v>11087.032285552999</v>
      </c>
      <c r="N20" s="214">
        <v>11162.667263253999</v>
      </c>
      <c r="O20" s="214">
        <v>11158.723227777</v>
      </c>
      <c r="P20" s="214">
        <v>11260.640494998001</v>
      </c>
      <c r="Q20" s="214">
        <v>11325.894972358999</v>
      </c>
      <c r="R20" s="214">
        <v>11338.118726418001</v>
      </c>
      <c r="S20" s="214">
        <v>11499.503405948</v>
      </c>
      <c r="T20" s="682"/>
      <c r="U20" s="50"/>
    </row>
    <row r="21" spans="2:21" ht="19.95" customHeight="1">
      <c r="B21" s="143" t="s">
        <v>86</v>
      </c>
      <c r="C21" s="1242" t="s">
        <v>53</v>
      </c>
      <c r="D21" s="214">
        <v>360.08781900000002</v>
      </c>
      <c r="E21" s="214">
        <v>425.33537113999978</v>
      </c>
      <c r="F21" s="214">
        <v>519.58516385899998</v>
      </c>
      <c r="G21" s="214">
        <v>567.75839061800002</v>
      </c>
      <c r="H21" s="214">
        <v>584.15598804599995</v>
      </c>
      <c r="I21" s="214">
        <v>592.52815453799997</v>
      </c>
      <c r="J21" s="214">
        <v>593.860550332</v>
      </c>
      <c r="K21" s="214">
        <v>598.76355323200005</v>
      </c>
      <c r="L21" s="214">
        <v>602.20306074300004</v>
      </c>
      <c r="M21" s="214">
        <v>713.18112016800001</v>
      </c>
      <c r="N21" s="214">
        <v>770.36400782500004</v>
      </c>
      <c r="O21" s="214">
        <v>712.61121858399997</v>
      </c>
      <c r="P21" s="214">
        <v>807.22803516600004</v>
      </c>
      <c r="Q21" s="214">
        <v>863.10419753999997</v>
      </c>
      <c r="R21" s="214">
        <v>949.35871009699997</v>
      </c>
      <c r="S21" s="214">
        <v>959.91977785400002</v>
      </c>
      <c r="T21" s="682"/>
      <c r="U21" s="50"/>
    </row>
    <row r="22" spans="2:21" ht="19.95" customHeight="1">
      <c r="B22" s="143" t="s">
        <v>87</v>
      </c>
      <c r="C22" s="1242" t="s">
        <v>54</v>
      </c>
      <c r="D22" s="214">
        <v>629.96599000000003</v>
      </c>
      <c r="E22" s="214">
        <v>758.13235121199943</v>
      </c>
      <c r="F22" s="214">
        <v>977.34904244200004</v>
      </c>
      <c r="G22" s="214">
        <v>1092.353784572</v>
      </c>
      <c r="H22" s="214">
        <v>1108.0702002390001</v>
      </c>
      <c r="I22" s="214">
        <v>1110.6102017789999</v>
      </c>
      <c r="J22" s="214">
        <v>1117.0355032340001</v>
      </c>
      <c r="K22" s="214">
        <v>1123.361734887</v>
      </c>
      <c r="L22" s="214">
        <v>1099.8509695969999</v>
      </c>
      <c r="M22" s="214">
        <v>1150.143146076</v>
      </c>
      <c r="N22" s="214">
        <v>1169.095682545</v>
      </c>
      <c r="O22" s="214">
        <v>1158.758461011</v>
      </c>
      <c r="P22" s="214">
        <v>1175.593542737</v>
      </c>
      <c r="Q22" s="214">
        <v>1184.1059322450001</v>
      </c>
      <c r="R22" s="214">
        <v>1182.7574691950001</v>
      </c>
      <c r="S22" s="214">
        <v>1192.3369289479999</v>
      </c>
      <c r="T22" s="682"/>
      <c r="U22" s="50"/>
    </row>
    <row r="23" spans="2:21" ht="19.95" customHeight="1">
      <c r="B23" s="143" t="s">
        <v>88</v>
      </c>
      <c r="C23" s="1242" t="s">
        <v>55</v>
      </c>
      <c r="D23" s="214">
        <v>251.64966999999999</v>
      </c>
      <c r="E23" s="214">
        <v>241.19838084800017</v>
      </c>
      <c r="F23" s="214">
        <v>269.89672067499998</v>
      </c>
      <c r="G23" s="214">
        <v>305.141388834</v>
      </c>
      <c r="H23" s="214">
        <v>310.43385850200002</v>
      </c>
      <c r="I23" s="214">
        <v>317.37527787400001</v>
      </c>
      <c r="J23" s="214">
        <v>322.78393978700001</v>
      </c>
      <c r="K23" s="214">
        <v>326.81443442199998</v>
      </c>
      <c r="L23" s="214">
        <v>319.01165895899999</v>
      </c>
      <c r="M23" s="214">
        <v>334.88594931</v>
      </c>
      <c r="N23" s="214">
        <v>347.19042330600001</v>
      </c>
      <c r="O23" s="214">
        <v>351.94497131600002</v>
      </c>
      <c r="P23" s="214">
        <v>364.43531572699999</v>
      </c>
      <c r="Q23" s="214">
        <v>374.83328140700002</v>
      </c>
      <c r="R23" s="214">
        <v>386.785465327</v>
      </c>
      <c r="S23" s="214">
        <v>392.46248065100002</v>
      </c>
      <c r="T23" s="682"/>
      <c r="U23" s="50"/>
    </row>
    <row r="24" spans="2:21" ht="19.95" customHeight="1">
      <c r="B24" s="143" t="s">
        <v>120</v>
      </c>
      <c r="C24" s="1242" t="s">
        <v>56</v>
      </c>
      <c r="D24" s="214">
        <v>435.547009</v>
      </c>
      <c r="E24" s="214">
        <v>560.84341414099993</v>
      </c>
      <c r="F24" s="214">
        <v>826.19182478499999</v>
      </c>
      <c r="G24" s="214">
        <v>1028.132041291</v>
      </c>
      <c r="H24" s="214">
        <v>1034.934498975</v>
      </c>
      <c r="I24" s="214">
        <v>1087.0851033460001</v>
      </c>
      <c r="J24" s="214">
        <v>1116.049381997</v>
      </c>
      <c r="K24" s="214">
        <v>1533.5382985240001</v>
      </c>
      <c r="L24" s="214">
        <v>1543.6184984900001</v>
      </c>
      <c r="M24" s="214">
        <v>1634.3952244990001</v>
      </c>
      <c r="N24" s="214">
        <v>1700.582396307</v>
      </c>
      <c r="O24" s="214">
        <v>1696.034320192</v>
      </c>
      <c r="P24" s="214">
        <v>1390.4159331420001</v>
      </c>
      <c r="Q24" s="214">
        <v>1338.892016406</v>
      </c>
      <c r="R24" s="214">
        <v>1347.31133673</v>
      </c>
      <c r="S24" s="214">
        <v>1368.0200842879999</v>
      </c>
      <c r="T24" s="682"/>
      <c r="U24" s="50"/>
    </row>
    <row r="25" spans="2:21" ht="19.95" customHeight="1">
      <c r="B25" s="143" t="s">
        <v>186</v>
      </c>
      <c r="C25" s="1242" t="s">
        <v>279</v>
      </c>
      <c r="D25" s="214">
        <v>0</v>
      </c>
      <c r="E25" s="214">
        <v>39.074854814999995</v>
      </c>
      <c r="F25" s="214">
        <v>56.178054121999999</v>
      </c>
      <c r="G25" s="214">
        <v>62.581691028000002</v>
      </c>
      <c r="H25" s="214">
        <v>61.895285780999998</v>
      </c>
      <c r="I25" s="214">
        <v>62.018095373000001</v>
      </c>
      <c r="J25" s="214">
        <v>63.008078140000002</v>
      </c>
      <c r="K25" s="214">
        <v>65.929190766999994</v>
      </c>
      <c r="L25" s="214">
        <v>63.439659038999999</v>
      </c>
      <c r="M25" s="214">
        <v>64.694880922999999</v>
      </c>
      <c r="N25" s="214">
        <v>66.124321073999994</v>
      </c>
      <c r="O25" s="214">
        <v>64.806807578999994</v>
      </c>
      <c r="P25" s="214">
        <v>67.615755024999999</v>
      </c>
      <c r="Q25" s="214">
        <v>69.826543439000005</v>
      </c>
      <c r="R25" s="214">
        <v>70.954683634000006</v>
      </c>
      <c r="S25" s="214">
        <v>73.374530765000003</v>
      </c>
      <c r="T25" s="682"/>
      <c r="U25" s="50"/>
    </row>
    <row r="26" spans="2:21" ht="19.95" customHeight="1">
      <c r="B26" s="143" t="s">
        <v>187</v>
      </c>
      <c r="C26" s="1243" t="s">
        <v>57</v>
      </c>
      <c r="D26" s="214">
        <v>2164.8701510000001</v>
      </c>
      <c r="E26" s="214">
        <v>2287.5741172669987</v>
      </c>
      <c r="F26" s="214">
        <v>2223.6981084409999</v>
      </c>
      <c r="G26" s="214">
        <v>2188.1389142829998</v>
      </c>
      <c r="H26" s="214">
        <v>2190.759305994</v>
      </c>
      <c r="I26" s="214">
        <v>2186.2189504110002</v>
      </c>
      <c r="J26" s="214">
        <v>2201.1079245800001</v>
      </c>
      <c r="K26" s="214">
        <v>2212.3102399230002</v>
      </c>
      <c r="L26" s="214">
        <v>2211.9301108559998</v>
      </c>
      <c r="M26" s="214">
        <v>2219.5210190429998</v>
      </c>
      <c r="N26" s="214">
        <v>2231.0232547979999</v>
      </c>
      <c r="O26" s="214">
        <v>2094.8477580049998</v>
      </c>
      <c r="P26" s="214">
        <v>2100.2293437120002</v>
      </c>
      <c r="Q26" s="214">
        <v>2108.7550602179999</v>
      </c>
      <c r="R26" s="214">
        <v>2114.8427399120001</v>
      </c>
      <c r="S26" s="214">
        <v>2124.9882937530001</v>
      </c>
      <c r="T26" s="682"/>
      <c r="U26" s="50"/>
    </row>
    <row r="27" spans="2:21" ht="19.95" customHeight="1">
      <c r="B27" s="143" t="s">
        <v>188</v>
      </c>
      <c r="C27" s="1243" t="s">
        <v>58</v>
      </c>
      <c r="D27" s="214">
        <v>2226.494588</v>
      </c>
      <c r="E27" s="214">
        <v>2267.5559684719997</v>
      </c>
      <c r="F27" s="214">
        <v>2384.02437831</v>
      </c>
      <c r="G27" s="214">
        <v>2500.4858084829998</v>
      </c>
      <c r="H27" s="214">
        <v>2510.762660159</v>
      </c>
      <c r="I27" s="214">
        <v>2519.361561963</v>
      </c>
      <c r="J27" s="214">
        <v>2526.1224736889999</v>
      </c>
      <c r="K27" s="214">
        <v>2537.4577520930002</v>
      </c>
      <c r="L27" s="214">
        <v>2547.0243822699999</v>
      </c>
      <c r="M27" s="214">
        <v>2558.2622150080001</v>
      </c>
      <c r="N27" s="214">
        <v>2584.813138128</v>
      </c>
      <c r="O27" s="214">
        <v>2742.4985988489998</v>
      </c>
      <c r="P27" s="214">
        <v>2764.772672612</v>
      </c>
      <c r="Q27" s="214">
        <v>2769.8649839079999</v>
      </c>
      <c r="R27" s="214">
        <v>2765.0655254429998</v>
      </c>
      <c r="S27" s="214">
        <v>2778.3126230769999</v>
      </c>
      <c r="T27" s="682"/>
      <c r="U27" s="50"/>
    </row>
    <row r="28" spans="2:21" ht="19.95" customHeight="1">
      <c r="B28" s="143" t="s">
        <v>189</v>
      </c>
      <c r="C28" s="1243" t="s">
        <v>59</v>
      </c>
      <c r="D28" s="214">
        <v>976.71702800000003</v>
      </c>
      <c r="E28" s="214">
        <v>1328.542801036001</v>
      </c>
      <c r="F28" s="214">
        <v>1350.6347885719999</v>
      </c>
      <c r="G28" s="214">
        <v>1536.2556875769999</v>
      </c>
      <c r="H28" s="214">
        <v>1560.65928674</v>
      </c>
      <c r="I28" s="214">
        <v>1562.6113785749999</v>
      </c>
      <c r="J28" s="214">
        <v>1561.733126571</v>
      </c>
      <c r="K28" s="214">
        <v>1536.262697037</v>
      </c>
      <c r="L28" s="214">
        <v>1519.237881156</v>
      </c>
      <c r="M28" s="214">
        <v>1536.2038771269999</v>
      </c>
      <c r="N28" s="214">
        <v>1565.138891781</v>
      </c>
      <c r="O28" s="214">
        <v>1577.2418628349999</v>
      </c>
      <c r="P28" s="214">
        <v>1563.88170883</v>
      </c>
      <c r="Q28" s="214">
        <v>1592.3718133489999</v>
      </c>
      <c r="R28" s="214">
        <v>1583.9488097870001</v>
      </c>
      <c r="S28" s="214">
        <v>1598.678787738</v>
      </c>
      <c r="T28" s="682"/>
      <c r="U28" s="50"/>
    </row>
    <row r="29" spans="2:21" ht="19.95" customHeight="1">
      <c r="B29" s="143" t="s">
        <v>190</v>
      </c>
      <c r="C29" s="1242" t="s">
        <v>60</v>
      </c>
      <c r="D29" s="214">
        <v>225.584756</v>
      </c>
      <c r="E29" s="214">
        <v>228.51912338399978</v>
      </c>
      <c r="F29" s="214">
        <v>256.70614622400001</v>
      </c>
      <c r="G29" s="214">
        <v>281.59376424200002</v>
      </c>
      <c r="H29" s="214">
        <v>290.96490148399999</v>
      </c>
      <c r="I29" s="214">
        <v>295.488942635</v>
      </c>
      <c r="J29" s="214">
        <v>296.78508928799999</v>
      </c>
      <c r="K29" s="214">
        <v>299.76719570500001</v>
      </c>
      <c r="L29" s="214">
        <v>304.18716478099998</v>
      </c>
      <c r="M29" s="214">
        <v>311.14873873800002</v>
      </c>
      <c r="N29" s="214">
        <v>313.45912051400001</v>
      </c>
      <c r="O29" s="214">
        <v>313.596574051</v>
      </c>
      <c r="P29" s="214">
        <v>313.69686722</v>
      </c>
      <c r="Q29" s="214">
        <v>320.00010547900001</v>
      </c>
      <c r="R29" s="214">
        <v>324.37403188799999</v>
      </c>
      <c r="S29" s="214">
        <v>332.10094471600001</v>
      </c>
      <c r="T29" s="682"/>
      <c r="U29" s="50"/>
    </row>
    <row r="30" spans="2:21" ht="19.95" customHeight="1">
      <c r="B30" s="143" t="s">
        <v>191</v>
      </c>
      <c r="C30" s="1242" t="s">
        <v>61</v>
      </c>
      <c r="D30" s="214">
        <v>17.308454000000001</v>
      </c>
      <c r="E30" s="214">
        <v>24.642377939999999</v>
      </c>
      <c r="F30" s="214">
        <v>79.417157695</v>
      </c>
      <c r="G30" s="214">
        <v>74.351288633999999</v>
      </c>
      <c r="H30" s="214">
        <v>75.543529883000005</v>
      </c>
      <c r="I30" s="214">
        <v>74.998426296000005</v>
      </c>
      <c r="J30" s="214">
        <v>76.735896937000007</v>
      </c>
      <c r="K30" s="214">
        <v>79.498030593999999</v>
      </c>
      <c r="L30" s="214">
        <v>81.465550076</v>
      </c>
      <c r="M30" s="214">
        <v>81.879441490000005</v>
      </c>
      <c r="N30" s="214">
        <v>82.637105242000004</v>
      </c>
      <c r="O30" s="214">
        <v>82.677264640999994</v>
      </c>
      <c r="P30" s="214">
        <v>82.24800999</v>
      </c>
      <c r="Q30" s="214">
        <v>82.662886958000001</v>
      </c>
      <c r="R30" s="214">
        <v>82.320672458000004</v>
      </c>
      <c r="S30" s="214">
        <v>83.131048777000004</v>
      </c>
      <c r="T30" s="682"/>
      <c r="U30" s="50"/>
    </row>
    <row r="31" spans="2:21" ht="19.95" customHeight="1">
      <c r="B31" s="143" t="s">
        <v>192</v>
      </c>
      <c r="C31" s="1242" t="s">
        <v>62</v>
      </c>
      <c r="D31" s="214">
        <v>24.218368999999999</v>
      </c>
      <c r="E31" s="214">
        <v>53.302064208000012</v>
      </c>
      <c r="F31" s="214">
        <v>47.827549849999997</v>
      </c>
      <c r="G31" s="214">
        <v>50.470317532000003</v>
      </c>
      <c r="H31" s="214">
        <v>51.040876920999999</v>
      </c>
      <c r="I31" s="214">
        <v>50.746535522000002</v>
      </c>
      <c r="J31" s="214">
        <v>50.042835443999998</v>
      </c>
      <c r="K31" s="214">
        <v>53.131175579999997</v>
      </c>
      <c r="L31" s="214">
        <v>58.582099995</v>
      </c>
      <c r="M31" s="214">
        <v>62.366976362999999</v>
      </c>
      <c r="N31" s="214">
        <v>64.445720811000001</v>
      </c>
      <c r="O31" s="214">
        <v>64.701343179999995</v>
      </c>
      <c r="P31" s="214">
        <v>65.479497686000002</v>
      </c>
      <c r="Q31" s="214">
        <v>64.886978055</v>
      </c>
      <c r="R31" s="214">
        <v>64.363817721999993</v>
      </c>
      <c r="S31" s="214">
        <v>64.645898742</v>
      </c>
      <c r="T31" s="682"/>
      <c r="U31" s="50"/>
    </row>
    <row r="32" spans="2:21" ht="19.95" customHeight="1">
      <c r="B32" s="143" t="s">
        <v>193</v>
      </c>
      <c r="C32" s="1242" t="s">
        <v>63</v>
      </c>
      <c r="D32" s="214">
        <v>1056.2029540000001</v>
      </c>
      <c r="E32" s="214">
        <v>1193.8981426659996</v>
      </c>
      <c r="F32" s="214">
        <v>1254.8950942270001</v>
      </c>
      <c r="G32" s="214">
        <v>1280.326302125</v>
      </c>
      <c r="H32" s="214">
        <v>1303.9822882399999</v>
      </c>
      <c r="I32" s="214">
        <v>1334.8200982640001</v>
      </c>
      <c r="J32" s="214">
        <v>1364.3321978890001</v>
      </c>
      <c r="K32" s="214">
        <v>1405.443356131</v>
      </c>
      <c r="L32" s="214">
        <v>1418.233459932</v>
      </c>
      <c r="M32" s="214">
        <v>1428.4672821300001</v>
      </c>
      <c r="N32" s="214">
        <v>1431.1702637620001</v>
      </c>
      <c r="O32" s="214">
        <v>1426.2121444879999</v>
      </c>
      <c r="P32" s="214">
        <v>1411.3518620059999</v>
      </c>
      <c r="Q32" s="214">
        <v>1414.444460208</v>
      </c>
      <c r="R32" s="214">
        <v>1409.1135592569999</v>
      </c>
      <c r="S32" s="214">
        <v>1430.1762219770001</v>
      </c>
      <c r="T32" s="682"/>
      <c r="U32" s="50"/>
    </row>
    <row r="33" spans="2:21" ht="19.95" customHeight="1">
      <c r="B33" s="143" t="s">
        <v>194</v>
      </c>
      <c r="C33" s="1242" t="s">
        <v>64</v>
      </c>
      <c r="D33" s="214">
        <v>10431.311685000001</v>
      </c>
      <c r="E33" s="214">
        <v>11521.73371692299</v>
      </c>
      <c r="F33" s="214">
        <v>11894.389950798</v>
      </c>
      <c r="G33" s="214">
        <v>12077.472285772001</v>
      </c>
      <c r="H33" s="214">
        <v>12168.980567924</v>
      </c>
      <c r="I33" s="214">
        <v>12175.856948405</v>
      </c>
      <c r="J33" s="214">
        <v>12186.632783298001</v>
      </c>
      <c r="K33" s="214">
        <v>12274.108504839</v>
      </c>
      <c r="L33" s="214">
        <v>12268.642585334999</v>
      </c>
      <c r="M33" s="214">
        <v>12378.200786497</v>
      </c>
      <c r="N33" s="214">
        <v>12464.894621377</v>
      </c>
      <c r="O33" s="214">
        <v>12469.254366514</v>
      </c>
      <c r="P33" s="214">
        <v>12553.079176839999</v>
      </c>
      <c r="Q33" s="214">
        <v>12686.093706459</v>
      </c>
      <c r="R33" s="214">
        <v>12623.062716824999</v>
      </c>
      <c r="S33" s="214">
        <v>12630.077713512001</v>
      </c>
      <c r="T33" s="682"/>
      <c r="U33" s="50"/>
    </row>
    <row r="34" spans="2:21" ht="19.95" customHeight="1">
      <c r="B34" s="143" t="s">
        <v>195</v>
      </c>
      <c r="C34" s="1242" t="s">
        <v>65</v>
      </c>
      <c r="D34" s="214">
        <v>567.42153800000006</v>
      </c>
      <c r="E34" s="214">
        <v>669.41846707800005</v>
      </c>
      <c r="F34" s="214">
        <v>672.24260060300003</v>
      </c>
      <c r="G34" s="214">
        <v>680.17305189900003</v>
      </c>
      <c r="H34" s="214">
        <v>683.75693474399998</v>
      </c>
      <c r="I34" s="214">
        <v>694.062555051</v>
      </c>
      <c r="J34" s="214">
        <v>698.01010320800003</v>
      </c>
      <c r="K34" s="214">
        <v>696.60478099299996</v>
      </c>
      <c r="L34" s="214">
        <v>688.79108131299995</v>
      </c>
      <c r="M34" s="214">
        <v>693.13869489199999</v>
      </c>
      <c r="N34" s="214">
        <v>695.88490773199999</v>
      </c>
      <c r="O34" s="214">
        <v>698.23435854000002</v>
      </c>
      <c r="P34" s="214">
        <v>700.91140987799997</v>
      </c>
      <c r="Q34" s="214">
        <v>702.48669236800004</v>
      </c>
      <c r="R34" s="214">
        <v>714.69526183799996</v>
      </c>
      <c r="S34" s="214">
        <v>726.46122167999999</v>
      </c>
      <c r="T34" s="682"/>
      <c r="U34" s="50"/>
    </row>
    <row r="35" spans="2:21" ht="19.95" customHeight="1">
      <c r="B35" s="143" t="s">
        <v>196</v>
      </c>
      <c r="C35" s="1242" t="s">
        <v>66</v>
      </c>
      <c r="D35" s="214">
        <v>1671.1356410000001</v>
      </c>
      <c r="E35" s="214">
        <v>1916.9200203089997</v>
      </c>
      <c r="F35" s="214">
        <v>1974.048703253</v>
      </c>
      <c r="G35" s="214">
        <v>2036.8347965749999</v>
      </c>
      <c r="H35" s="214">
        <v>2052.5328392910001</v>
      </c>
      <c r="I35" s="214">
        <v>2063.6107208429999</v>
      </c>
      <c r="J35" s="214">
        <v>2083.5765849869999</v>
      </c>
      <c r="K35" s="214">
        <v>2094.0455101839998</v>
      </c>
      <c r="L35" s="214">
        <v>2105.1031119270001</v>
      </c>
      <c r="M35" s="214">
        <v>2120.279505768</v>
      </c>
      <c r="N35" s="214">
        <v>2132.898613844</v>
      </c>
      <c r="O35" s="214">
        <v>2136.7459517550001</v>
      </c>
      <c r="P35" s="214">
        <v>2145.3796950629999</v>
      </c>
      <c r="Q35" s="214">
        <v>2146.830743902</v>
      </c>
      <c r="R35" s="214">
        <v>2152.8111708669999</v>
      </c>
      <c r="S35" s="214">
        <v>2158.071869933</v>
      </c>
      <c r="T35" s="682"/>
      <c r="U35" s="50"/>
    </row>
    <row r="36" spans="2:21" ht="19.95" customHeight="1">
      <c r="B36" s="143" t="s">
        <v>197</v>
      </c>
      <c r="C36" s="1242" t="s">
        <v>67</v>
      </c>
      <c r="D36" s="214">
        <v>1047.53828</v>
      </c>
      <c r="E36" s="214">
        <v>1241.0001905900001</v>
      </c>
      <c r="F36" s="214">
        <v>1353.500579752</v>
      </c>
      <c r="G36" s="214">
        <v>1420.731311018</v>
      </c>
      <c r="H36" s="214">
        <v>1440.967010244</v>
      </c>
      <c r="I36" s="214">
        <v>1448.2409457419999</v>
      </c>
      <c r="J36" s="214">
        <v>1464.4836015000001</v>
      </c>
      <c r="K36" s="214">
        <v>1466.6192193899999</v>
      </c>
      <c r="L36" s="214">
        <v>1473.648574152</v>
      </c>
      <c r="M36" s="214">
        <v>1506.060139571</v>
      </c>
      <c r="N36" s="214">
        <v>1537.2684535840001</v>
      </c>
      <c r="O36" s="214">
        <v>1547.1823418389999</v>
      </c>
      <c r="P36" s="214">
        <v>1570.971281505</v>
      </c>
      <c r="Q36" s="214">
        <v>1580.9429710439999</v>
      </c>
      <c r="R36" s="214">
        <v>1595.404518801</v>
      </c>
      <c r="S36" s="214">
        <v>1607.4108563939999</v>
      </c>
      <c r="T36" s="682"/>
      <c r="U36" s="50"/>
    </row>
    <row r="37" spans="2:21" ht="19.95" customHeight="1">
      <c r="B37" s="143" t="s">
        <v>198</v>
      </c>
      <c r="C37" s="1242" t="s">
        <v>68</v>
      </c>
      <c r="D37" s="214">
        <v>114.793147</v>
      </c>
      <c r="E37" s="214">
        <v>200.33344864700004</v>
      </c>
      <c r="F37" s="214">
        <v>220.25605782</v>
      </c>
      <c r="G37" s="214">
        <v>233.406036583</v>
      </c>
      <c r="H37" s="214">
        <v>237.12314444899999</v>
      </c>
      <c r="I37" s="214">
        <v>239.23398710500001</v>
      </c>
      <c r="J37" s="214">
        <v>243.426127084</v>
      </c>
      <c r="K37" s="214">
        <v>243.519307559</v>
      </c>
      <c r="L37" s="214">
        <v>245.15255092199999</v>
      </c>
      <c r="M37" s="214">
        <v>249.36707869700001</v>
      </c>
      <c r="N37" s="214">
        <v>252.11244900299999</v>
      </c>
      <c r="O37" s="214">
        <v>252.67470430500001</v>
      </c>
      <c r="P37" s="214">
        <v>254.01720873900001</v>
      </c>
      <c r="Q37" s="214">
        <v>254.83494197799999</v>
      </c>
      <c r="R37" s="214">
        <v>257.31490586500001</v>
      </c>
      <c r="S37" s="214">
        <v>260.68276540199997</v>
      </c>
      <c r="T37" s="682"/>
      <c r="U37" s="50"/>
    </row>
    <row r="38" spans="2:21" ht="19.95" customHeight="1">
      <c r="B38" s="143" t="s">
        <v>199</v>
      </c>
      <c r="C38" s="1242" t="s">
        <v>69</v>
      </c>
      <c r="D38" s="214">
        <v>599.87911299999996</v>
      </c>
      <c r="E38" s="214">
        <v>603.86846971700004</v>
      </c>
      <c r="F38" s="214">
        <v>601.81129330600004</v>
      </c>
      <c r="G38" s="214">
        <v>583.54493431599997</v>
      </c>
      <c r="H38" s="214">
        <v>584.01983770699997</v>
      </c>
      <c r="I38" s="214">
        <v>584.79342933600003</v>
      </c>
      <c r="J38" s="214">
        <v>586.38821534900001</v>
      </c>
      <c r="K38" s="214">
        <v>586.21463567000001</v>
      </c>
      <c r="L38" s="214">
        <v>579.31982837299995</v>
      </c>
      <c r="M38" s="214">
        <v>580.788419729</v>
      </c>
      <c r="N38" s="214">
        <v>502.40845025599998</v>
      </c>
      <c r="O38" s="214">
        <v>500.57852622799999</v>
      </c>
      <c r="P38" s="214">
        <v>507.52674937199998</v>
      </c>
      <c r="Q38" s="214">
        <v>508.44833218799999</v>
      </c>
      <c r="R38" s="214">
        <v>508.86731229499998</v>
      </c>
      <c r="S38" s="214">
        <v>511.512839509</v>
      </c>
      <c r="T38" s="682"/>
      <c r="U38" s="50"/>
    </row>
    <row r="39" spans="2:21" ht="19.95" customHeight="1">
      <c r="B39" s="703" t="s">
        <v>238</v>
      </c>
      <c r="C39" s="1242" t="s">
        <v>335</v>
      </c>
      <c r="D39" s="702">
        <v>0</v>
      </c>
      <c r="E39" s="702">
        <v>0</v>
      </c>
      <c r="F39" s="702">
        <v>0</v>
      </c>
      <c r="G39" s="702">
        <v>0</v>
      </c>
      <c r="H39" s="702">
        <v>0</v>
      </c>
      <c r="I39" s="702">
        <v>0</v>
      </c>
      <c r="J39" s="702">
        <v>0</v>
      </c>
      <c r="K39" s="702">
        <v>0</v>
      </c>
      <c r="L39" s="702">
        <v>0</v>
      </c>
      <c r="M39" s="702">
        <v>0</v>
      </c>
      <c r="N39" s="702">
        <v>0</v>
      </c>
      <c r="O39" s="702">
        <v>0</v>
      </c>
      <c r="P39" s="702">
        <v>0</v>
      </c>
      <c r="Q39" s="702">
        <v>0</v>
      </c>
      <c r="R39" s="702">
        <v>0</v>
      </c>
      <c r="S39" s="702">
        <v>0</v>
      </c>
      <c r="T39" s="704"/>
      <c r="U39" s="50"/>
    </row>
    <row r="40" spans="2:21" ht="24.75" customHeight="1" thickBot="1">
      <c r="B40" s="1559" t="s">
        <v>237</v>
      </c>
      <c r="C40" s="1560"/>
      <c r="D40" s="343">
        <f>SUM(D5:D39)</f>
        <v>98220.411012999975</v>
      </c>
      <c r="E40" s="343">
        <v>110770.35390510998</v>
      </c>
      <c r="F40" s="343">
        <v>116580.22364781598</v>
      </c>
      <c r="G40" s="343">
        <v>125115.328156943</v>
      </c>
      <c r="H40" s="343">
        <v>126051.783273446</v>
      </c>
      <c r="I40" s="343">
        <v>126932.00979479503</v>
      </c>
      <c r="J40" s="343">
        <v>127938.83991547399</v>
      </c>
      <c r="K40" s="343">
        <v>129294.74495746702</v>
      </c>
      <c r="L40" s="343">
        <v>129198.52016210402</v>
      </c>
      <c r="M40" s="343">
        <v>131073.33370368602</v>
      </c>
      <c r="N40" s="343">
        <v>132624.96133316102</v>
      </c>
      <c r="O40" s="343">
        <v>133072.56777328701</v>
      </c>
      <c r="P40" s="343">
        <v>134820.97390069597</v>
      </c>
      <c r="Q40" s="343">
        <v>135751.29803175505</v>
      </c>
      <c r="R40" s="343">
        <v>136488.54721782802</v>
      </c>
      <c r="S40" s="343">
        <v>137486.97394182999</v>
      </c>
      <c r="T40" s="344"/>
      <c r="U40" s="1279"/>
    </row>
    <row r="41" spans="2:21">
      <c r="B41" s="5"/>
      <c r="C41" s="5"/>
    </row>
    <row r="42" spans="2:21">
      <c r="D42" s="16"/>
      <c r="E42" s="16"/>
      <c r="F42" s="16"/>
      <c r="G42" s="16"/>
      <c r="H42" s="16"/>
      <c r="I42" s="16"/>
      <c r="J42" s="16"/>
      <c r="K42" s="16"/>
      <c r="L42" s="16"/>
      <c r="M42" s="16"/>
      <c r="N42" s="16"/>
      <c r="O42" s="16"/>
      <c r="P42" s="16"/>
      <c r="Q42" s="16"/>
      <c r="R42" s="16"/>
      <c r="S42" s="16"/>
      <c r="T42" s="16"/>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K3"/>
    <mergeCell ref="L3:S3"/>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M108"/>
  <sheetViews>
    <sheetView showGridLines="0" view="pageBreakPreview" topLeftCell="E51" zoomScale="80" zoomScaleNormal="100" zoomScaleSheetLayoutView="80" workbookViewId="0">
      <selection activeCell="P65" sqref="P65"/>
    </sheetView>
  </sheetViews>
  <sheetFormatPr defaultColWidth="0" defaultRowHeight="12.75" customHeight="1"/>
  <cols>
    <col min="1" max="1" width="2.81640625" style="1" customWidth="1"/>
    <col min="2" max="2" width="2.453125" style="1" customWidth="1"/>
    <col min="3" max="3" width="53.453125" style="1" customWidth="1"/>
    <col min="4" max="4" width="8.1796875" style="60" hidden="1" customWidth="1"/>
    <col min="5" max="19" width="8.1796875" style="60" customWidth="1"/>
    <col min="20" max="20" width="0.81640625" style="60"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91" width="8.1796875" style="1" hidden="1" customWidth="1"/>
    <col min="92" max="16384" width="0" style="1" hidden="1"/>
  </cols>
  <sheetData>
    <row r="1" spans="2:22" ht="75" customHeight="1">
      <c r="B1" s="1566" t="s">
        <v>859</v>
      </c>
      <c r="C1" s="1567"/>
      <c r="D1" s="1567"/>
      <c r="E1" s="1567"/>
      <c r="F1" s="1567"/>
      <c r="G1" s="1567"/>
      <c r="H1" s="1567"/>
      <c r="I1" s="1567"/>
      <c r="J1" s="1567"/>
      <c r="K1" s="1567"/>
      <c r="L1" s="1567"/>
      <c r="M1" s="1567"/>
      <c r="N1" s="1567"/>
      <c r="O1" s="1567"/>
      <c r="P1" s="1567"/>
      <c r="Q1" s="1567"/>
      <c r="R1" s="1567"/>
      <c r="S1" s="1567"/>
      <c r="T1" s="1568"/>
      <c r="U1" s="263"/>
      <c r="V1" s="134"/>
    </row>
    <row r="2" spans="2:22" ht="22.2" customHeight="1">
      <c r="B2" s="1348" t="s">
        <v>575</v>
      </c>
      <c r="C2" s="1569"/>
      <c r="D2" s="1360" t="s">
        <v>277</v>
      </c>
      <c r="E2" s="1518" t="s">
        <v>854</v>
      </c>
      <c r="F2" s="1359">
        <v>2021</v>
      </c>
      <c r="G2" s="1359">
        <v>2022</v>
      </c>
      <c r="H2" s="1359"/>
      <c r="I2" s="1359"/>
      <c r="J2" s="1359"/>
      <c r="K2" s="1359"/>
      <c r="L2" s="1359">
        <v>2023</v>
      </c>
      <c r="M2" s="1359"/>
      <c r="N2" s="1359"/>
      <c r="O2" s="1359"/>
      <c r="P2" s="1359"/>
      <c r="Q2" s="1359"/>
      <c r="R2" s="1359"/>
      <c r="S2" s="1359"/>
      <c r="T2" s="895"/>
      <c r="U2" s="264"/>
    </row>
    <row r="3" spans="2:22" ht="22.2" customHeight="1">
      <c r="B3" s="1570"/>
      <c r="C3" s="1571"/>
      <c r="D3" s="1360"/>
      <c r="E3" s="1519"/>
      <c r="F3" s="1360"/>
      <c r="G3" s="809" t="s">
        <v>267</v>
      </c>
      <c r="H3" s="809" t="s">
        <v>7</v>
      </c>
      <c r="I3" s="809" t="s">
        <v>13</v>
      </c>
      <c r="J3" s="809" t="s">
        <v>14</v>
      </c>
      <c r="K3" s="809" t="s">
        <v>15</v>
      </c>
      <c r="L3" s="809" t="s">
        <v>0</v>
      </c>
      <c r="M3" s="934" t="s">
        <v>1</v>
      </c>
      <c r="N3" s="934" t="s">
        <v>2</v>
      </c>
      <c r="O3" s="934" t="s">
        <v>3</v>
      </c>
      <c r="P3" s="934" t="s">
        <v>4</v>
      </c>
      <c r="Q3" s="934" t="s">
        <v>5</v>
      </c>
      <c r="R3" s="934" t="s">
        <v>6</v>
      </c>
      <c r="S3" s="934" t="s">
        <v>267</v>
      </c>
      <c r="T3" s="807"/>
      <c r="U3" s="264"/>
    </row>
    <row r="4" spans="2:22" ht="12.45" customHeight="1">
      <c r="B4" s="1564" t="s">
        <v>700</v>
      </c>
      <c r="C4" s="1565"/>
      <c r="T4" s="324"/>
      <c r="U4" s="265"/>
    </row>
    <row r="5" spans="2:22" ht="11.4">
      <c r="B5" s="120" t="s">
        <v>18</v>
      </c>
      <c r="C5" s="1244" t="s">
        <v>687</v>
      </c>
      <c r="T5" s="324"/>
      <c r="U5" s="266"/>
    </row>
    <row r="6" spans="2:22" ht="10.95" customHeight="1">
      <c r="B6" s="120"/>
      <c r="C6" s="1245" t="s">
        <v>212</v>
      </c>
      <c r="D6" s="60">
        <v>94086.658931687998</v>
      </c>
      <c r="E6" s="60">
        <v>130011.893915038</v>
      </c>
      <c r="F6" s="60">
        <v>161455.95839074199</v>
      </c>
      <c r="G6" s="60">
        <v>197472.70531699399</v>
      </c>
      <c r="H6" s="60">
        <v>201109.30580749799</v>
      </c>
      <c r="I6" s="60">
        <v>204553.06776099399</v>
      </c>
      <c r="J6" s="60">
        <v>209748.156012939</v>
      </c>
      <c r="K6" s="60">
        <v>214198.49353935401</v>
      </c>
      <c r="L6" s="60">
        <v>211833.29210997</v>
      </c>
      <c r="M6" s="60">
        <v>212674.266640538</v>
      </c>
      <c r="N6" s="60">
        <v>218179.763804113</v>
      </c>
      <c r="O6" s="60">
        <v>220531.75332853099</v>
      </c>
      <c r="P6" s="60">
        <v>224346.416328764</v>
      </c>
      <c r="Q6" s="60">
        <v>227213.66196724601</v>
      </c>
      <c r="R6" s="60">
        <v>229731.20375280001</v>
      </c>
      <c r="S6" s="60">
        <v>232563.102808311</v>
      </c>
      <c r="T6" s="324"/>
    </row>
    <row r="7" spans="2:22" ht="10.95" customHeight="1">
      <c r="B7" s="120"/>
      <c r="C7" s="1245" t="s">
        <v>797</v>
      </c>
      <c r="D7" s="60">
        <v>2255.1331003549999</v>
      </c>
      <c r="E7" s="60">
        <v>2593.8569713530001</v>
      </c>
      <c r="F7" s="60">
        <v>2899.8548556259998</v>
      </c>
      <c r="G7" s="60">
        <v>3376.9548420440001</v>
      </c>
      <c r="H7" s="60">
        <v>3289.3070146179998</v>
      </c>
      <c r="I7" s="60">
        <v>3409.0292389209999</v>
      </c>
      <c r="J7" s="60">
        <v>3305.0383235859999</v>
      </c>
      <c r="K7" s="60">
        <v>3066.8924112690001</v>
      </c>
      <c r="L7" s="60">
        <v>3458.6689191360001</v>
      </c>
      <c r="M7" s="60">
        <v>3711.0471635919998</v>
      </c>
      <c r="N7" s="60">
        <v>3715.2410388520002</v>
      </c>
      <c r="O7" s="60">
        <v>4020.4965820289999</v>
      </c>
      <c r="P7" s="60">
        <v>4163.139243138</v>
      </c>
      <c r="Q7" s="60">
        <v>4071.7160909109998</v>
      </c>
      <c r="R7" s="60">
        <v>4574.1493608970004</v>
      </c>
      <c r="S7" s="60">
        <v>4711.6971729280003</v>
      </c>
      <c r="T7" s="324"/>
    </row>
    <row r="8" spans="2:22" ht="10.95" customHeight="1">
      <c r="B8" s="120" t="s">
        <v>101</v>
      </c>
      <c r="C8" s="1244" t="s">
        <v>622</v>
      </c>
      <c r="T8" s="324"/>
      <c r="U8" s="266"/>
    </row>
    <row r="9" spans="2:22" ht="10.95" customHeight="1">
      <c r="B9" s="120"/>
      <c r="C9" s="1245" t="s">
        <v>212</v>
      </c>
      <c r="D9" s="60">
        <v>7700.445511072</v>
      </c>
      <c r="E9" s="60">
        <v>11416.123683387001</v>
      </c>
      <c r="F9" s="60">
        <v>14750.860504253</v>
      </c>
      <c r="G9" s="60">
        <v>15737.203819072</v>
      </c>
      <c r="H9" s="60">
        <v>15872.485966396</v>
      </c>
      <c r="I9" s="60">
        <v>15941.985688555</v>
      </c>
      <c r="J9" s="60">
        <v>16031.297207221</v>
      </c>
      <c r="K9" s="60">
        <v>16020.684079633</v>
      </c>
      <c r="L9" s="60">
        <v>15874.971163116999</v>
      </c>
      <c r="M9" s="60">
        <v>15958.8762322</v>
      </c>
      <c r="N9" s="60">
        <v>15995.235400607</v>
      </c>
      <c r="O9" s="60">
        <v>16016.809008443999</v>
      </c>
      <c r="P9" s="60">
        <v>16248.721553687999</v>
      </c>
      <c r="Q9" s="60">
        <v>16496.203240857001</v>
      </c>
      <c r="R9" s="60">
        <v>16566.62167579</v>
      </c>
      <c r="S9" s="60">
        <v>16871.178007833001</v>
      </c>
      <c r="T9" s="324"/>
      <c r="U9" s="267"/>
    </row>
    <row r="10" spans="2:22" ht="10.95" customHeight="1">
      <c r="B10" s="120"/>
      <c r="C10" s="1245" t="s">
        <v>797</v>
      </c>
      <c r="D10" s="60">
        <v>204.003184336</v>
      </c>
      <c r="E10" s="60">
        <v>384.653960251</v>
      </c>
      <c r="F10" s="60">
        <v>375.81187431900003</v>
      </c>
      <c r="G10" s="60">
        <v>533.916650183</v>
      </c>
      <c r="H10" s="60">
        <v>556.60789436599998</v>
      </c>
      <c r="I10" s="60">
        <v>559.38619149800002</v>
      </c>
      <c r="J10" s="60">
        <v>526.91711774700002</v>
      </c>
      <c r="K10" s="60">
        <v>488.75981202999998</v>
      </c>
      <c r="L10" s="60">
        <v>580.97396134899998</v>
      </c>
      <c r="M10" s="60">
        <v>625.26035502000002</v>
      </c>
      <c r="N10" s="60">
        <v>580.17527371000006</v>
      </c>
      <c r="O10" s="60">
        <v>617.22391498900004</v>
      </c>
      <c r="P10" s="60">
        <v>639.811065074</v>
      </c>
      <c r="Q10" s="60">
        <v>632.41245845699996</v>
      </c>
      <c r="R10" s="60">
        <v>684.114208179</v>
      </c>
      <c r="S10" s="60">
        <v>721.25070930499999</v>
      </c>
      <c r="T10" s="324"/>
      <c r="U10" s="267"/>
    </row>
    <row r="11" spans="2:22" ht="11.4">
      <c r="B11" s="121" t="s">
        <v>102</v>
      </c>
      <c r="C11" s="1244" t="s">
        <v>574</v>
      </c>
      <c r="T11" s="324"/>
      <c r="U11" s="266"/>
    </row>
    <row r="12" spans="2:22" ht="10.95" customHeight="1">
      <c r="B12" s="121"/>
      <c r="C12" s="1245" t="s">
        <v>212</v>
      </c>
      <c r="D12" s="60">
        <v>6982.4620543589999</v>
      </c>
      <c r="E12" s="60">
        <v>8038.6550680310002</v>
      </c>
      <c r="F12" s="60">
        <v>8968.941958116</v>
      </c>
      <c r="G12" s="60">
        <v>6671.1532073999997</v>
      </c>
      <c r="H12" s="60">
        <v>7860.0658392750001</v>
      </c>
      <c r="I12" s="60">
        <v>7222.5201939919998</v>
      </c>
      <c r="J12" s="60">
        <v>6942.3308977440001</v>
      </c>
      <c r="K12" s="60">
        <v>7079.7168570900003</v>
      </c>
      <c r="L12" s="60">
        <v>7096.2056592680001</v>
      </c>
      <c r="M12" s="60">
        <v>7236.0535439900004</v>
      </c>
      <c r="N12" s="60">
        <v>7146.1481537099999</v>
      </c>
      <c r="O12" s="60">
        <v>7104.4981023179998</v>
      </c>
      <c r="P12" s="60">
        <v>7705.7498519399996</v>
      </c>
      <c r="Q12" s="60">
        <v>6926.0779043700004</v>
      </c>
      <c r="R12" s="60">
        <v>7130.8455259789998</v>
      </c>
      <c r="S12" s="60">
        <v>6983.0593013750004</v>
      </c>
      <c r="T12" s="324"/>
      <c r="U12" s="267"/>
    </row>
    <row r="13" spans="2:22" ht="10.95" customHeight="1">
      <c r="B13" s="121"/>
      <c r="C13" s="1245" t="s">
        <v>797</v>
      </c>
      <c r="D13" s="60">
        <v>307.10585262799998</v>
      </c>
      <c r="E13" s="60">
        <v>1239.879881647</v>
      </c>
      <c r="F13" s="60">
        <v>396.75411972699999</v>
      </c>
      <c r="G13" s="60">
        <v>409.66354199400001</v>
      </c>
      <c r="H13" s="60">
        <v>350.769729461</v>
      </c>
      <c r="I13" s="60">
        <v>361.59900431</v>
      </c>
      <c r="J13" s="60">
        <v>351.47836937599999</v>
      </c>
      <c r="K13" s="60">
        <v>332.20381471600001</v>
      </c>
      <c r="L13" s="60">
        <v>329.97987314599999</v>
      </c>
      <c r="M13" s="60">
        <v>362.43634147</v>
      </c>
      <c r="N13" s="60">
        <v>395.26106438800002</v>
      </c>
      <c r="O13" s="60">
        <v>374.092853187</v>
      </c>
      <c r="P13" s="60">
        <v>437.71100099199998</v>
      </c>
      <c r="Q13" s="60">
        <v>350.621209771</v>
      </c>
      <c r="R13" s="60">
        <v>354.11127258499999</v>
      </c>
      <c r="S13" s="60">
        <v>367.00972089499999</v>
      </c>
      <c r="T13" s="324"/>
      <c r="U13" s="267"/>
    </row>
    <row r="14" spans="2:22" ht="10.95" customHeight="1">
      <c r="B14" s="120" t="s">
        <v>103</v>
      </c>
      <c r="C14" s="1244" t="s">
        <v>576</v>
      </c>
      <c r="T14" s="324"/>
      <c r="U14" s="266"/>
    </row>
    <row r="15" spans="2:22" ht="10.95" customHeight="1">
      <c r="B15" s="120"/>
      <c r="C15" s="1245" t="s">
        <v>212</v>
      </c>
      <c r="D15" s="60">
        <v>102653.167241538</v>
      </c>
      <c r="E15" s="60">
        <v>112600.94366782899</v>
      </c>
      <c r="F15" s="60">
        <v>128135.527206021</v>
      </c>
      <c r="G15" s="60">
        <v>131414.58418736901</v>
      </c>
      <c r="H15" s="60">
        <v>133162.55412331401</v>
      </c>
      <c r="I15" s="60">
        <v>134288.30959503999</v>
      </c>
      <c r="J15" s="60">
        <v>133204.03241208999</v>
      </c>
      <c r="K15" s="60">
        <v>135618.91160997999</v>
      </c>
      <c r="L15" s="60">
        <v>133889.234797112</v>
      </c>
      <c r="M15" s="60">
        <v>134753.56713210299</v>
      </c>
      <c r="N15" s="60">
        <v>136895.09112309199</v>
      </c>
      <c r="O15" s="60">
        <v>138737.16856021501</v>
      </c>
      <c r="P15" s="60">
        <v>139200.22616098399</v>
      </c>
      <c r="Q15" s="60">
        <v>140870.841018484</v>
      </c>
      <c r="R15" s="60">
        <v>140694.514716509</v>
      </c>
      <c r="S15" s="60">
        <v>141978.647535522</v>
      </c>
      <c r="T15" s="324"/>
      <c r="U15" s="267"/>
    </row>
    <row r="16" spans="2:22" ht="10.95" customHeight="1">
      <c r="B16" s="120"/>
      <c r="C16" s="1245" t="s">
        <v>797</v>
      </c>
      <c r="D16" s="60">
        <v>3457.2519160070001</v>
      </c>
      <c r="E16" s="60">
        <v>4929.4890496520002</v>
      </c>
      <c r="F16" s="60">
        <v>5418.7810510919999</v>
      </c>
      <c r="G16" s="60">
        <v>5448.4835318040004</v>
      </c>
      <c r="H16" s="60">
        <v>5017.7880248600004</v>
      </c>
      <c r="I16" s="60">
        <v>5156.7325094139997</v>
      </c>
      <c r="J16" s="60">
        <v>5026.1591520559996</v>
      </c>
      <c r="K16" s="60">
        <v>4677.6553019920002</v>
      </c>
      <c r="L16" s="60">
        <v>5043.6449799720003</v>
      </c>
      <c r="M16" s="60">
        <v>5242.7255017039997</v>
      </c>
      <c r="N16" s="60">
        <v>5197.2735792849999</v>
      </c>
      <c r="O16" s="60">
        <v>5386.9188458110002</v>
      </c>
      <c r="P16" s="60">
        <v>5427.5197494909999</v>
      </c>
      <c r="Q16" s="60">
        <v>5464.782074015</v>
      </c>
      <c r="R16" s="60">
        <v>5915.4517797899998</v>
      </c>
      <c r="S16" s="60">
        <v>5910.0837142689998</v>
      </c>
      <c r="T16" s="324"/>
      <c r="U16" s="267"/>
    </row>
    <row r="17" spans="2:21" ht="10.95" customHeight="1">
      <c r="B17" s="120" t="s">
        <v>104</v>
      </c>
      <c r="C17" s="1244" t="s">
        <v>577</v>
      </c>
      <c r="T17" s="324"/>
      <c r="U17" s="266"/>
    </row>
    <row r="18" spans="2:21" ht="10.95" customHeight="1">
      <c r="B18" s="120"/>
      <c r="C18" s="1245" t="s">
        <v>212</v>
      </c>
      <c r="D18" s="60">
        <v>4725.5468611340002</v>
      </c>
      <c r="E18" s="60">
        <v>4039.4291415859998</v>
      </c>
      <c r="F18" s="60">
        <v>3807.8751207149999</v>
      </c>
      <c r="G18" s="60">
        <v>3108.1411529679999</v>
      </c>
      <c r="H18" s="60">
        <v>3123.8871590590002</v>
      </c>
      <c r="I18" s="60">
        <v>3185.2738874629999</v>
      </c>
      <c r="J18" s="60">
        <v>3437.5039716010001</v>
      </c>
      <c r="K18" s="60">
        <v>3565.2008990499999</v>
      </c>
      <c r="L18" s="60">
        <v>3556.8292991879998</v>
      </c>
      <c r="M18" s="60">
        <v>3549.3390531230002</v>
      </c>
      <c r="N18" s="60">
        <v>3154.8664582749998</v>
      </c>
      <c r="O18" s="60">
        <v>3245.9374459810001</v>
      </c>
      <c r="P18" s="60">
        <v>3353.5451393389999</v>
      </c>
      <c r="Q18" s="60">
        <v>3431.9562916939999</v>
      </c>
      <c r="R18" s="60">
        <v>4216.6717508749998</v>
      </c>
      <c r="S18" s="60">
        <v>4344.6438018090003</v>
      </c>
      <c r="T18" s="324"/>
      <c r="U18" s="267"/>
    </row>
    <row r="19" spans="2:21" ht="10.95" customHeight="1">
      <c r="B19" s="120"/>
      <c r="C19" s="1245" t="s">
        <v>797</v>
      </c>
      <c r="D19" s="60">
        <v>138.23345421100001</v>
      </c>
      <c r="E19" s="60">
        <v>148.29216356800001</v>
      </c>
      <c r="F19" s="60">
        <v>133.430692894</v>
      </c>
      <c r="G19" s="60">
        <v>130.16863111800001</v>
      </c>
      <c r="H19" s="60">
        <v>116.32726114099999</v>
      </c>
      <c r="I19" s="60">
        <v>116.32272215</v>
      </c>
      <c r="J19" s="60">
        <v>123.502612025</v>
      </c>
      <c r="K19" s="60">
        <v>102.600488793</v>
      </c>
      <c r="L19" s="60">
        <v>102.606624702</v>
      </c>
      <c r="M19" s="60">
        <v>87.127320952000005</v>
      </c>
      <c r="N19" s="60">
        <v>83.815143651</v>
      </c>
      <c r="O19" s="60">
        <v>76.186311845000006</v>
      </c>
      <c r="P19" s="60">
        <v>78.423140515</v>
      </c>
      <c r="Q19" s="60">
        <v>103.27415700900001</v>
      </c>
      <c r="R19" s="60">
        <v>98.035651068999996</v>
      </c>
      <c r="S19" s="60">
        <v>92.750787490999997</v>
      </c>
      <c r="T19" s="324"/>
      <c r="U19" s="267"/>
    </row>
    <row r="20" spans="2:21" ht="10.95" customHeight="1">
      <c r="B20" s="120" t="s">
        <v>213</v>
      </c>
      <c r="C20" s="1246" t="s">
        <v>578</v>
      </c>
      <c r="T20" s="324"/>
      <c r="U20" s="266"/>
    </row>
    <row r="21" spans="2:21" ht="10.95" customHeight="1">
      <c r="B21" s="120"/>
      <c r="C21" s="1245" t="s">
        <v>212</v>
      </c>
      <c r="D21" s="60">
        <v>72029.294618597996</v>
      </c>
      <c r="E21" s="60">
        <v>59164.220394367003</v>
      </c>
      <c r="F21" s="60">
        <v>57582.561030894001</v>
      </c>
      <c r="G21" s="60">
        <v>51589.564082199002</v>
      </c>
      <c r="H21" s="60">
        <v>52778.226462086001</v>
      </c>
      <c r="I21" s="60">
        <v>52784.464327068999</v>
      </c>
      <c r="J21" s="60">
        <v>53020.924276965001</v>
      </c>
      <c r="K21" s="60">
        <v>52263.878035576003</v>
      </c>
      <c r="L21" s="60">
        <v>48255.986921689997</v>
      </c>
      <c r="M21" s="60">
        <v>48659.691470268997</v>
      </c>
      <c r="N21" s="60">
        <v>49644.521718871998</v>
      </c>
      <c r="O21" s="60">
        <v>50116.462288283998</v>
      </c>
      <c r="P21" s="60">
        <v>51559.584055407999</v>
      </c>
      <c r="Q21" s="60">
        <v>53851.277588479999</v>
      </c>
      <c r="R21" s="60">
        <v>55214.771643510998</v>
      </c>
      <c r="S21" s="60">
        <v>56161.856593465003</v>
      </c>
      <c r="T21" s="324"/>
      <c r="U21" s="267"/>
    </row>
    <row r="22" spans="2:21" ht="10.95" customHeight="1">
      <c r="B22" s="120"/>
      <c r="C22" s="1245" t="s">
        <v>797</v>
      </c>
      <c r="D22" s="60">
        <v>4629.7489345820004</v>
      </c>
      <c r="E22" s="60">
        <v>6718.5951069319999</v>
      </c>
      <c r="F22" s="60">
        <v>7342.0220144209998</v>
      </c>
      <c r="G22" s="60">
        <v>6499.0234602809996</v>
      </c>
      <c r="H22" s="60">
        <v>6367.7105813779999</v>
      </c>
      <c r="I22" s="60">
        <v>6295.1659663480004</v>
      </c>
      <c r="J22" s="60">
        <v>6228.7373382810001</v>
      </c>
      <c r="K22" s="60">
        <v>5649.0619640189998</v>
      </c>
      <c r="L22" s="60">
        <v>5760.1901386299996</v>
      </c>
      <c r="M22" s="60">
        <v>5740.8405564220002</v>
      </c>
      <c r="N22" s="60">
        <v>5649.0856111000003</v>
      </c>
      <c r="O22" s="60">
        <v>5714.5651366800003</v>
      </c>
      <c r="P22" s="60">
        <v>5834.935420107</v>
      </c>
      <c r="Q22" s="60">
        <v>5759.1952563739997</v>
      </c>
      <c r="R22" s="60">
        <v>5831.4897950160002</v>
      </c>
      <c r="S22" s="60">
        <v>5681.7489818519998</v>
      </c>
      <c r="T22" s="324"/>
      <c r="U22" s="267"/>
    </row>
    <row r="23" spans="2:21" ht="11.4">
      <c r="B23" s="120" t="s">
        <v>214</v>
      </c>
      <c r="C23" s="1246" t="s">
        <v>688</v>
      </c>
      <c r="T23" s="324"/>
      <c r="U23" s="266"/>
    </row>
    <row r="24" spans="2:21" ht="10.95" customHeight="1">
      <c r="B24" s="120"/>
      <c r="C24" s="1245" t="s">
        <v>212</v>
      </c>
      <c r="D24" s="60">
        <v>518530.602955029</v>
      </c>
      <c r="E24" s="60">
        <v>530651.57376259903</v>
      </c>
      <c r="F24" s="60">
        <v>601383.80705789605</v>
      </c>
      <c r="G24" s="60">
        <v>639463.25023162703</v>
      </c>
      <c r="H24" s="60">
        <v>645198.97113348602</v>
      </c>
      <c r="I24" s="60">
        <v>648071.61547738197</v>
      </c>
      <c r="J24" s="60">
        <v>652167.46154146397</v>
      </c>
      <c r="K24" s="60">
        <v>656417.92247555195</v>
      </c>
      <c r="L24" s="60">
        <v>647787.15282416204</v>
      </c>
      <c r="M24" s="60">
        <v>651962.10803403903</v>
      </c>
      <c r="N24" s="60">
        <v>660419.12598627096</v>
      </c>
      <c r="O24" s="60">
        <v>659094.65140096401</v>
      </c>
      <c r="P24" s="60">
        <v>663133.07608866703</v>
      </c>
      <c r="Q24" s="60">
        <v>667215.68502031104</v>
      </c>
      <c r="R24" s="60">
        <v>668428.986030053</v>
      </c>
      <c r="S24" s="60">
        <v>673347.08665377495</v>
      </c>
      <c r="T24" s="324"/>
      <c r="U24" s="267"/>
    </row>
    <row r="25" spans="2:21" ht="10.95" customHeight="1">
      <c r="B25" s="120"/>
      <c r="C25" s="1245" t="s">
        <v>797</v>
      </c>
      <c r="D25" s="60">
        <v>18293.164933477001</v>
      </c>
      <c r="E25" s="60">
        <v>18208.342275339</v>
      </c>
      <c r="F25" s="60">
        <v>21565.337607398</v>
      </c>
      <c r="G25" s="60">
        <v>27010.931559686</v>
      </c>
      <c r="H25" s="60">
        <v>25941.394733886998</v>
      </c>
      <c r="I25" s="60">
        <v>26431.905441036</v>
      </c>
      <c r="J25" s="60">
        <v>25920.564137794001</v>
      </c>
      <c r="K25" s="60">
        <v>23799.092725775001</v>
      </c>
      <c r="L25" s="60">
        <v>25970.402103966</v>
      </c>
      <c r="M25" s="60">
        <v>26971.191367906002</v>
      </c>
      <c r="N25" s="60">
        <v>26188.503267615</v>
      </c>
      <c r="O25" s="60">
        <v>27136.264132257998</v>
      </c>
      <c r="P25" s="60">
        <v>28127.9240961</v>
      </c>
      <c r="Q25" s="60">
        <v>26195.926198532001</v>
      </c>
      <c r="R25" s="60">
        <v>28447.622173344</v>
      </c>
      <c r="S25" s="60">
        <v>29081.925648290999</v>
      </c>
      <c r="T25" s="324"/>
      <c r="U25" s="267"/>
    </row>
    <row r="26" spans="2:21" ht="22.8">
      <c r="B26" s="120" t="s">
        <v>26</v>
      </c>
      <c r="C26" s="1246" t="s">
        <v>689</v>
      </c>
      <c r="T26" s="324"/>
      <c r="U26" s="266"/>
    </row>
    <row r="27" spans="2:21" ht="11.7" customHeight="1">
      <c r="B27" s="120"/>
      <c r="C27" s="1245" t="s">
        <v>212</v>
      </c>
      <c r="D27" s="60">
        <v>39246.571428321004</v>
      </c>
      <c r="E27" s="60">
        <v>50622.987173957998</v>
      </c>
      <c r="F27" s="60">
        <v>58603.315211729998</v>
      </c>
      <c r="G27" s="60">
        <v>60003.154084490001</v>
      </c>
      <c r="H27" s="60">
        <v>60608.132919604002</v>
      </c>
      <c r="I27" s="60">
        <v>61086.217314535999</v>
      </c>
      <c r="J27" s="60">
        <v>60839.924003097003</v>
      </c>
      <c r="K27" s="60">
        <v>61393.248847026</v>
      </c>
      <c r="L27" s="60">
        <v>60797.926917867</v>
      </c>
      <c r="M27" s="60">
        <v>61094.599892963</v>
      </c>
      <c r="N27" s="60">
        <v>62039.490198555999</v>
      </c>
      <c r="O27" s="60">
        <v>62282.981260077999</v>
      </c>
      <c r="P27" s="60">
        <v>62800.013589971997</v>
      </c>
      <c r="Q27" s="60">
        <v>63177.369772222999</v>
      </c>
      <c r="R27" s="60">
        <v>63501.846848023997</v>
      </c>
      <c r="S27" s="60">
        <v>64329.644167719001</v>
      </c>
      <c r="T27" s="324"/>
      <c r="U27" s="267"/>
    </row>
    <row r="28" spans="2:21" ht="11.7" customHeight="1">
      <c r="B28" s="120"/>
      <c r="C28" s="1245" t="s">
        <v>797</v>
      </c>
      <c r="D28" s="60">
        <v>1235.9614951880001</v>
      </c>
      <c r="E28" s="60">
        <v>2008.8892634179999</v>
      </c>
      <c r="F28" s="60">
        <v>1694.2748441880001</v>
      </c>
      <c r="G28" s="60">
        <v>2204.499030552</v>
      </c>
      <c r="H28" s="60">
        <v>2017.0810447060001</v>
      </c>
      <c r="I28" s="60">
        <v>2239.5548009630002</v>
      </c>
      <c r="J28" s="60">
        <v>2034.326915029</v>
      </c>
      <c r="K28" s="60">
        <v>1849.5375099949999</v>
      </c>
      <c r="L28" s="60">
        <v>1978.1956607069999</v>
      </c>
      <c r="M28" s="60">
        <v>2042.590634783</v>
      </c>
      <c r="N28" s="60">
        <v>1974.0237710179999</v>
      </c>
      <c r="O28" s="60">
        <v>1998.9580140170001</v>
      </c>
      <c r="P28" s="60">
        <v>2113.4878977220001</v>
      </c>
      <c r="Q28" s="60">
        <v>2111.2669130119998</v>
      </c>
      <c r="R28" s="60">
        <v>2216.3171782210002</v>
      </c>
      <c r="S28" s="60">
        <v>2263.6842671039999</v>
      </c>
      <c r="T28" s="324"/>
      <c r="U28" s="267"/>
    </row>
    <row r="29" spans="2:21" ht="25.5" customHeight="1">
      <c r="B29" s="120" t="s">
        <v>215</v>
      </c>
      <c r="C29" s="1246" t="s">
        <v>581</v>
      </c>
      <c r="T29" s="324"/>
      <c r="U29" s="266"/>
    </row>
    <row r="30" spans="2:21" ht="11.7" customHeight="1">
      <c r="B30" s="120"/>
      <c r="C30" s="1245" t="s">
        <v>212</v>
      </c>
      <c r="D30" s="60">
        <v>40011.58121497</v>
      </c>
      <c r="E30" s="60">
        <v>42710.534428831998</v>
      </c>
      <c r="F30" s="60">
        <v>41876.020577584997</v>
      </c>
      <c r="G30" s="60">
        <v>42202.831509115997</v>
      </c>
      <c r="H30" s="60">
        <v>43455.579716765998</v>
      </c>
      <c r="I30" s="60">
        <v>43230.682429209002</v>
      </c>
      <c r="J30" s="60">
        <v>43824.082699213002</v>
      </c>
      <c r="K30" s="60">
        <v>45267.568785345</v>
      </c>
      <c r="L30" s="60">
        <v>45724.850777264</v>
      </c>
      <c r="M30" s="60">
        <v>46604.868646495001</v>
      </c>
      <c r="N30" s="60">
        <v>47569.872789435998</v>
      </c>
      <c r="O30" s="60">
        <v>47171.054101148999</v>
      </c>
      <c r="P30" s="60">
        <v>47613.190329047</v>
      </c>
      <c r="Q30" s="60">
        <v>49307.071717847997</v>
      </c>
      <c r="R30" s="60">
        <v>48572.410667024997</v>
      </c>
      <c r="S30" s="60">
        <v>49295.282344696003</v>
      </c>
      <c r="T30" s="324"/>
      <c r="U30" s="267"/>
    </row>
    <row r="31" spans="2:21" ht="11.7" customHeight="1">
      <c r="B31" s="120"/>
      <c r="C31" s="1245" t="s">
        <v>797</v>
      </c>
      <c r="D31" s="60">
        <v>1301.79612408</v>
      </c>
      <c r="E31" s="60">
        <v>1432.710370729</v>
      </c>
      <c r="F31" s="60">
        <v>1886.3512786920001</v>
      </c>
      <c r="G31" s="60">
        <v>1779.1067005259999</v>
      </c>
      <c r="H31" s="60">
        <v>1642.506646455</v>
      </c>
      <c r="I31" s="60">
        <v>1650.47073611</v>
      </c>
      <c r="J31" s="60">
        <v>1612.2072227650001</v>
      </c>
      <c r="K31" s="60">
        <v>1436.697686905</v>
      </c>
      <c r="L31" s="60">
        <v>1637.2705846849999</v>
      </c>
      <c r="M31" s="60">
        <v>1597.0629050519999</v>
      </c>
      <c r="N31" s="60">
        <v>1646.155476853</v>
      </c>
      <c r="O31" s="60">
        <v>1726.345232633</v>
      </c>
      <c r="P31" s="60">
        <v>1628.354544648</v>
      </c>
      <c r="Q31" s="60">
        <v>1558.858567447</v>
      </c>
      <c r="R31" s="60">
        <v>1568.4776325610001</v>
      </c>
      <c r="S31" s="60">
        <v>1600.580971649</v>
      </c>
      <c r="T31" s="324"/>
      <c r="U31" s="267"/>
    </row>
    <row r="32" spans="2:21" ht="11.7" customHeight="1">
      <c r="B32" s="120" t="s">
        <v>28</v>
      </c>
      <c r="C32" s="1246" t="s">
        <v>629</v>
      </c>
      <c r="T32" s="324"/>
      <c r="U32" s="266"/>
    </row>
    <row r="33" spans="2:22" ht="11.7" customHeight="1">
      <c r="B33" s="120"/>
      <c r="C33" s="1245" t="s">
        <v>212</v>
      </c>
      <c r="D33" s="60">
        <v>19093.127393639999</v>
      </c>
      <c r="E33" s="60">
        <v>12167.360512881</v>
      </c>
      <c r="F33" s="60">
        <v>10000.976978649</v>
      </c>
      <c r="G33" s="60">
        <v>10467.722923682</v>
      </c>
      <c r="H33" s="60">
        <v>10558.847442849001</v>
      </c>
      <c r="I33" s="60">
        <v>10789.156370950999</v>
      </c>
      <c r="J33" s="60">
        <v>10713.162060971999</v>
      </c>
      <c r="K33" s="60">
        <v>10835.059499032999</v>
      </c>
      <c r="L33" s="60">
        <v>10577.415029696</v>
      </c>
      <c r="M33" s="60">
        <v>10228.260828154</v>
      </c>
      <c r="N33" s="60">
        <v>10220.998071107</v>
      </c>
      <c r="O33" s="60">
        <v>10209.781102346</v>
      </c>
      <c r="P33" s="60">
        <v>10176.914677859</v>
      </c>
      <c r="Q33" s="60">
        <v>10379.730444815999</v>
      </c>
      <c r="R33" s="60">
        <v>11648.775249717</v>
      </c>
      <c r="S33" s="60">
        <v>11737.003735057</v>
      </c>
      <c r="T33" s="324"/>
      <c r="U33" s="267"/>
    </row>
    <row r="34" spans="2:22" ht="11.7" customHeight="1">
      <c r="B34" s="120"/>
      <c r="C34" s="1245" t="s">
        <v>797</v>
      </c>
      <c r="D34" s="60">
        <v>395.14605037000001</v>
      </c>
      <c r="E34" s="60">
        <v>436.16698891200002</v>
      </c>
      <c r="F34" s="60">
        <v>286.08723947800001</v>
      </c>
      <c r="G34" s="60">
        <v>419.196224126</v>
      </c>
      <c r="H34" s="60">
        <v>392.911645432</v>
      </c>
      <c r="I34" s="60">
        <v>400.62867898899998</v>
      </c>
      <c r="J34" s="60">
        <v>445.60401406199998</v>
      </c>
      <c r="K34" s="60">
        <v>349.68896895</v>
      </c>
      <c r="L34" s="60">
        <v>361.509738986</v>
      </c>
      <c r="M34" s="60">
        <v>364.90947802400001</v>
      </c>
      <c r="N34" s="60">
        <v>549.73039986799995</v>
      </c>
      <c r="O34" s="60">
        <v>581.64799179199997</v>
      </c>
      <c r="P34" s="60">
        <v>625.10234139099998</v>
      </c>
      <c r="Q34" s="60">
        <v>608.79264430199999</v>
      </c>
      <c r="R34" s="60">
        <v>649.75073217600004</v>
      </c>
      <c r="S34" s="60">
        <v>742.90091116400004</v>
      </c>
      <c r="T34" s="324"/>
      <c r="U34" s="267"/>
    </row>
    <row r="35" spans="2:22" ht="24.75" customHeight="1">
      <c r="B35" s="122" t="s">
        <v>89</v>
      </c>
      <c r="C35" s="1246" t="s">
        <v>690</v>
      </c>
      <c r="T35" s="324"/>
      <c r="U35" s="266"/>
    </row>
    <row r="36" spans="2:22" ht="10.5" customHeight="1">
      <c r="B36" s="122"/>
      <c r="C36" s="1245" t="s">
        <v>212</v>
      </c>
      <c r="D36" s="60">
        <v>52201.773872883001</v>
      </c>
      <c r="E36" s="60">
        <v>50701.359803715997</v>
      </c>
      <c r="F36" s="60">
        <v>48499.285490741997</v>
      </c>
      <c r="G36" s="60">
        <v>48414.398987940003</v>
      </c>
      <c r="H36" s="60">
        <v>48893.145977474</v>
      </c>
      <c r="I36" s="60">
        <v>48168.890687095998</v>
      </c>
      <c r="J36" s="60">
        <v>49442.565928354001</v>
      </c>
      <c r="K36" s="60">
        <v>51023.565479732999</v>
      </c>
      <c r="L36" s="60">
        <v>50330.535490688002</v>
      </c>
      <c r="M36" s="60">
        <v>50728.596840698003</v>
      </c>
      <c r="N36" s="60">
        <v>49637.947849773998</v>
      </c>
      <c r="O36" s="60">
        <v>49844.146020998996</v>
      </c>
      <c r="P36" s="60">
        <v>50717.974742769002</v>
      </c>
      <c r="Q36" s="60">
        <v>52297.443391007</v>
      </c>
      <c r="R36" s="60">
        <v>51003.780625252002</v>
      </c>
      <c r="S36" s="60">
        <v>51313.836517720003</v>
      </c>
      <c r="T36" s="324"/>
      <c r="U36" s="267"/>
    </row>
    <row r="37" spans="2:22" ht="10.5" customHeight="1">
      <c r="B37" s="122"/>
      <c r="C37" s="1245" t="s">
        <v>797</v>
      </c>
      <c r="D37" s="60">
        <v>1803.3379686220001</v>
      </c>
      <c r="E37" s="60">
        <v>2746.0125943819999</v>
      </c>
      <c r="F37" s="60">
        <v>2875.859906913</v>
      </c>
      <c r="G37" s="60">
        <v>2772.5148089499999</v>
      </c>
      <c r="H37" s="60">
        <v>2712.567962999</v>
      </c>
      <c r="I37" s="60">
        <v>2405.9297543090001</v>
      </c>
      <c r="J37" s="60">
        <v>2355.9667858970001</v>
      </c>
      <c r="K37" s="60">
        <v>2098.4482906339999</v>
      </c>
      <c r="L37" s="60">
        <v>2170.0963641220001</v>
      </c>
      <c r="M37" s="60">
        <v>2144.1482601419998</v>
      </c>
      <c r="N37" s="60">
        <v>1985.2795053330001</v>
      </c>
      <c r="O37" s="60">
        <v>1969.923555949</v>
      </c>
      <c r="P37" s="60">
        <v>1982.4770993130001</v>
      </c>
      <c r="Q37" s="60">
        <v>1918.3965759749999</v>
      </c>
      <c r="R37" s="60">
        <v>2385.0158744169998</v>
      </c>
      <c r="S37" s="60">
        <v>2139.1229875939998</v>
      </c>
      <c r="T37" s="324"/>
      <c r="U37" s="267"/>
    </row>
    <row r="38" spans="2:22" ht="22.8">
      <c r="B38" s="121" t="s">
        <v>81</v>
      </c>
      <c r="C38" s="1246" t="s">
        <v>691</v>
      </c>
      <c r="T38" s="324"/>
      <c r="U38" s="266"/>
    </row>
    <row r="39" spans="2:22" ht="10.95" customHeight="1">
      <c r="B39" s="121"/>
      <c r="C39" s="1245" t="s">
        <v>212</v>
      </c>
      <c r="D39" s="60">
        <v>535.38186370999995</v>
      </c>
      <c r="E39" s="60">
        <v>99.997140354999999</v>
      </c>
      <c r="F39" s="60">
        <v>213.785061345</v>
      </c>
      <c r="G39" s="60">
        <v>207.82228888099999</v>
      </c>
      <c r="H39" s="60">
        <v>356.58761398899998</v>
      </c>
      <c r="I39" s="60">
        <v>240.12273512799999</v>
      </c>
      <c r="J39" s="60">
        <v>238.73304205100001</v>
      </c>
      <c r="K39" s="60">
        <v>386.52898515300001</v>
      </c>
      <c r="L39" s="60">
        <v>421.43929660800001</v>
      </c>
      <c r="M39" s="60">
        <v>242.556486267</v>
      </c>
      <c r="N39" s="60">
        <v>409.75337131100002</v>
      </c>
      <c r="O39" s="60">
        <v>406.97329116100002</v>
      </c>
      <c r="P39" s="60">
        <v>277.66105924999999</v>
      </c>
      <c r="Q39" s="60">
        <v>218.54190987199999</v>
      </c>
      <c r="R39" s="60">
        <v>213.29180055399999</v>
      </c>
      <c r="S39" s="60">
        <v>209.38660272499999</v>
      </c>
      <c r="T39" s="324"/>
      <c r="U39" s="267"/>
    </row>
    <row r="40" spans="2:22" ht="10.95" customHeight="1">
      <c r="B40" s="121"/>
      <c r="C40" s="1245" t="s">
        <v>797</v>
      </c>
      <c r="D40" s="60">
        <v>2.7475315400000002</v>
      </c>
      <c r="E40" s="60">
        <v>3.478727648</v>
      </c>
      <c r="F40" s="60">
        <v>3.1970976969999998</v>
      </c>
      <c r="G40" s="60">
        <v>0.59963863299999998</v>
      </c>
      <c r="H40" s="60">
        <v>0.59615783</v>
      </c>
      <c r="I40" s="60">
        <v>0.35557007800000001</v>
      </c>
      <c r="J40" s="60">
        <v>0.542876307</v>
      </c>
      <c r="K40" s="60">
        <v>7.6345655999999998E-2</v>
      </c>
      <c r="L40" s="60">
        <v>0.27465013199999999</v>
      </c>
      <c r="M40" s="60">
        <v>0.40497591599999999</v>
      </c>
      <c r="N40" s="60">
        <v>0.63863115699999995</v>
      </c>
      <c r="O40" s="60">
        <v>0.84190651400000005</v>
      </c>
      <c r="P40" s="60">
        <v>1.1778053690000001</v>
      </c>
      <c r="Q40" s="60">
        <v>1.256543671</v>
      </c>
      <c r="R40" s="60">
        <v>1.1838409700000001</v>
      </c>
      <c r="S40" s="60">
        <v>1.014647477</v>
      </c>
      <c r="T40" s="324"/>
      <c r="U40" s="267"/>
    </row>
    <row r="41" spans="2:22" ht="10.95" customHeight="1">
      <c r="B41" s="121" t="s">
        <v>82</v>
      </c>
      <c r="C41" s="1246" t="s">
        <v>585</v>
      </c>
      <c r="T41" s="324"/>
      <c r="U41" s="266"/>
    </row>
    <row r="42" spans="2:22" ht="10.95" customHeight="1">
      <c r="B42" s="193"/>
      <c r="C42" s="1245" t="s">
        <v>212</v>
      </c>
      <c r="D42" s="60">
        <v>6284.1799770970001</v>
      </c>
      <c r="E42" s="60">
        <v>7234.8676429650004</v>
      </c>
      <c r="F42" s="60">
        <v>8294.194288052</v>
      </c>
      <c r="G42" s="60">
        <v>8504.4798646550007</v>
      </c>
      <c r="H42" s="60">
        <v>8629.6064043959996</v>
      </c>
      <c r="I42" s="60">
        <v>8564.4744365290007</v>
      </c>
      <c r="J42" s="60">
        <v>8625.9599760929996</v>
      </c>
      <c r="K42" s="60">
        <v>8553.6526644629994</v>
      </c>
      <c r="L42" s="60">
        <v>8579.6785718949995</v>
      </c>
      <c r="M42" s="60">
        <v>8529.3393823610004</v>
      </c>
      <c r="N42" s="60">
        <v>8595.2428056520002</v>
      </c>
      <c r="O42" s="60">
        <v>8570.9125368040004</v>
      </c>
      <c r="P42" s="60">
        <v>8721.2143315699996</v>
      </c>
      <c r="Q42" s="60">
        <v>8939.3856330140006</v>
      </c>
      <c r="R42" s="60">
        <v>8905.0227788760003</v>
      </c>
      <c r="S42" s="60">
        <v>8995.2566329199999</v>
      </c>
      <c r="T42" s="324"/>
      <c r="U42" s="267"/>
      <c r="V42" s="133"/>
    </row>
    <row r="43" spans="2:22" ht="10.95" customHeight="1">
      <c r="B43" s="121"/>
      <c r="C43" s="1245" t="s">
        <v>797</v>
      </c>
      <c r="D43" s="60">
        <v>87.230561643000001</v>
      </c>
      <c r="E43" s="60">
        <v>103.61684812</v>
      </c>
      <c r="F43" s="60">
        <v>85.452290465999994</v>
      </c>
      <c r="G43" s="60">
        <v>125.33761575699999</v>
      </c>
      <c r="H43" s="60">
        <v>128.88143344400001</v>
      </c>
      <c r="I43" s="60">
        <v>120.475158412</v>
      </c>
      <c r="J43" s="60">
        <v>115.48515946000001</v>
      </c>
      <c r="K43" s="60">
        <v>153.712654198</v>
      </c>
      <c r="L43" s="60">
        <v>169.29506696199999</v>
      </c>
      <c r="M43" s="60">
        <v>165.999822755</v>
      </c>
      <c r="N43" s="60">
        <v>180.220838961</v>
      </c>
      <c r="O43" s="60">
        <v>160.87005612600001</v>
      </c>
      <c r="P43" s="60">
        <v>161.15525551499999</v>
      </c>
      <c r="Q43" s="60">
        <v>155.019224229</v>
      </c>
      <c r="R43" s="60">
        <v>160.84342475899999</v>
      </c>
      <c r="S43" s="60">
        <v>129.03037948799999</v>
      </c>
      <c r="T43" s="324"/>
      <c r="U43" s="267"/>
    </row>
    <row r="44" spans="2:22" ht="11.4">
      <c r="B44" s="122" t="s">
        <v>83</v>
      </c>
      <c r="C44" s="1246" t="s">
        <v>692</v>
      </c>
      <c r="T44" s="324"/>
      <c r="U44" s="266"/>
    </row>
    <row r="45" spans="2:22" ht="10.95" customHeight="1">
      <c r="B45" s="122"/>
      <c r="C45" s="1245" t="s">
        <v>212</v>
      </c>
      <c r="D45" s="60">
        <v>10246.382864916</v>
      </c>
      <c r="E45" s="60">
        <v>10256.691900176</v>
      </c>
      <c r="F45" s="60">
        <v>11823.598089697</v>
      </c>
      <c r="G45" s="60">
        <v>11825.1015568</v>
      </c>
      <c r="H45" s="60">
        <v>11968.406518173</v>
      </c>
      <c r="I45" s="60">
        <v>12000.215728865</v>
      </c>
      <c r="J45" s="60">
        <v>12319.348080823</v>
      </c>
      <c r="K45" s="60">
        <v>12536.550543883001</v>
      </c>
      <c r="L45" s="60">
        <v>12409.662793342</v>
      </c>
      <c r="M45" s="60">
        <v>12598.267972613001</v>
      </c>
      <c r="N45" s="60">
        <v>12544.937411706</v>
      </c>
      <c r="O45" s="60">
        <v>12610.852708732</v>
      </c>
      <c r="P45" s="60">
        <v>12782.121565109999</v>
      </c>
      <c r="Q45" s="60">
        <v>12914.416598014001</v>
      </c>
      <c r="R45" s="60">
        <v>12892.439550711</v>
      </c>
      <c r="S45" s="60">
        <v>13125.367414726001</v>
      </c>
      <c r="T45" s="324"/>
      <c r="U45" s="267"/>
    </row>
    <row r="46" spans="2:22" ht="10.95" customHeight="1">
      <c r="B46" s="122"/>
      <c r="C46" s="1245" t="s">
        <v>797</v>
      </c>
      <c r="D46" s="60">
        <v>209.08331203899999</v>
      </c>
      <c r="E46" s="60">
        <v>247.73008019100001</v>
      </c>
      <c r="F46" s="60">
        <v>132.16391389699999</v>
      </c>
      <c r="G46" s="60">
        <v>150.03870265899999</v>
      </c>
      <c r="H46" s="60">
        <v>140.000248395</v>
      </c>
      <c r="I46" s="60">
        <v>141.38209758299999</v>
      </c>
      <c r="J46" s="60">
        <v>143.90688060100001</v>
      </c>
      <c r="K46" s="60">
        <v>134.255493358</v>
      </c>
      <c r="L46" s="60">
        <v>136.789245384</v>
      </c>
      <c r="M46" s="60">
        <v>176.527580688</v>
      </c>
      <c r="N46" s="60">
        <v>167.91410018299999</v>
      </c>
      <c r="O46" s="60">
        <v>180.10325801499999</v>
      </c>
      <c r="P46" s="60">
        <v>191.82430467200001</v>
      </c>
      <c r="Q46" s="60">
        <v>168.50024866699999</v>
      </c>
      <c r="R46" s="60">
        <v>180.52086054200001</v>
      </c>
      <c r="S46" s="60">
        <v>198.60075863099999</v>
      </c>
      <c r="T46" s="324"/>
      <c r="U46" s="267"/>
    </row>
    <row r="47" spans="2:22" ht="22.8">
      <c r="B47" s="121" t="s">
        <v>84</v>
      </c>
      <c r="C47" s="1246" t="s">
        <v>693</v>
      </c>
      <c r="T47" s="324"/>
      <c r="U47" s="268"/>
    </row>
    <row r="48" spans="2:22" ht="11.7" customHeight="1">
      <c r="B48" s="121"/>
      <c r="C48" s="1245" t="s">
        <v>212</v>
      </c>
      <c r="D48" s="60">
        <v>50541.136830866999</v>
      </c>
      <c r="E48" s="60">
        <v>54513.414507018999</v>
      </c>
      <c r="F48" s="60">
        <v>60959.363957708003</v>
      </c>
      <c r="G48" s="60">
        <v>65907.486962365001</v>
      </c>
      <c r="H48" s="60">
        <v>67021.335907978006</v>
      </c>
      <c r="I48" s="60">
        <v>67570.158017424998</v>
      </c>
      <c r="J48" s="60">
        <v>68433.722304637995</v>
      </c>
      <c r="K48" s="60">
        <v>69711.284907559995</v>
      </c>
      <c r="L48" s="60">
        <v>68846.800699960004</v>
      </c>
      <c r="M48" s="60">
        <v>69780.299098877993</v>
      </c>
      <c r="N48" s="60">
        <v>71611.132444356001</v>
      </c>
      <c r="O48" s="60">
        <v>72251.139755907003</v>
      </c>
      <c r="P48" s="60">
        <v>73511.470697736993</v>
      </c>
      <c r="Q48" s="60">
        <v>75313.539112875005</v>
      </c>
      <c r="R48" s="60">
        <v>75390.351634387</v>
      </c>
      <c r="S48" s="60">
        <v>77237.440421847001</v>
      </c>
      <c r="T48" s="324"/>
      <c r="U48" s="267"/>
    </row>
    <row r="49" spans="2:21" ht="11.7" customHeight="1">
      <c r="B49" s="121"/>
      <c r="C49" s="1245" t="s">
        <v>797</v>
      </c>
      <c r="D49" s="60">
        <v>1124.1454483810001</v>
      </c>
      <c r="E49" s="60">
        <v>1767.9363897379999</v>
      </c>
      <c r="F49" s="60">
        <v>1556.8018840320001</v>
      </c>
      <c r="G49" s="60">
        <v>2025.8805112479999</v>
      </c>
      <c r="H49" s="60">
        <v>1931.183925331</v>
      </c>
      <c r="I49" s="60">
        <v>2014.3593385639999</v>
      </c>
      <c r="J49" s="60">
        <v>1913.837698217</v>
      </c>
      <c r="K49" s="60">
        <v>1804.5487540480001</v>
      </c>
      <c r="L49" s="60">
        <v>2011.292610467</v>
      </c>
      <c r="M49" s="60">
        <v>2144.8831776309999</v>
      </c>
      <c r="N49" s="60">
        <v>2166.4902736570002</v>
      </c>
      <c r="O49" s="60">
        <v>2304.2544874770001</v>
      </c>
      <c r="P49" s="60">
        <v>2307.7780257099998</v>
      </c>
      <c r="Q49" s="60">
        <v>2267.6468508540001</v>
      </c>
      <c r="R49" s="60">
        <v>2543.3326581430001</v>
      </c>
      <c r="S49" s="60">
        <v>2602.8032992409999</v>
      </c>
      <c r="T49" s="324"/>
      <c r="U49" s="267"/>
    </row>
    <row r="50" spans="2:21" ht="23.25" customHeight="1">
      <c r="B50" s="122" t="s">
        <v>85</v>
      </c>
      <c r="C50" s="1246" t="s">
        <v>694</v>
      </c>
      <c r="T50" s="324"/>
      <c r="U50" s="266"/>
    </row>
    <row r="51" spans="2:21" ht="11.7" customHeight="1">
      <c r="B51" s="122"/>
      <c r="C51" s="1245" t="s">
        <v>212</v>
      </c>
      <c r="D51" s="60">
        <v>2564.590405941</v>
      </c>
      <c r="E51" s="60">
        <v>2875.4584045040001</v>
      </c>
      <c r="F51" s="60">
        <v>3825.411068332</v>
      </c>
      <c r="G51" s="60">
        <v>3935.8651566590001</v>
      </c>
      <c r="H51" s="60">
        <v>4001.6724629619998</v>
      </c>
      <c r="I51" s="60">
        <v>3955.3532174950001</v>
      </c>
      <c r="J51" s="60">
        <v>3901.5681812859998</v>
      </c>
      <c r="K51" s="60">
        <v>3925.882216171</v>
      </c>
      <c r="L51" s="60">
        <v>3847.1926362740001</v>
      </c>
      <c r="M51" s="60">
        <v>3858.3999599849999</v>
      </c>
      <c r="N51" s="60">
        <v>3903.3274922730002</v>
      </c>
      <c r="O51" s="60">
        <v>3885.9017159720001</v>
      </c>
      <c r="P51" s="60">
        <v>3921.128509956</v>
      </c>
      <c r="Q51" s="60">
        <v>3914.3569828720001</v>
      </c>
      <c r="R51" s="60">
        <v>3916.3567822139998</v>
      </c>
      <c r="S51" s="60">
        <v>3881.6208295169999</v>
      </c>
      <c r="T51" s="324"/>
      <c r="U51" s="267"/>
    </row>
    <row r="52" spans="2:21" ht="11.7" customHeight="1">
      <c r="B52" s="122"/>
      <c r="C52" s="1245" t="s">
        <v>797</v>
      </c>
      <c r="D52" s="60">
        <v>57.671375884</v>
      </c>
      <c r="E52" s="60">
        <v>49.447281822000001</v>
      </c>
      <c r="F52" s="60">
        <v>73.884172298999999</v>
      </c>
      <c r="G52" s="60">
        <v>111.537532427</v>
      </c>
      <c r="H52" s="60">
        <v>109.436875085</v>
      </c>
      <c r="I52" s="60">
        <v>106.578170078</v>
      </c>
      <c r="J52" s="60">
        <v>102.06829446099999</v>
      </c>
      <c r="K52" s="60">
        <v>89.722529354000002</v>
      </c>
      <c r="L52" s="60">
        <v>96.430195018999996</v>
      </c>
      <c r="M52" s="60">
        <v>95.671604372000004</v>
      </c>
      <c r="N52" s="60">
        <v>99.080282237000006</v>
      </c>
      <c r="O52" s="60">
        <v>98.248524594000003</v>
      </c>
      <c r="P52" s="60">
        <v>97.182592955999993</v>
      </c>
      <c r="Q52" s="60">
        <v>92.018905082000003</v>
      </c>
      <c r="R52" s="60">
        <v>99.815299237999994</v>
      </c>
      <c r="S52" s="60">
        <v>104.88685751200001</v>
      </c>
      <c r="T52" s="324"/>
      <c r="U52" s="267"/>
    </row>
    <row r="53" spans="2:21" ht="24" customHeight="1">
      <c r="B53" s="121" t="s">
        <v>86</v>
      </c>
      <c r="C53" s="1246" t="s">
        <v>695</v>
      </c>
      <c r="E53" s="60" t="s">
        <v>236</v>
      </c>
      <c r="T53" s="324"/>
      <c r="U53" s="268"/>
    </row>
    <row r="54" spans="2:21" ht="11.7" customHeight="1">
      <c r="B54" s="121"/>
      <c r="C54" s="1245" t="s">
        <v>212</v>
      </c>
      <c r="D54" s="60">
        <v>3.9819398600000002</v>
      </c>
      <c r="E54" s="60">
        <v>7.1790741770000004</v>
      </c>
      <c r="F54" s="60">
        <v>4.5879657680000001</v>
      </c>
      <c r="G54" s="60">
        <v>5.6321529540000004</v>
      </c>
      <c r="H54" s="60">
        <v>5.739166526</v>
      </c>
      <c r="I54" s="60">
        <v>5.5222185750000001</v>
      </c>
      <c r="J54" s="60">
        <v>14.438113546</v>
      </c>
      <c r="K54" s="60">
        <v>15.113726692</v>
      </c>
      <c r="L54" s="60">
        <v>14.063125082000001</v>
      </c>
      <c r="M54" s="60">
        <v>16.338323755000001</v>
      </c>
      <c r="N54" s="60">
        <v>17.317668190999999</v>
      </c>
      <c r="O54" s="60">
        <v>14.547080040999999</v>
      </c>
      <c r="P54" s="60">
        <v>14.096127059000001</v>
      </c>
      <c r="Q54" s="60">
        <v>13.500716118</v>
      </c>
      <c r="R54" s="60">
        <v>13.387666135</v>
      </c>
      <c r="S54" s="60">
        <v>13.311672278</v>
      </c>
      <c r="T54" s="324"/>
      <c r="U54" s="267"/>
    </row>
    <row r="55" spans="2:21" ht="11.7" customHeight="1">
      <c r="B55" s="121"/>
      <c r="C55" s="1245" t="s">
        <v>797</v>
      </c>
      <c r="D55" s="60">
        <v>6.9558481000000005E-2</v>
      </c>
      <c r="E55" s="60">
        <v>0</v>
      </c>
      <c r="F55" s="60">
        <v>0</v>
      </c>
      <c r="G55" s="60">
        <v>0</v>
      </c>
      <c r="H55" s="60">
        <v>0</v>
      </c>
      <c r="I55" s="60">
        <v>0</v>
      </c>
      <c r="J55" s="60">
        <v>0</v>
      </c>
      <c r="K55" s="60">
        <v>0</v>
      </c>
      <c r="L55" s="60">
        <v>0</v>
      </c>
      <c r="M55" s="60">
        <v>0</v>
      </c>
      <c r="N55" s="60">
        <v>0</v>
      </c>
      <c r="O55" s="60">
        <v>0</v>
      </c>
      <c r="P55" s="60">
        <v>0</v>
      </c>
      <c r="Q55" s="60">
        <v>2.7505014000000001E-2</v>
      </c>
      <c r="R55" s="60">
        <v>0</v>
      </c>
      <c r="T55" s="324"/>
      <c r="U55" s="267"/>
    </row>
    <row r="56" spans="2:21" ht="11.4">
      <c r="B56" s="121" t="s">
        <v>87</v>
      </c>
      <c r="C56" s="1246" t="s">
        <v>696</v>
      </c>
      <c r="T56" s="324"/>
      <c r="U56" s="266"/>
    </row>
    <row r="57" spans="2:21" ht="10.95" customHeight="1">
      <c r="B57" s="121"/>
      <c r="C57" s="1245"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324"/>
      <c r="U57" s="267"/>
    </row>
    <row r="58" spans="2:21" ht="10.95" customHeight="1">
      <c r="B58" s="121"/>
      <c r="C58" s="1245" t="s">
        <v>797</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324"/>
      <c r="U58" s="267"/>
    </row>
    <row r="59" spans="2:21" ht="11.4">
      <c r="B59" s="121" t="s">
        <v>88</v>
      </c>
      <c r="C59" s="1246" t="s">
        <v>697</v>
      </c>
      <c r="T59" s="324"/>
      <c r="U59" s="266"/>
    </row>
    <row r="60" spans="2:21" ht="10.95" customHeight="1">
      <c r="B60" s="121"/>
      <c r="C60" s="1245"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324"/>
      <c r="U60" s="267"/>
    </row>
    <row r="61" spans="2:21" ht="10.5" customHeight="1">
      <c r="B61" s="121"/>
      <c r="C61" s="1245" t="s">
        <v>797</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324"/>
      <c r="U61" s="267"/>
    </row>
    <row r="62" spans="2:21" ht="10.5" customHeight="1">
      <c r="B62" s="120" t="s">
        <v>120</v>
      </c>
      <c r="C62" s="1246" t="s">
        <v>698</v>
      </c>
      <c r="T62" s="324"/>
      <c r="U62" s="266"/>
    </row>
    <row r="63" spans="2:21" ht="10.95" customHeight="1">
      <c r="B63" s="120"/>
      <c r="C63" s="1245"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324"/>
      <c r="U63" s="267"/>
    </row>
    <row r="64" spans="2:21" ht="10.95" customHeight="1">
      <c r="B64" s="120"/>
      <c r="C64" s="1245" t="s">
        <v>797</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324"/>
      <c r="U64" s="267"/>
    </row>
    <row r="65" spans="2:24" ht="12.75" customHeight="1">
      <c r="B65" s="1573" t="s">
        <v>699</v>
      </c>
      <c r="C65" s="1574"/>
      <c r="D65" s="717"/>
      <c r="E65" s="717"/>
      <c r="F65" s="717"/>
      <c r="G65" s="717"/>
      <c r="H65" s="717"/>
      <c r="I65" s="717"/>
      <c r="J65" s="717"/>
      <c r="K65" s="717"/>
      <c r="L65" s="717"/>
      <c r="M65" s="717"/>
      <c r="N65" s="717"/>
      <c r="O65" s="717"/>
      <c r="P65" s="717"/>
      <c r="Q65" s="717"/>
      <c r="R65" s="717"/>
      <c r="S65" s="717"/>
      <c r="T65" s="719"/>
      <c r="U65" s="269"/>
      <c r="V65" s="134"/>
    </row>
    <row r="66" spans="2:24" ht="11.25" customHeight="1">
      <c r="B66" s="720"/>
      <c r="C66" s="1247" t="s">
        <v>212</v>
      </c>
      <c r="D66" s="718">
        <v>1028033.2057749269</v>
      </c>
      <c r="E66" s="718">
        <v>1088332.344429869</v>
      </c>
      <c r="F66" s="718">
        <v>1221015.0788019539</v>
      </c>
      <c r="G66" s="718">
        <v>1296931.0974851712</v>
      </c>
      <c r="H66" s="718">
        <v>1314604.5506218311</v>
      </c>
      <c r="I66" s="718">
        <v>1321658.0300863038</v>
      </c>
      <c r="J66" s="718">
        <v>1332905.2107100999</v>
      </c>
      <c r="K66" s="718">
        <v>1348813.2631512941</v>
      </c>
      <c r="L66" s="718">
        <v>1329843.2381131831</v>
      </c>
      <c r="M66" s="718">
        <v>1338475.4295384306</v>
      </c>
      <c r="N66" s="718">
        <v>1357984.772747302</v>
      </c>
      <c r="O66" s="718">
        <v>1362095.5697079261</v>
      </c>
      <c r="P66" s="718">
        <v>1376083.1048091191</v>
      </c>
      <c r="Q66" s="718">
        <v>1392481.059310101</v>
      </c>
      <c r="R66" s="718">
        <v>1398041.2786984122</v>
      </c>
      <c r="S66" s="718">
        <v>1412387.7250412949</v>
      </c>
      <c r="T66" s="721"/>
      <c r="U66" s="270"/>
      <c r="W66" s="45"/>
      <c r="X66" s="37"/>
    </row>
    <row r="67" spans="2:24" ht="11.7" customHeight="1" thickBot="1">
      <c r="B67" s="722"/>
      <c r="C67" s="723" t="s">
        <v>797</v>
      </c>
      <c r="D67" s="724">
        <v>35671.384462391004</v>
      </c>
      <c r="E67" s="724">
        <v>43112.946193163007</v>
      </c>
      <c r="F67" s="724">
        <v>46757.08031524199</v>
      </c>
      <c r="G67" s="724">
        <v>52997.852981987991</v>
      </c>
      <c r="H67" s="724">
        <v>50715.071179388004</v>
      </c>
      <c r="I67" s="724">
        <v>51409.875378763005</v>
      </c>
      <c r="J67" s="724">
        <v>50206.342897663999</v>
      </c>
      <c r="K67" s="724">
        <v>46032.954751692014</v>
      </c>
      <c r="L67" s="724">
        <v>49807.620717364996</v>
      </c>
      <c r="M67" s="724">
        <v>51472.827046429004</v>
      </c>
      <c r="N67" s="724">
        <v>50578.888257867999</v>
      </c>
      <c r="O67" s="724">
        <v>52346.94080391599</v>
      </c>
      <c r="P67" s="724">
        <v>53818.003582713005</v>
      </c>
      <c r="Q67" s="724">
        <v>51459.711423321984</v>
      </c>
      <c r="R67" s="724">
        <v>55710.231741906988</v>
      </c>
      <c r="S67" s="724">
        <v>56349.091814890999</v>
      </c>
      <c r="T67" s="725"/>
      <c r="U67" s="271"/>
      <c r="W67" s="45"/>
      <c r="X67" s="37"/>
    </row>
    <row r="68" spans="2:24" ht="12.75" hidden="1" customHeight="1" thickBot="1">
      <c r="B68" s="708" t="s">
        <v>258</v>
      </c>
      <c r="C68" s="709"/>
      <c r="D68" s="710"/>
      <c r="E68" s="710"/>
      <c r="F68" s="710"/>
      <c r="G68" s="710"/>
      <c r="H68" s="710"/>
      <c r="I68" s="710"/>
      <c r="J68" s="710"/>
      <c r="K68" s="710"/>
      <c r="L68" s="710"/>
      <c r="M68" s="710"/>
      <c r="N68" s="710"/>
      <c r="O68" s="710"/>
      <c r="P68" s="710"/>
      <c r="Q68" s="710"/>
      <c r="R68" s="710"/>
      <c r="S68" s="710"/>
      <c r="T68" s="710"/>
      <c r="U68" s="272"/>
    </row>
    <row r="69" spans="2:24" ht="12.75" hidden="1" customHeight="1">
      <c r="B69" s="711" t="s">
        <v>18</v>
      </c>
      <c r="C69" s="690" t="s">
        <v>130</v>
      </c>
      <c r="D69" s="710"/>
      <c r="E69" s="710"/>
      <c r="F69" s="710"/>
      <c r="G69" s="710"/>
      <c r="H69" s="710"/>
      <c r="I69" s="710"/>
      <c r="J69" s="710"/>
      <c r="K69" s="710"/>
      <c r="L69" s="710"/>
      <c r="M69" s="710"/>
      <c r="N69" s="710"/>
      <c r="O69" s="710"/>
      <c r="P69" s="710"/>
      <c r="Q69" s="710"/>
      <c r="R69" s="710"/>
      <c r="S69" s="710"/>
      <c r="T69" s="710"/>
      <c r="U69" s="273"/>
    </row>
    <row r="70" spans="2:24" ht="12.75" hidden="1" customHeight="1">
      <c r="B70" s="711"/>
      <c r="C70" s="712" t="s">
        <v>212</v>
      </c>
      <c r="D70" s="710"/>
      <c r="E70" s="710"/>
      <c r="F70" s="710"/>
      <c r="G70" s="710"/>
      <c r="H70" s="710"/>
      <c r="I70" s="710"/>
      <c r="J70" s="710"/>
      <c r="K70" s="710"/>
      <c r="L70" s="710"/>
      <c r="M70" s="710"/>
      <c r="N70" s="710"/>
      <c r="O70" s="710"/>
      <c r="P70" s="710"/>
      <c r="Q70" s="710"/>
      <c r="R70" s="710"/>
      <c r="S70" s="710"/>
      <c r="T70" s="710"/>
      <c r="U70" s="267"/>
    </row>
    <row r="71" spans="2:24" ht="12.75" hidden="1" customHeight="1">
      <c r="B71" s="711"/>
      <c r="C71" s="712" t="s">
        <v>107</v>
      </c>
      <c r="D71" s="710"/>
      <c r="E71" s="710"/>
      <c r="F71" s="710"/>
      <c r="G71" s="710"/>
      <c r="H71" s="710"/>
      <c r="I71" s="710"/>
      <c r="J71" s="710"/>
      <c r="K71" s="710"/>
      <c r="L71" s="710"/>
      <c r="M71" s="710"/>
      <c r="N71" s="710"/>
      <c r="O71" s="710"/>
      <c r="P71" s="710"/>
      <c r="Q71" s="710"/>
      <c r="R71" s="710"/>
      <c r="S71" s="710"/>
      <c r="T71" s="710"/>
      <c r="U71" s="267"/>
    </row>
    <row r="72" spans="2:24" ht="12.75" hidden="1" customHeight="1">
      <c r="B72" s="689" t="s">
        <v>19</v>
      </c>
      <c r="C72" s="690" t="s">
        <v>121</v>
      </c>
      <c r="D72" s="710"/>
      <c r="E72" s="710"/>
      <c r="F72" s="710"/>
      <c r="G72" s="710"/>
      <c r="H72" s="710"/>
      <c r="I72" s="710"/>
      <c r="J72" s="710"/>
      <c r="K72" s="710"/>
      <c r="L72" s="710"/>
      <c r="M72" s="710"/>
      <c r="N72" s="710"/>
      <c r="O72" s="710"/>
      <c r="P72" s="710"/>
      <c r="Q72" s="710"/>
      <c r="R72" s="710"/>
      <c r="S72" s="710"/>
      <c r="T72" s="710"/>
      <c r="U72" s="273"/>
    </row>
    <row r="73" spans="2:24" ht="12.75" hidden="1" customHeight="1">
      <c r="B73" s="689"/>
      <c r="C73" s="712" t="s">
        <v>212</v>
      </c>
      <c r="D73" s="710"/>
      <c r="E73" s="710"/>
      <c r="F73" s="710"/>
      <c r="G73" s="710"/>
      <c r="H73" s="710"/>
      <c r="I73" s="710"/>
      <c r="J73" s="710"/>
      <c r="K73" s="710"/>
      <c r="L73" s="710"/>
      <c r="M73" s="710"/>
      <c r="N73" s="710"/>
      <c r="O73" s="710"/>
      <c r="P73" s="710"/>
      <c r="Q73" s="710"/>
      <c r="R73" s="710"/>
      <c r="S73" s="710"/>
      <c r="T73" s="710"/>
      <c r="U73" s="267"/>
    </row>
    <row r="74" spans="2:24" ht="12.75" hidden="1" customHeight="1">
      <c r="B74" s="689"/>
      <c r="C74" s="712" t="s">
        <v>107</v>
      </c>
      <c r="D74" s="710"/>
      <c r="E74" s="710"/>
      <c r="F74" s="710"/>
      <c r="G74" s="710"/>
      <c r="H74" s="710"/>
      <c r="I74" s="710"/>
      <c r="J74" s="710"/>
      <c r="K74" s="710"/>
      <c r="L74" s="710"/>
      <c r="M74" s="710"/>
      <c r="N74" s="710"/>
      <c r="O74" s="710"/>
      <c r="P74" s="710"/>
      <c r="Q74" s="710"/>
      <c r="R74" s="710"/>
      <c r="S74" s="710"/>
      <c r="T74" s="710"/>
      <c r="U74" s="267"/>
    </row>
    <row r="75" spans="2:24" ht="12.75" hidden="1" customHeight="1">
      <c r="B75" s="713" t="s">
        <v>20</v>
      </c>
      <c r="C75" s="714" t="s">
        <v>21</v>
      </c>
      <c r="D75" s="710"/>
      <c r="E75" s="710"/>
      <c r="F75" s="710"/>
      <c r="G75" s="710"/>
      <c r="H75" s="710"/>
      <c r="I75" s="710"/>
      <c r="J75" s="710"/>
      <c r="K75" s="710"/>
      <c r="L75" s="710"/>
      <c r="M75" s="710"/>
      <c r="N75" s="710"/>
      <c r="O75" s="710"/>
      <c r="P75" s="710"/>
      <c r="Q75" s="710"/>
      <c r="R75" s="710"/>
      <c r="S75" s="710"/>
      <c r="T75" s="710"/>
      <c r="U75" s="274"/>
    </row>
    <row r="76" spans="2:24" ht="12.75" hidden="1" customHeight="1">
      <c r="B76" s="713"/>
      <c r="C76" s="712" t="s">
        <v>212</v>
      </c>
      <c r="D76" s="710"/>
      <c r="E76" s="710"/>
      <c r="F76" s="710"/>
      <c r="G76" s="710"/>
      <c r="H76" s="710"/>
      <c r="I76" s="710"/>
      <c r="J76" s="710"/>
      <c r="K76" s="710"/>
      <c r="L76" s="710"/>
      <c r="M76" s="710"/>
      <c r="N76" s="710"/>
      <c r="O76" s="710"/>
      <c r="P76" s="710"/>
      <c r="Q76" s="710"/>
      <c r="R76" s="710"/>
      <c r="S76" s="710"/>
      <c r="T76" s="710"/>
      <c r="U76" s="267"/>
    </row>
    <row r="77" spans="2:24" ht="12.75" hidden="1" customHeight="1">
      <c r="B77" s="713"/>
      <c r="C77" s="712" t="s">
        <v>107</v>
      </c>
      <c r="D77" s="710"/>
      <c r="E77" s="710"/>
      <c r="F77" s="710"/>
      <c r="G77" s="710"/>
      <c r="H77" s="710"/>
      <c r="I77" s="710"/>
      <c r="J77" s="710"/>
      <c r="K77" s="710"/>
      <c r="L77" s="710"/>
      <c r="M77" s="710"/>
      <c r="N77" s="710"/>
      <c r="O77" s="710"/>
      <c r="P77" s="710"/>
      <c r="Q77" s="710"/>
      <c r="R77" s="710"/>
      <c r="S77" s="710"/>
      <c r="T77" s="710"/>
      <c r="U77" s="267"/>
    </row>
    <row r="78" spans="2:24" ht="12.75" hidden="1" customHeight="1">
      <c r="B78" s="713" t="s">
        <v>22</v>
      </c>
      <c r="C78" s="714" t="s">
        <v>216</v>
      </c>
      <c r="D78" s="710"/>
      <c r="E78" s="710"/>
      <c r="F78" s="710"/>
      <c r="G78" s="710"/>
      <c r="H78" s="710"/>
      <c r="I78" s="710"/>
      <c r="J78" s="710"/>
      <c r="K78" s="710"/>
      <c r="L78" s="710"/>
      <c r="M78" s="710"/>
      <c r="N78" s="710"/>
      <c r="O78" s="710"/>
      <c r="P78" s="710"/>
      <c r="Q78" s="710"/>
      <c r="R78" s="710"/>
      <c r="S78" s="710"/>
      <c r="T78" s="710"/>
      <c r="U78" s="274"/>
    </row>
    <row r="79" spans="2:24" ht="12.75" hidden="1" customHeight="1">
      <c r="B79" s="713"/>
      <c r="C79" s="712" t="s">
        <v>212</v>
      </c>
      <c r="D79" s="710"/>
      <c r="E79" s="710"/>
      <c r="F79" s="710"/>
      <c r="G79" s="710"/>
      <c r="H79" s="710"/>
      <c r="I79" s="710"/>
      <c r="J79" s="710"/>
      <c r="K79" s="710"/>
      <c r="L79" s="710"/>
      <c r="M79" s="710"/>
      <c r="N79" s="710"/>
      <c r="O79" s="710"/>
      <c r="P79" s="710"/>
      <c r="Q79" s="710"/>
      <c r="R79" s="710"/>
      <c r="S79" s="710"/>
      <c r="T79" s="710"/>
      <c r="U79" s="267"/>
    </row>
    <row r="80" spans="2:24" ht="12.75" hidden="1" customHeight="1">
      <c r="B80" s="713"/>
      <c r="C80" s="712" t="s">
        <v>107</v>
      </c>
      <c r="D80" s="710"/>
      <c r="E80" s="710"/>
      <c r="F80" s="710"/>
      <c r="G80" s="710"/>
      <c r="H80" s="710"/>
      <c r="I80" s="710"/>
      <c r="J80" s="710"/>
      <c r="K80" s="710"/>
      <c r="L80" s="710"/>
      <c r="M80" s="710"/>
      <c r="N80" s="710"/>
      <c r="O80" s="710"/>
      <c r="P80" s="710"/>
      <c r="Q80" s="710"/>
      <c r="R80" s="710"/>
      <c r="S80" s="710"/>
      <c r="T80" s="710"/>
      <c r="U80" s="267"/>
    </row>
    <row r="81" spans="2:21" ht="12.75" hidden="1" customHeight="1">
      <c r="B81" s="713" t="s">
        <v>104</v>
      </c>
      <c r="C81" s="714" t="s">
        <v>114</v>
      </c>
      <c r="D81" s="710"/>
      <c r="E81" s="710"/>
      <c r="F81" s="710"/>
      <c r="G81" s="710"/>
      <c r="H81" s="710"/>
      <c r="I81" s="710"/>
      <c r="J81" s="710"/>
      <c r="K81" s="710"/>
      <c r="L81" s="710"/>
      <c r="M81" s="710"/>
      <c r="N81" s="710"/>
      <c r="O81" s="710"/>
      <c r="P81" s="710"/>
      <c r="Q81" s="710"/>
      <c r="R81" s="710"/>
      <c r="S81" s="710"/>
      <c r="T81" s="710"/>
      <c r="U81" s="274"/>
    </row>
    <row r="82" spans="2:21" ht="12.75" hidden="1" customHeight="1">
      <c r="B82" s="713"/>
      <c r="C82" s="712" t="s">
        <v>212</v>
      </c>
      <c r="D82" s="710"/>
      <c r="E82" s="710"/>
      <c r="F82" s="710"/>
      <c r="G82" s="710"/>
      <c r="H82" s="710"/>
      <c r="I82" s="710"/>
      <c r="J82" s="710"/>
      <c r="K82" s="710"/>
      <c r="L82" s="710"/>
      <c r="M82" s="710"/>
      <c r="N82" s="710"/>
      <c r="O82" s="710"/>
      <c r="P82" s="710"/>
      <c r="Q82" s="710"/>
      <c r="R82" s="710"/>
      <c r="S82" s="710"/>
      <c r="T82" s="710"/>
      <c r="U82" s="267"/>
    </row>
    <row r="83" spans="2:21" ht="12.75" hidden="1" customHeight="1">
      <c r="B83" s="713"/>
      <c r="C83" s="712" t="s">
        <v>107</v>
      </c>
      <c r="D83" s="710"/>
      <c r="E83" s="710"/>
      <c r="F83" s="710"/>
      <c r="G83" s="710"/>
      <c r="H83" s="710"/>
      <c r="I83" s="710"/>
      <c r="J83" s="710"/>
      <c r="K83" s="710"/>
      <c r="L83" s="710"/>
      <c r="M83" s="710"/>
      <c r="N83" s="710"/>
      <c r="O83" s="710"/>
      <c r="P83" s="710"/>
      <c r="Q83" s="710"/>
      <c r="R83" s="710"/>
      <c r="S83" s="710"/>
      <c r="T83" s="710"/>
      <c r="U83" s="267"/>
    </row>
    <row r="84" spans="2:21" ht="12.75" hidden="1" customHeight="1">
      <c r="B84" s="713" t="s">
        <v>213</v>
      </c>
      <c r="C84" s="714" t="s">
        <v>217</v>
      </c>
      <c r="D84" s="710"/>
      <c r="E84" s="710"/>
      <c r="F84" s="710"/>
      <c r="G84" s="710"/>
      <c r="H84" s="710"/>
      <c r="I84" s="710"/>
      <c r="J84" s="710"/>
      <c r="K84" s="710"/>
      <c r="L84" s="710"/>
      <c r="M84" s="710"/>
      <c r="N84" s="710"/>
      <c r="O84" s="710"/>
      <c r="P84" s="710"/>
      <c r="Q84" s="710"/>
      <c r="R84" s="710"/>
      <c r="S84" s="710"/>
      <c r="T84" s="710"/>
      <c r="U84" s="274"/>
    </row>
    <row r="85" spans="2:21" ht="12.75" hidden="1" customHeight="1">
      <c r="B85" s="713"/>
      <c r="C85" s="712" t="s">
        <v>212</v>
      </c>
      <c r="D85" s="710"/>
      <c r="E85" s="710"/>
      <c r="F85" s="710"/>
      <c r="G85" s="710"/>
      <c r="H85" s="710"/>
      <c r="I85" s="710"/>
      <c r="J85" s="710"/>
      <c r="K85" s="710"/>
      <c r="L85" s="710"/>
      <c r="M85" s="710"/>
      <c r="N85" s="710"/>
      <c r="O85" s="710"/>
      <c r="P85" s="710"/>
      <c r="Q85" s="710"/>
      <c r="R85" s="710"/>
      <c r="S85" s="710"/>
      <c r="T85" s="710"/>
      <c r="U85" s="267"/>
    </row>
    <row r="86" spans="2:21" ht="12.75" hidden="1" customHeight="1">
      <c r="B86" s="713"/>
      <c r="C86" s="712" t="s">
        <v>107</v>
      </c>
      <c r="D86" s="710"/>
      <c r="E86" s="710"/>
      <c r="F86" s="710"/>
      <c r="G86" s="710"/>
      <c r="H86" s="710"/>
      <c r="I86" s="710"/>
      <c r="J86" s="710"/>
      <c r="K86" s="710"/>
      <c r="L86" s="710"/>
      <c r="M86" s="710"/>
      <c r="N86" s="710"/>
      <c r="O86" s="710"/>
      <c r="P86" s="710"/>
      <c r="Q86" s="710"/>
      <c r="R86" s="710"/>
      <c r="S86" s="710"/>
      <c r="T86" s="710"/>
      <c r="U86" s="267"/>
    </row>
    <row r="87" spans="2:21" ht="12.75" hidden="1" customHeight="1">
      <c r="B87" s="713" t="s">
        <v>214</v>
      </c>
      <c r="C87" s="714" t="s">
        <v>218</v>
      </c>
      <c r="D87" s="710"/>
      <c r="E87" s="710"/>
      <c r="F87" s="710"/>
      <c r="G87" s="710"/>
      <c r="H87" s="710"/>
      <c r="I87" s="710"/>
      <c r="J87" s="710"/>
      <c r="K87" s="710"/>
      <c r="L87" s="710"/>
      <c r="M87" s="710"/>
      <c r="N87" s="710"/>
      <c r="O87" s="710"/>
      <c r="P87" s="710"/>
      <c r="Q87" s="710"/>
      <c r="R87" s="710"/>
      <c r="S87" s="710"/>
      <c r="T87" s="710"/>
      <c r="U87" s="274"/>
    </row>
    <row r="88" spans="2:21" ht="12.75" hidden="1" customHeight="1">
      <c r="B88" s="713"/>
      <c r="C88" s="712" t="s">
        <v>212</v>
      </c>
      <c r="D88" s="710"/>
      <c r="E88" s="710"/>
      <c r="F88" s="710"/>
      <c r="G88" s="710"/>
      <c r="H88" s="710"/>
      <c r="I88" s="710"/>
      <c r="J88" s="710"/>
      <c r="K88" s="710"/>
      <c r="L88" s="710"/>
      <c r="M88" s="710"/>
      <c r="N88" s="710"/>
      <c r="O88" s="710"/>
      <c r="P88" s="710"/>
      <c r="Q88" s="710"/>
      <c r="R88" s="710"/>
      <c r="S88" s="710"/>
      <c r="T88" s="710"/>
      <c r="U88" s="267"/>
    </row>
    <row r="89" spans="2:21" ht="12.75" hidden="1" customHeight="1">
      <c r="B89" s="713"/>
      <c r="C89" s="712" t="s">
        <v>107</v>
      </c>
      <c r="D89" s="710"/>
      <c r="E89" s="710"/>
      <c r="F89" s="710"/>
      <c r="G89" s="710"/>
      <c r="H89" s="710"/>
      <c r="I89" s="710"/>
      <c r="J89" s="710"/>
      <c r="K89" s="710"/>
      <c r="L89" s="710"/>
      <c r="M89" s="710"/>
      <c r="N89" s="710"/>
      <c r="O89" s="710"/>
      <c r="P89" s="710"/>
      <c r="Q89" s="710"/>
      <c r="R89" s="710"/>
      <c r="S89" s="710"/>
      <c r="T89" s="710"/>
      <c r="U89" s="267"/>
    </row>
    <row r="90" spans="2:21" ht="12.75" hidden="1" customHeight="1">
      <c r="B90" s="713" t="s">
        <v>219</v>
      </c>
      <c r="C90" s="714" t="s">
        <v>124</v>
      </c>
      <c r="D90" s="710"/>
      <c r="E90" s="710"/>
      <c r="F90" s="710"/>
      <c r="G90" s="710"/>
      <c r="H90" s="710"/>
      <c r="I90" s="710"/>
      <c r="J90" s="710"/>
      <c r="K90" s="710"/>
      <c r="L90" s="710"/>
      <c r="M90" s="710"/>
      <c r="N90" s="710"/>
      <c r="O90" s="710"/>
      <c r="P90" s="710"/>
      <c r="Q90" s="710"/>
      <c r="R90" s="710"/>
      <c r="S90" s="710"/>
      <c r="T90" s="710"/>
      <c r="U90" s="274"/>
    </row>
    <row r="91" spans="2:21" ht="12.75" hidden="1" customHeight="1">
      <c r="B91" s="713"/>
      <c r="C91" s="712" t="s">
        <v>212</v>
      </c>
      <c r="D91" s="710"/>
      <c r="E91" s="710"/>
      <c r="F91" s="710"/>
      <c r="G91" s="710"/>
      <c r="H91" s="710"/>
      <c r="I91" s="710"/>
      <c r="J91" s="710"/>
      <c r="K91" s="710"/>
      <c r="L91" s="710"/>
      <c r="M91" s="710"/>
      <c r="N91" s="710"/>
      <c r="O91" s="710"/>
      <c r="P91" s="710"/>
      <c r="Q91" s="710"/>
      <c r="R91" s="710"/>
      <c r="S91" s="710"/>
      <c r="T91" s="710"/>
      <c r="U91" s="267"/>
    </row>
    <row r="92" spans="2:21" ht="12.75" hidden="1" customHeight="1">
      <c r="B92" s="713"/>
      <c r="C92" s="712" t="s">
        <v>107</v>
      </c>
      <c r="D92" s="710"/>
      <c r="E92" s="710"/>
      <c r="F92" s="710"/>
      <c r="G92" s="710"/>
      <c r="H92" s="710"/>
      <c r="I92" s="710"/>
      <c r="J92" s="710"/>
      <c r="K92" s="710"/>
      <c r="L92" s="710"/>
      <c r="M92" s="710"/>
      <c r="N92" s="710"/>
      <c r="O92" s="710"/>
      <c r="P92" s="710"/>
      <c r="Q92" s="710"/>
      <c r="R92" s="710"/>
      <c r="S92" s="710"/>
      <c r="T92" s="710"/>
      <c r="U92" s="267"/>
    </row>
    <row r="93" spans="2:21" ht="12.75" hidden="1" customHeight="1">
      <c r="B93" s="713" t="s">
        <v>215</v>
      </c>
      <c r="C93" s="714" t="s">
        <v>220</v>
      </c>
      <c r="D93" s="710"/>
      <c r="E93" s="710"/>
      <c r="F93" s="710"/>
      <c r="G93" s="710"/>
      <c r="H93" s="710"/>
      <c r="I93" s="710"/>
      <c r="J93" s="710"/>
      <c r="K93" s="710"/>
      <c r="L93" s="710"/>
      <c r="M93" s="710"/>
      <c r="N93" s="710"/>
      <c r="O93" s="710"/>
      <c r="P93" s="710"/>
      <c r="Q93" s="710"/>
      <c r="R93" s="710"/>
      <c r="S93" s="710"/>
      <c r="T93" s="710"/>
      <c r="U93" s="274"/>
    </row>
    <row r="94" spans="2:21" ht="12.75" hidden="1" customHeight="1">
      <c r="B94" s="713"/>
      <c r="C94" s="712" t="s">
        <v>212</v>
      </c>
      <c r="D94" s="710"/>
      <c r="E94" s="710"/>
      <c r="F94" s="710"/>
      <c r="G94" s="710"/>
      <c r="H94" s="710"/>
      <c r="I94" s="710"/>
      <c r="J94" s="710"/>
      <c r="K94" s="710"/>
      <c r="L94" s="710"/>
      <c r="M94" s="710"/>
      <c r="N94" s="710"/>
      <c r="O94" s="710"/>
      <c r="P94" s="710"/>
      <c r="Q94" s="710"/>
      <c r="R94" s="710"/>
      <c r="S94" s="710"/>
      <c r="T94" s="710"/>
      <c r="U94" s="267"/>
    </row>
    <row r="95" spans="2:21" ht="12.75" hidden="1" customHeight="1">
      <c r="B95" s="713"/>
      <c r="C95" s="712" t="s">
        <v>107</v>
      </c>
      <c r="D95" s="710"/>
      <c r="E95" s="710"/>
      <c r="F95" s="710"/>
      <c r="G95" s="710"/>
      <c r="H95" s="710"/>
      <c r="I95" s="710"/>
      <c r="J95" s="710"/>
      <c r="K95" s="710"/>
      <c r="L95" s="710"/>
      <c r="M95" s="710"/>
      <c r="N95" s="710"/>
      <c r="O95" s="710"/>
      <c r="P95" s="710"/>
      <c r="Q95" s="710"/>
      <c r="R95" s="710"/>
      <c r="S95" s="710"/>
      <c r="T95" s="710"/>
      <c r="U95" s="267"/>
    </row>
    <row r="96" spans="2:21" ht="12.75" hidden="1" customHeight="1">
      <c r="B96" s="713" t="s">
        <v>28</v>
      </c>
      <c r="C96" s="714" t="s">
        <v>75</v>
      </c>
      <c r="D96" s="710"/>
      <c r="E96" s="710"/>
      <c r="F96" s="710"/>
      <c r="G96" s="710"/>
      <c r="H96" s="710"/>
      <c r="I96" s="710"/>
      <c r="J96" s="710"/>
      <c r="K96" s="710"/>
      <c r="L96" s="710"/>
      <c r="M96" s="710"/>
      <c r="N96" s="710"/>
      <c r="O96" s="710"/>
      <c r="P96" s="710"/>
      <c r="Q96" s="710"/>
      <c r="R96" s="710"/>
      <c r="S96" s="710"/>
      <c r="T96" s="710"/>
      <c r="U96" s="274"/>
    </row>
    <row r="97" spans="2:24" ht="12.75" hidden="1" customHeight="1">
      <c r="B97" s="713"/>
      <c r="C97" s="712" t="s">
        <v>212</v>
      </c>
      <c r="D97" s="710"/>
      <c r="E97" s="710"/>
      <c r="F97" s="710"/>
      <c r="G97" s="710"/>
      <c r="H97" s="710"/>
      <c r="I97" s="710"/>
      <c r="J97" s="710"/>
      <c r="K97" s="710"/>
      <c r="L97" s="710"/>
      <c r="M97" s="710"/>
      <c r="N97" s="710"/>
      <c r="O97" s="710"/>
      <c r="P97" s="710"/>
      <c r="Q97" s="710"/>
      <c r="R97" s="710"/>
      <c r="S97" s="710"/>
      <c r="T97" s="710"/>
      <c r="U97" s="267"/>
    </row>
    <row r="98" spans="2:24" ht="12.75" hidden="1" customHeight="1">
      <c r="B98" s="713"/>
      <c r="C98" s="712" t="s">
        <v>107</v>
      </c>
      <c r="D98" s="710"/>
      <c r="E98" s="710"/>
      <c r="F98" s="710"/>
      <c r="G98" s="710"/>
      <c r="H98" s="710"/>
      <c r="I98" s="710"/>
      <c r="J98" s="710"/>
      <c r="K98" s="710"/>
      <c r="L98" s="710"/>
      <c r="M98" s="710"/>
      <c r="N98" s="710"/>
      <c r="O98" s="710"/>
      <c r="P98" s="710"/>
      <c r="Q98" s="710"/>
      <c r="R98" s="710"/>
      <c r="S98" s="710"/>
      <c r="T98" s="710"/>
      <c r="U98" s="267"/>
    </row>
    <row r="99" spans="2:24" ht="12.75" hidden="1" customHeight="1">
      <c r="B99" s="1572" t="s">
        <v>118</v>
      </c>
      <c r="C99" s="1572"/>
      <c r="D99" s="715"/>
      <c r="E99" s="715"/>
      <c r="F99" s="715"/>
      <c r="G99" s="715"/>
      <c r="H99" s="715"/>
      <c r="I99" s="715"/>
      <c r="J99" s="715"/>
      <c r="K99" s="715"/>
      <c r="L99" s="715"/>
      <c r="M99" s="715"/>
      <c r="N99" s="715"/>
      <c r="O99" s="715"/>
      <c r="P99" s="715"/>
      <c r="Q99" s="715"/>
      <c r="R99" s="715"/>
      <c r="S99" s="715"/>
      <c r="T99" s="715"/>
      <c r="U99" s="269"/>
    </row>
    <row r="100" spans="2:24" ht="12.75" hidden="1" customHeight="1">
      <c r="B100" s="706"/>
      <c r="C100" s="707" t="s">
        <v>212</v>
      </c>
      <c r="D100" s="716"/>
      <c r="E100" s="716"/>
      <c r="F100" s="716"/>
      <c r="G100" s="716"/>
      <c r="H100" s="716"/>
      <c r="I100" s="716"/>
      <c r="J100" s="716"/>
      <c r="K100" s="716"/>
      <c r="L100" s="716"/>
      <c r="M100" s="716"/>
      <c r="N100" s="716"/>
      <c r="O100" s="716"/>
      <c r="P100" s="716"/>
      <c r="Q100" s="716"/>
      <c r="R100" s="716"/>
      <c r="S100" s="716"/>
      <c r="T100" s="716"/>
      <c r="U100" s="270"/>
      <c r="W100" s="61"/>
      <c r="X100" s="37"/>
    </row>
    <row r="101" spans="2:24" ht="12.75" hidden="1" customHeight="1">
      <c r="B101" s="706"/>
      <c r="C101" s="707" t="s">
        <v>107</v>
      </c>
      <c r="D101" s="716"/>
      <c r="E101" s="716"/>
      <c r="F101" s="716"/>
      <c r="G101" s="716"/>
      <c r="H101" s="716"/>
      <c r="I101" s="716"/>
      <c r="J101" s="716"/>
      <c r="K101" s="716"/>
      <c r="L101" s="716"/>
      <c r="M101" s="716"/>
      <c r="N101" s="716"/>
      <c r="O101" s="716"/>
      <c r="P101" s="716"/>
      <c r="Q101" s="716"/>
      <c r="R101" s="716"/>
      <c r="S101" s="716"/>
      <c r="T101" s="716"/>
      <c r="U101" s="271"/>
      <c r="W101" s="61"/>
      <c r="X101" s="37"/>
    </row>
    <row r="102" spans="2:24" ht="37.950000000000003" hidden="1" customHeight="1">
      <c r="B102" s="349" t="s">
        <v>254</v>
      </c>
      <c r="C102" s="1563" t="s">
        <v>252</v>
      </c>
      <c r="D102" s="1563"/>
      <c r="E102" s="600"/>
      <c r="F102" s="1562"/>
      <c r="G102" s="1562"/>
      <c r="H102" s="1562"/>
      <c r="I102" s="1562"/>
      <c r="J102" s="1562"/>
      <c r="K102" s="1562"/>
      <c r="L102" s="1562"/>
      <c r="M102" s="1562"/>
      <c r="N102" s="1562"/>
      <c r="O102" s="1562"/>
      <c r="P102" s="1562"/>
      <c r="Q102" s="1562"/>
      <c r="R102" s="1562"/>
      <c r="S102" s="1562"/>
      <c r="T102" s="1562"/>
      <c r="U102" s="275"/>
    </row>
    <row r="103" spans="2:24" ht="15" hidden="1" customHeight="1">
      <c r="B103" s="349" t="s">
        <v>271</v>
      </c>
      <c r="C103" s="1563" t="s">
        <v>272</v>
      </c>
      <c r="D103" s="1563"/>
      <c r="E103" s="230"/>
      <c r="F103" s="1562"/>
      <c r="G103" s="1562"/>
      <c r="H103" s="1562"/>
      <c r="I103" s="1562"/>
      <c r="J103" s="1562"/>
      <c r="K103" s="1562"/>
      <c r="L103" s="1562"/>
      <c r="M103" s="1562"/>
      <c r="N103" s="1562"/>
      <c r="O103" s="1562"/>
      <c r="P103" s="1562"/>
      <c r="Q103" s="1562"/>
      <c r="R103" s="1562"/>
      <c r="S103" s="1562"/>
      <c r="T103" s="1562"/>
      <c r="U103" s="262"/>
    </row>
    <row r="104" spans="2:24" ht="15" hidden="1" customHeight="1">
      <c r="B104" s="349" t="s">
        <v>251</v>
      </c>
      <c r="C104" s="349" t="s">
        <v>255</v>
      </c>
      <c r="D104" s="276"/>
      <c r="E104" s="276"/>
      <c r="F104" s="276"/>
      <c r="G104" s="276"/>
      <c r="H104" s="276"/>
      <c r="I104" s="276"/>
      <c r="J104" s="276"/>
      <c r="K104" s="276"/>
      <c r="L104" s="276"/>
      <c r="M104" s="276"/>
      <c r="N104" s="276"/>
      <c r="O104" s="276"/>
      <c r="P104" s="276"/>
      <c r="Q104" s="276"/>
      <c r="R104" s="276"/>
      <c r="S104" s="276"/>
      <c r="T104" s="276"/>
      <c r="U104" s="276"/>
    </row>
    <row r="107" spans="2:24" ht="12.75" customHeight="1">
      <c r="E107" s="242"/>
      <c r="F107" s="242"/>
      <c r="G107" s="242"/>
      <c r="H107" s="242"/>
      <c r="I107" s="242"/>
      <c r="J107" s="242"/>
      <c r="K107" s="242"/>
      <c r="L107" s="242"/>
      <c r="M107" s="242"/>
      <c r="N107" s="242"/>
      <c r="O107" s="242"/>
      <c r="P107" s="242"/>
      <c r="Q107" s="242"/>
      <c r="R107" s="242"/>
      <c r="S107" s="242"/>
      <c r="T107" s="242"/>
    </row>
    <row r="108" spans="2:24" ht="12.75" customHeight="1">
      <c r="E108" s="242"/>
      <c r="F108" s="242"/>
      <c r="G108" s="242"/>
      <c r="H108" s="242"/>
      <c r="I108" s="242"/>
      <c r="J108" s="242"/>
      <c r="K108" s="242"/>
      <c r="L108" s="242"/>
      <c r="M108" s="242"/>
      <c r="N108" s="242"/>
      <c r="O108" s="242"/>
      <c r="P108" s="242"/>
      <c r="Q108" s="242"/>
      <c r="R108" s="242"/>
      <c r="S108" s="242"/>
      <c r="T108" s="242"/>
    </row>
  </sheetData>
  <mergeCells count="14">
    <mergeCell ref="B1:T1"/>
    <mergeCell ref="B2:C3"/>
    <mergeCell ref="B99:C99"/>
    <mergeCell ref="B65:C65"/>
    <mergeCell ref="F102:T102"/>
    <mergeCell ref="C102:D102"/>
    <mergeCell ref="E2:E3"/>
    <mergeCell ref="G2:K2"/>
    <mergeCell ref="L2:S2"/>
    <mergeCell ref="F103:T103"/>
    <mergeCell ref="C103:D103"/>
    <mergeCell ref="D2:D3"/>
    <mergeCell ref="B4:C4"/>
    <mergeCell ref="F2:F3"/>
  </mergeCells>
  <printOptions horizontalCentered="1"/>
  <pageMargins left="0.31496062992126" right="0.39370078740157499" top="0.74803149606299202" bottom="0.27559055118110198" header="0.55118110236220497" footer="0.15748031496063"/>
  <pageSetup paperSize="9" scale="53"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D1" zoomScale="85" zoomScaleNormal="70" zoomScaleSheetLayoutView="85" workbookViewId="0">
      <selection activeCell="R13" sqref="R13:R17"/>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393" t="s">
        <v>860</v>
      </c>
      <c r="B2" s="1429"/>
      <c r="C2" s="1429"/>
      <c r="D2" s="1429"/>
      <c r="E2" s="1429"/>
      <c r="F2" s="1429"/>
      <c r="G2" s="1429"/>
      <c r="H2" s="1429"/>
      <c r="I2" s="1429"/>
      <c r="J2" s="1429"/>
      <c r="K2" s="1429"/>
      <c r="L2" s="1429"/>
      <c r="M2" s="1429"/>
      <c r="N2" s="1429"/>
      <c r="O2" s="1429"/>
      <c r="P2" s="1429"/>
      <c r="Q2" s="1429"/>
      <c r="R2" s="1429"/>
      <c r="S2" s="1430"/>
    </row>
    <row r="3" spans="1:19" ht="21.75" customHeight="1">
      <c r="A3" s="1348" t="s">
        <v>516</v>
      </c>
      <c r="B3" s="1569"/>
      <c r="C3" s="1518" t="s">
        <v>277</v>
      </c>
      <c r="D3" s="1518" t="s">
        <v>854</v>
      </c>
      <c r="E3" s="1359">
        <v>2021</v>
      </c>
      <c r="F3" s="1359">
        <v>2022</v>
      </c>
      <c r="G3" s="1359"/>
      <c r="H3" s="1359"/>
      <c r="I3" s="1359"/>
      <c r="J3" s="1359"/>
      <c r="K3" s="1359">
        <v>2023</v>
      </c>
      <c r="L3" s="1359"/>
      <c r="M3" s="1359"/>
      <c r="N3" s="1359"/>
      <c r="O3" s="1359"/>
      <c r="P3" s="1359"/>
      <c r="Q3" s="1359"/>
      <c r="R3" s="1359"/>
      <c r="S3" s="895"/>
    </row>
    <row r="4" spans="1:19" ht="22.5" customHeight="1">
      <c r="A4" s="1570"/>
      <c r="B4" s="1571"/>
      <c r="C4" s="1519"/>
      <c r="D4" s="1519"/>
      <c r="E4" s="1360"/>
      <c r="F4" s="809" t="s">
        <v>267</v>
      </c>
      <c r="G4" s="809" t="s">
        <v>7</v>
      </c>
      <c r="H4" s="809" t="s">
        <v>13</v>
      </c>
      <c r="I4" s="809" t="s">
        <v>14</v>
      </c>
      <c r="J4" s="809" t="s">
        <v>15</v>
      </c>
      <c r="K4" s="809" t="s">
        <v>0</v>
      </c>
      <c r="L4" s="934" t="s">
        <v>1</v>
      </c>
      <c r="M4" s="934" t="s">
        <v>2</v>
      </c>
      <c r="N4" s="934" t="s">
        <v>3</v>
      </c>
      <c r="O4" s="934" t="s">
        <v>4</v>
      </c>
      <c r="P4" s="934" t="s">
        <v>5</v>
      </c>
      <c r="Q4" s="934" t="s">
        <v>6</v>
      </c>
      <c r="R4" s="934" t="s">
        <v>267</v>
      </c>
      <c r="S4" s="807"/>
    </row>
    <row r="5" spans="1:19" ht="38.700000000000003" customHeight="1">
      <c r="A5" s="1575" t="s">
        <v>704</v>
      </c>
      <c r="B5" s="1576"/>
      <c r="C5" s="1248"/>
      <c r="D5" s="1248"/>
      <c r="E5" s="1248"/>
      <c r="F5" s="1248"/>
      <c r="G5" s="1248"/>
      <c r="H5" s="1248"/>
      <c r="I5" s="1248"/>
      <c r="J5" s="1248"/>
      <c r="K5" s="1248"/>
      <c r="L5" s="1248"/>
      <c r="M5" s="1248"/>
      <c r="N5" s="1248"/>
      <c r="O5" s="1248"/>
      <c r="P5" s="1248"/>
      <c r="Q5" s="1248"/>
      <c r="R5" s="1248"/>
      <c r="S5" s="733"/>
    </row>
    <row r="6" spans="1:19" ht="12.75" customHeight="1">
      <c r="A6" s="191" t="s">
        <v>18</v>
      </c>
      <c r="B6" s="690" t="s">
        <v>598</v>
      </c>
      <c r="C6" s="1248"/>
      <c r="D6" s="1248"/>
      <c r="E6" s="1248"/>
      <c r="F6" s="1248"/>
      <c r="G6" s="1248"/>
      <c r="H6" s="1248"/>
      <c r="I6" s="1248"/>
      <c r="J6" s="1248"/>
      <c r="K6" s="1248"/>
      <c r="L6" s="1248"/>
      <c r="M6" s="1248"/>
      <c r="N6" s="1248"/>
      <c r="O6" s="1248"/>
      <c r="P6" s="1248"/>
      <c r="Q6" s="1248"/>
      <c r="R6" s="1248"/>
      <c r="S6" s="733"/>
    </row>
    <row r="7" spans="1:19" ht="12.75" customHeight="1">
      <c r="A7" s="191"/>
      <c r="B7" s="726" t="s">
        <v>212</v>
      </c>
      <c r="C7" s="705">
        <v>761942.62840842595</v>
      </c>
      <c r="D7" s="705">
        <v>796709.57808553602</v>
      </c>
      <c r="E7" s="705">
        <v>925184.30916519102</v>
      </c>
      <c r="F7" s="705">
        <v>983157.28778227896</v>
      </c>
      <c r="G7" s="705">
        <v>1002385.56990307</v>
      </c>
      <c r="H7" s="705">
        <v>1005743.12205913</v>
      </c>
      <c r="I7" s="705">
        <v>1003506.3195977201</v>
      </c>
      <c r="J7" s="705">
        <v>1013458.66227538</v>
      </c>
      <c r="K7" s="705">
        <v>992940.96007135301</v>
      </c>
      <c r="L7" s="705">
        <v>995968.675802515</v>
      </c>
      <c r="M7" s="705">
        <v>1008219.81221023</v>
      </c>
      <c r="N7" s="705">
        <v>1010179.25068548</v>
      </c>
      <c r="O7" s="705">
        <v>1016984.44262188</v>
      </c>
      <c r="P7" s="705">
        <v>1024981.3045661401</v>
      </c>
      <c r="Q7" s="705">
        <v>1025604.3661426801</v>
      </c>
      <c r="R7" s="705">
        <v>1032933.93770631</v>
      </c>
      <c r="S7" s="734"/>
    </row>
    <row r="8" spans="1:19" ht="12.75" customHeight="1">
      <c r="A8" s="191"/>
      <c r="B8" s="207" t="s">
        <v>797</v>
      </c>
      <c r="C8" s="705">
        <v>27278.252810986</v>
      </c>
      <c r="D8" s="705">
        <v>31719.386035662999</v>
      </c>
      <c r="E8" s="705">
        <v>36453.081806720002</v>
      </c>
      <c r="F8" s="705">
        <v>42298.081277824997</v>
      </c>
      <c r="G8" s="705">
        <v>40516.820478032001</v>
      </c>
      <c r="H8" s="705">
        <v>41000.029372514</v>
      </c>
      <c r="I8" s="705">
        <v>40162.603407492003</v>
      </c>
      <c r="J8" s="705">
        <v>36960.976424294997</v>
      </c>
      <c r="K8" s="705">
        <v>40032.016347903002</v>
      </c>
      <c r="L8" s="705">
        <v>41282.085212525002</v>
      </c>
      <c r="M8" s="705">
        <v>40620.213365367999</v>
      </c>
      <c r="N8" s="705">
        <v>42166.572213503998</v>
      </c>
      <c r="O8" s="705">
        <v>43584.741312352999</v>
      </c>
      <c r="P8" s="705">
        <v>41754.674611294999</v>
      </c>
      <c r="Q8" s="705">
        <v>44853.405567936003</v>
      </c>
      <c r="R8" s="705">
        <v>45440.940013831998</v>
      </c>
      <c r="S8" s="734"/>
    </row>
    <row r="9" spans="1:19" ht="12.75" customHeight="1">
      <c r="A9" s="192" t="s">
        <v>19</v>
      </c>
      <c r="B9" s="714" t="s">
        <v>594</v>
      </c>
      <c r="C9" s="705"/>
      <c r="D9" s="705"/>
      <c r="E9" s="705"/>
      <c r="F9" s="705"/>
      <c r="G9" s="705"/>
      <c r="H9" s="705"/>
      <c r="I9" s="705"/>
      <c r="J9" s="705"/>
      <c r="K9" s="705"/>
      <c r="L9" s="705"/>
      <c r="M9" s="705"/>
      <c r="N9" s="705"/>
      <c r="O9" s="705"/>
      <c r="P9" s="705"/>
      <c r="Q9" s="705"/>
      <c r="R9" s="705"/>
      <c r="S9" s="734"/>
    </row>
    <row r="10" spans="1:19" ht="12.75" customHeight="1">
      <c r="A10" s="192"/>
      <c r="B10" s="726" t="s">
        <v>212</v>
      </c>
      <c r="C10" s="705">
        <v>266090.57736650098</v>
      </c>
      <c r="D10" s="705">
        <v>291622.76634433301</v>
      </c>
      <c r="E10" s="705">
        <v>295830.76963676303</v>
      </c>
      <c r="F10" s="705">
        <v>313773.80970289197</v>
      </c>
      <c r="G10" s="705">
        <v>312218.98071875999</v>
      </c>
      <c r="H10" s="705">
        <v>315914.90802717902</v>
      </c>
      <c r="I10" s="705">
        <v>329398.89111238101</v>
      </c>
      <c r="J10" s="705">
        <v>335354.60087591398</v>
      </c>
      <c r="K10" s="705">
        <v>336902.27804183</v>
      </c>
      <c r="L10" s="705">
        <v>342506.75373591599</v>
      </c>
      <c r="M10" s="705">
        <v>349764.96053707198</v>
      </c>
      <c r="N10" s="705">
        <v>351916.31902244198</v>
      </c>
      <c r="O10" s="705">
        <v>359098.66218723799</v>
      </c>
      <c r="P10" s="705">
        <v>367499.75474396301</v>
      </c>
      <c r="Q10" s="705">
        <v>372436.91255572898</v>
      </c>
      <c r="R10" s="705">
        <v>379453.787334983</v>
      </c>
      <c r="S10" s="734"/>
    </row>
    <row r="11" spans="1:19" ht="12.75" customHeight="1">
      <c r="A11" s="192"/>
      <c r="B11" s="207" t="s">
        <v>797</v>
      </c>
      <c r="C11" s="705">
        <v>8393.1316514049995</v>
      </c>
      <c r="D11" s="705">
        <v>11393.5601575</v>
      </c>
      <c r="E11" s="705">
        <v>10303.998508522</v>
      </c>
      <c r="F11" s="705">
        <v>10699.889259648</v>
      </c>
      <c r="G11" s="705">
        <v>10198.368256841</v>
      </c>
      <c r="H11" s="705">
        <v>10409.963561734001</v>
      </c>
      <c r="I11" s="705">
        <v>10043.739490172</v>
      </c>
      <c r="J11" s="705">
        <v>9071.9783273970006</v>
      </c>
      <c r="K11" s="705">
        <v>9775.6043694620002</v>
      </c>
      <c r="L11" s="705">
        <v>10190.741833904</v>
      </c>
      <c r="M11" s="705">
        <v>9958.6748924999993</v>
      </c>
      <c r="N11" s="705">
        <v>10180.368590411999</v>
      </c>
      <c r="O11" s="705">
        <v>10233.289775374</v>
      </c>
      <c r="P11" s="705">
        <v>9705.0368120269995</v>
      </c>
      <c r="Q11" s="705">
        <v>10856.826173971</v>
      </c>
      <c r="R11" s="705">
        <v>10908.151801059001</v>
      </c>
      <c r="S11" s="734"/>
    </row>
    <row r="12" spans="1:19" ht="12.75" customHeight="1">
      <c r="A12" s="192" t="s">
        <v>20</v>
      </c>
      <c r="B12" s="714" t="s">
        <v>595</v>
      </c>
      <c r="C12" s="705"/>
      <c r="D12" s="705"/>
      <c r="E12" s="705"/>
      <c r="F12" s="705"/>
      <c r="G12" s="705"/>
      <c r="H12" s="705"/>
      <c r="I12" s="705"/>
      <c r="J12" s="705"/>
      <c r="K12" s="705"/>
      <c r="L12" s="705"/>
      <c r="M12" s="705"/>
      <c r="N12" s="705"/>
      <c r="O12" s="705"/>
      <c r="P12" s="705"/>
      <c r="Q12" s="705"/>
      <c r="R12" s="705"/>
      <c r="S12" s="734"/>
    </row>
    <row r="13" spans="1:19" ht="12.75" customHeight="1">
      <c r="A13" s="192"/>
      <c r="B13" s="726" t="s">
        <v>212</v>
      </c>
      <c r="C13" s="705">
        <v>0</v>
      </c>
      <c r="D13" s="705">
        <v>0</v>
      </c>
      <c r="E13" s="705">
        <v>0</v>
      </c>
      <c r="F13" s="705">
        <v>0</v>
      </c>
      <c r="G13" s="705">
        <v>0</v>
      </c>
      <c r="H13" s="705">
        <v>0</v>
      </c>
      <c r="I13" s="705">
        <v>0</v>
      </c>
      <c r="J13" s="705">
        <v>0</v>
      </c>
      <c r="K13" s="705">
        <v>0</v>
      </c>
      <c r="L13" s="705">
        <v>0</v>
      </c>
      <c r="M13" s="705">
        <v>0</v>
      </c>
      <c r="N13" s="705">
        <v>0</v>
      </c>
      <c r="O13" s="705">
        <v>0</v>
      </c>
      <c r="P13" s="705">
        <v>0</v>
      </c>
      <c r="Q13" s="705">
        <v>0</v>
      </c>
      <c r="R13" s="705">
        <v>0</v>
      </c>
      <c r="S13" s="734"/>
    </row>
    <row r="14" spans="1:19" ht="12.75" customHeight="1">
      <c r="A14" s="192"/>
      <c r="B14" s="207" t="s">
        <v>797</v>
      </c>
      <c r="C14" s="705">
        <v>0</v>
      </c>
      <c r="D14" s="705">
        <v>0</v>
      </c>
      <c r="E14" s="705">
        <v>0</v>
      </c>
      <c r="F14" s="705">
        <v>0</v>
      </c>
      <c r="G14" s="705">
        <v>0</v>
      </c>
      <c r="H14" s="705">
        <v>0</v>
      </c>
      <c r="I14" s="705">
        <v>0</v>
      </c>
      <c r="J14" s="705">
        <v>0</v>
      </c>
      <c r="K14" s="705">
        <v>0</v>
      </c>
      <c r="L14" s="705">
        <v>0</v>
      </c>
      <c r="M14" s="705">
        <v>0</v>
      </c>
      <c r="N14" s="705">
        <v>0</v>
      </c>
      <c r="O14" s="705">
        <v>0</v>
      </c>
      <c r="P14" s="705">
        <v>0</v>
      </c>
      <c r="Q14" s="705">
        <v>0</v>
      </c>
      <c r="R14" s="705">
        <v>0</v>
      </c>
      <c r="S14" s="734"/>
    </row>
    <row r="15" spans="1:19" ht="12.75" customHeight="1">
      <c r="A15" s="192" t="s">
        <v>20</v>
      </c>
      <c r="B15" s="714" t="s">
        <v>698</v>
      </c>
      <c r="C15" s="705"/>
      <c r="D15" s="705"/>
      <c r="E15" s="705"/>
      <c r="F15" s="705"/>
      <c r="G15" s="705"/>
      <c r="H15" s="705"/>
      <c r="I15" s="705"/>
      <c r="J15" s="705"/>
      <c r="K15" s="705"/>
      <c r="L15" s="705"/>
      <c r="M15" s="705"/>
      <c r="N15" s="705"/>
      <c r="O15" s="705"/>
      <c r="P15" s="705"/>
      <c r="Q15" s="705"/>
      <c r="R15" s="705"/>
      <c r="S15" s="734"/>
    </row>
    <row r="16" spans="1:19" ht="12.75" customHeight="1">
      <c r="A16" s="192"/>
      <c r="B16" s="726" t="s">
        <v>212</v>
      </c>
      <c r="C16" s="705">
        <v>0</v>
      </c>
      <c r="D16" s="705">
        <v>0</v>
      </c>
      <c r="E16" s="705">
        <v>0</v>
      </c>
      <c r="F16" s="705">
        <v>0</v>
      </c>
      <c r="G16" s="705">
        <v>0</v>
      </c>
      <c r="H16" s="705">
        <v>0</v>
      </c>
      <c r="I16" s="705">
        <v>0</v>
      </c>
      <c r="J16" s="705">
        <v>0</v>
      </c>
      <c r="K16" s="705">
        <v>0</v>
      </c>
      <c r="L16" s="705">
        <v>0</v>
      </c>
      <c r="M16" s="705">
        <v>0</v>
      </c>
      <c r="N16" s="705">
        <v>0</v>
      </c>
      <c r="O16" s="705">
        <v>0</v>
      </c>
      <c r="P16" s="705">
        <v>0</v>
      </c>
      <c r="Q16" s="705">
        <v>0</v>
      </c>
      <c r="R16" s="705">
        <v>0</v>
      </c>
      <c r="S16" s="734"/>
    </row>
    <row r="17" spans="1:20" ht="12.75" customHeight="1">
      <c r="A17" s="194"/>
      <c r="B17" s="207" t="s">
        <v>797</v>
      </c>
      <c r="C17" s="705">
        <v>0</v>
      </c>
      <c r="D17" s="705">
        <v>0</v>
      </c>
      <c r="E17" s="705">
        <v>0</v>
      </c>
      <c r="F17" s="705">
        <v>0</v>
      </c>
      <c r="G17" s="705">
        <v>0</v>
      </c>
      <c r="H17" s="705">
        <v>0</v>
      </c>
      <c r="I17" s="705">
        <v>0</v>
      </c>
      <c r="J17" s="705">
        <v>0</v>
      </c>
      <c r="K17" s="705">
        <v>0</v>
      </c>
      <c r="L17" s="705">
        <v>0</v>
      </c>
      <c r="M17" s="705">
        <v>0</v>
      </c>
      <c r="N17" s="705">
        <v>0</v>
      </c>
      <c r="O17" s="705">
        <v>0</v>
      </c>
      <c r="P17" s="705">
        <v>0</v>
      </c>
      <c r="Q17" s="705">
        <v>0</v>
      </c>
      <c r="R17" s="705">
        <v>0</v>
      </c>
      <c r="S17" s="734"/>
    </row>
    <row r="18" spans="1:20" ht="12.75" customHeight="1">
      <c r="A18" s="1573" t="s">
        <v>699</v>
      </c>
      <c r="B18" s="1574"/>
      <c r="C18" s="735"/>
      <c r="D18" s="735"/>
      <c r="E18" s="735"/>
      <c r="F18" s="735"/>
      <c r="G18" s="735"/>
      <c r="H18" s="735"/>
      <c r="I18" s="735"/>
      <c r="J18" s="735"/>
      <c r="K18" s="735"/>
      <c r="L18" s="735"/>
      <c r="M18" s="735"/>
      <c r="N18" s="735"/>
      <c r="O18" s="735"/>
      <c r="P18" s="735"/>
      <c r="Q18" s="735"/>
      <c r="R18" s="735"/>
      <c r="S18" s="736"/>
    </row>
    <row r="19" spans="1:20" ht="12.75" customHeight="1">
      <c r="A19" s="737"/>
      <c r="B19" s="1247" t="s">
        <v>212</v>
      </c>
      <c r="C19" s="738">
        <v>1028033.2057749269</v>
      </c>
      <c r="D19" s="738">
        <v>1088332.344429869</v>
      </c>
      <c r="E19" s="738">
        <v>1221015.0788019542</v>
      </c>
      <c r="F19" s="738">
        <v>1296931.0974851709</v>
      </c>
      <c r="G19" s="738">
        <v>1314604.5506218299</v>
      </c>
      <c r="H19" s="738">
        <v>1321658.030086309</v>
      </c>
      <c r="I19" s="738">
        <v>1332905.2107101011</v>
      </c>
      <c r="J19" s="738">
        <v>1348813.2631512941</v>
      </c>
      <c r="K19" s="738">
        <v>1329843.2381131831</v>
      </c>
      <c r="L19" s="738">
        <v>1338475.4295384311</v>
      </c>
      <c r="M19" s="738">
        <v>1357984.772747302</v>
      </c>
      <c r="N19" s="738">
        <v>1362095.5697079219</v>
      </c>
      <c r="O19" s="738">
        <v>1376083.104809118</v>
      </c>
      <c r="P19" s="738">
        <v>1392481.0593101031</v>
      </c>
      <c r="Q19" s="738">
        <v>1398041.278698409</v>
      </c>
      <c r="R19" s="738">
        <v>1412387.7250412931</v>
      </c>
      <c r="S19" s="739"/>
    </row>
    <row r="20" spans="1:20" ht="12.75" customHeight="1" thickBot="1">
      <c r="A20" s="740"/>
      <c r="B20" s="723" t="s">
        <v>797</v>
      </c>
      <c r="C20" s="741">
        <v>35671.384462390997</v>
      </c>
      <c r="D20" s="741">
        <v>43112.946193162999</v>
      </c>
      <c r="E20" s="741">
        <v>46757.080315241998</v>
      </c>
      <c r="F20" s="741">
        <v>52997.970537472997</v>
      </c>
      <c r="G20" s="741">
        <v>50715.188734873002</v>
      </c>
      <c r="H20" s="741">
        <v>51409.992934248003</v>
      </c>
      <c r="I20" s="741">
        <v>50206.342897663999</v>
      </c>
      <c r="J20" s="741">
        <v>46032.954751691999</v>
      </c>
      <c r="K20" s="741">
        <v>49807.620717365004</v>
      </c>
      <c r="L20" s="741">
        <v>51472.827046429004</v>
      </c>
      <c r="M20" s="741">
        <v>50578.888257867999</v>
      </c>
      <c r="N20" s="741">
        <v>52346.940803915997</v>
      </c>
      <c r="O20" s="741">
        <v>53818.031087726995</v>
      </c>
      <c r="P20" s="741">
        <v>51459.711423321998</v>
      </c>
      <c r="Q20" s="741">
        <v>55710.231741907002</v>
      </c>
      <c r="R20" s="741">
        <v>56349.091814890999</v>
      </c>
      <c r="S20" s="742"/>
    </row>
    <row r="21" spans="1:20" ht="12.75" hidden="1" customHeight="1" thickBot="1">
      <c r="A21" s="708" t="s">
        <v>258</v>
      </c>
      <c r="B21" s="728"/>
      <c r="C21" s="729"/>
      <c r="D21" s="729"/>
      <c r="E21" s="729"/>
      <c r="F21" s="729"/>
      <c r="G21" s="729"/>
      <c r="H21" s="729"/>
      <c r="I21" s="729"/>
      <c r="J21" s="729"/>
      <c r="K21" s="729"/>
      <c r="L21" s="729"/>
      <c r="M21" s="729"/>
      <c r="N21" s="729"/>
      <c r="O21" s="729"/>
      <c r="P21" s="729"/>
      <c r="Q21" s="729"/>
      <c r="R21" s="729"/>
      <c r="S21" s="729"/>
    </row>
    <row r="22" spans="1:20" ht="12.75" hidden="1" customHeight="1">
      <c r="A22" s="711" t="s">
        <v>18</v>
      </c>
      <c r="B22" s="690" t="s">
        <v>29</v>
      </c>
      <c r="C22" s="730"/>
      <c r="D22" s="730"/>
      <c r="E22" s="730"/>
      <c r="F22" s="730"/>
      <c r="G22" s="730"/>
      <c r="H22" s="730"/>
      <c r="I22" s="730"/>
      <c r="J22" s="730"/>
      <c r="K22" s="730"/>
      <c r="L22" s="730"/>
      <c r="M22" s="730"/>
      <c r="N22" s="730"/>
      <c r="O22" s="730"/>
      <c r="P22" s="730"/>
      <c r="Q22" s="730"/>
      <c r="R22" s="730"/>
      <c r="S22" s="730"/>
    </row>
    <row r="23" spans="1:20" ht="12.75" hidden="1" customHeight="1">
      <c r="A23" s="711"/>
      <c r="B23" s="726" t="s">
        <v>212</v>
      </c>
      <c r="C23" s="730"/>
      <c r="D23" s="730"/>
      <c r="E23" s="730"/>
      <c r="F23" s="730"/>
      <c r="G23" s="730"/>
      <c r="H23" s="730"/>
      <c r="I23" s="730"/>
      <c r="J23" s="730"/>
      <c r="K23" s="730"/>
      <c r="L23" s="730"/>
      <c r="M23" s="730"/>
      <c r="N23" s="730"/>
      <c r="O23" s="730"/>
      <c r="P23" s="730"/>
      <c r="Q23" s="730"/>
      <c r="R23" s="730"/>
      <c r="S23" s="730"/>
    </row>
    <row r="24" spans="1:20" ht="12.75" hidden="1" customHeight="1">
      <c r="A24" s="711"/>
      <c r="B24" s="207" t="s">
        <v>107</v>
      </c>
      <c r="C24" s="730"/>
      <c r="D24" s="730"/>
      <c r="E24" s="730"/>
      <c r="F24" s="730"/>
      <c r="G24" s="730"/>
      <c r="H24" s="730"/>
      <c r="I24" s="730"/>
      <c r="J24" s="730"/>
      <c r="K24" s="730"/>
      <c r="L24" s="730"/>
      <c r="M24" s="730"/>
      <c r="N24" s="730"/>
      <c r="O24" s="730"/>
      <c r="P24" s="730"/>
      <c r="Q24" s="730"/>
      <c r="R24" s="730"/>
      <c r="S24" s="730"/>
    </row>
    <row r="25" spans="1:20" ht="12.75" hidden="1" customHeight="1">
      <c r="A25" s="713" t="s">
        <v>19</v>
      </c>
      <c r="B25" s="714" t="s">
        <v>30</v>
      </c>
      <c r="C25" s="730"/>
      <c r="D25" s="730"/>
      <c r="E25" s="730"/>
      <c r="F25" s="730"/>
      <c r="G25" s="730"/>
      <c r="H25" s="730"/>
      <c r="I25" s="730"/>
      <c r="J25" s="730"/>
      <c r="K25" s="730"/>
      <c r="L25" s="730"/>
      <c r="M25" s="730"/>
      <c r="N25" s="730"/>
      <c r="O25" s="730"/>
      <c r="P25" s="730"/>
      <c r="Q25" s="730"/>
      <c r="R25" s="730"/>
      <c r="S25" s="730"/>
    </row>
    <row r="26" spans="1:20" ht="12.75" hidden="1" customHeight="1">
      <c r="A26" s="713"/>
      <c r="B26" s="726" t="s">
        <v>212</v>
      </c>
      <c r="C26" s="730"/>
      <c r="D26" s="730"/>
      <c r="E26" s="730"/>
      <c r="F26" s="730"/>
      <c r="G26" s="730"/>
      <c r="H26" s="730"/>
      <c r="I26" s="730"/>
      <c r="J26" s="730"/>
      <c r="K26" s="730"/>
      <c r="L26" s="730"/>
      <c r="M26" s="730"/>
      <c r="N26" s="730"/>
      <c r="O26" s="730"/>
      <c r="P26" s="730"/>
      <c r="Q26" s="730"/>
      <c r="R26" s="730"/>
      <c r="S26" s="730"/>
    </row>
    <row r="27" spans="1:20" ht="12.75" hidden="1" customHeight="1">
      <c r="A27" s="713"/>
      <c r="B27" s="207" t="s">
        <v>107</v>
      </c>
      <c r="C27" s="730"/>
      <c r="D27" s="730"/>
      <c r="E27" s="730"/>
      <c r="F27" s="730"/>
      <c r="G27" s="730"/>
      <c r="H27" s="730"/>
      <c r="I27" s="730"/>
      <c r="J27" s="730"/>
      <c r="K27" s="730"/>
      <c r="L27" s="730"/>
      <c r="M27" s="730"/>
      <c r="N27" s="730"/>
      <c r="O27" s="730"/>
      <c r="P27" s="730"/>
      <c r="Q27" s="730"/>
      <c r="R27" s="730"/>
      <c r="S27" s="730"/>
    </row>
    <row r="28" spans="1:20" ht="12.75" hidden="1" customHeight="1">
      <c r="A28" s="713" t="s">
        <v>20</v>
      </c>
      <c r="B28" s="714" t="s">
        <v>31</v>
      </c>
      <c r="C28" s="730"/>
      <c r="D28" s="730"/>
      <c r="E28" s="730"/>
      <c r="F28" s="730"/>
      <c r="G28" s="730"/>
      <c r="H28" s="730"/>
      <c r="I28" s="730"/>
      <c r="J28" s="730"/>
      <c r="K28" s="730"/>
      <c r="L28" s="730"/>
      <c r="M28" s="730"/>
      <c r="N28" s="730"/>
      <c r="O28" s="730"/>
      <c r="P28" s="730"/>
      <c r="Q28" s="730"/>
      <c r="R28" s="730"/>
      <c r="S28" s="730"/>
    </row>
    <row r="29" spans="1:20" ht="12.75" hidden="1" customHeight="1">
      <c r="A29" s="713"/>
      <c r="B29" s="726" t="s">
        <v>212</v>
      </c>
      <c r="C29" s="730"/>
      <c r="D29" s="730"/>
      <c r="E29" s="730"/>
      <c r="F29" s="730"/>
      <c r="G29" s="730"/>
      <c r="H29" s="730"/>
      <c r="I29" s="730"/>
      <c r="J29" s="730"/>
      <c r="K29" s="730"/>
      <c r="L29" s="730"/>
      <c r="M29" s="730"/>
      <c r="N29" s="730"/>
      <c r="O29" s="730"/>
      <c r="P29" s="730"/>
      <c r="Q29" s="730"/>
      <c r="R29" s="730"/>
      <c r="S29" s="730"/>
    </row>
    <row r="30" spans="1:20" ht="12.75" hidden="1" customHeight="1">
      <c r="A30" s="713"/>
      <c r="B30" s="207" t="s">
        <v>107</v>
      </c>
      <c r="C30" s="730"/>
      <c r="D30" s="730"/>
      <c r="E30" s="730"/>
      <c r="F30" s="730"/>
      <c r="G30" s="730"/>
      <c r="H30" s="730"/>
      <c r="I30" s="730"/>
      <c r="J30" s="730"/>
      <c r="K30" s="730"/>
      <c r="L30" s="730"/>
      <c r="M30" s="730"/>
      <c r="N30" s="730"/>
      <c r="O30" s="730"/>
      <c r="P30" s="730"/>
      <c r="Q30" s="730"/>
      <c r="R30" s="730"/>
      <c r="S30" s="730"/>
    </row>
    <row r="31" spans="1:20" s="112" customFormat="1" ht="12.75" hidden="1" customHeight="1">
      <c r="A31" s="1572" t="s">
        <v>118</v>
      </c>
      <c r="B31" s="1572"/>
      <c r="C31" s="731"/>
      <c r="D31" s="731"/>
      <c r="E31" s="731"/>
      <c r="F31" s="731"/>
      <c r="G31" s="731"/>
      <c r="H31" s="731"/>
      <c r="I31" s="731"/>
      <c r="J31" s="731"/>
      <c r="K31" s="731"/>
      <c r="L31" s="731"/>
      <c r="M31" s="731"/>
      <c r="N31" s="731"/>
      <c r="O31" s="731"/>
      <c r="P31" s="731"/>
      <c r="Q31" s="731"/>
      <c r="R31" s="731"/>
      <c r="S31" s="731"/>
      <c r="T31" s="132"/>
    </row>
    <row r="32" spans="1:20" s="112" customFormat="1" ht="12.75" hidden="1" customHeight="1">
      <c r="A32" s="727"/>
      <c r="B32" s="707" t="s">
        <v>212</v>
      </c>
      <c r="C32" s="732"/>
      <c r="D32" s="732"/>
      <c r="E32" s="732"/>
      <c r="F32" s="732"/>
      <c r="G32" s="732"/>
      <c r="H32" s="732"/>
      <c r="I32" s="732"/>
      <c r="J32" s="732"/>
      <c r="K32" s="732"/>
      <c r="L32" s="732"/>
      <c r="M32" s="732"/>
      <c r="N32" s="732"/>
      <c r="O32" s="732"/>
      <c r="P32" s="732"/>
      <c r="Q32" s="732"/>
      <c r="R32" s="732"/>
      <c r="S32" s="732"/>
      <c r="T32" s="132"/>
    </row>
    <row r="33" spans="1:21" s="112" customFormat="1" ht="12.75" hidden="1" customHeight="1">
      <c r="A33" s="727"/>
      <c r="B33" s="707" t="s">
        <v>107</v>
      </c>
      <c r="C33" s="732"/>
      <c r="D33" s="732"/>
      <c r="E33" s="732"/>
      <c r="F33" s="732"/>
      <c r="G33" s="732"/>
      <c r="H33" s="732"/>
      <c r="I33" s="732"/>
      <c r="J33" s="732"/>
      <c r="K33" s="732"/>
      <c r="L33" s="732"/>
      <c r="M33" s="732"/>
      <c r="N33" s="732"/>
      <c r="O33" s="732"/>
      <c r="P33" s="732"/>
      <c r="Q33" s="732"/>
      <c r="R33" s="732"/>
      <c r="S33" s="732"/>
      <c r="T33" s="132"/>
    </row>
    <row r="34" spans="1:21" ht="24" hidden="1" customHeight="1">
      <c r="A34" s="1563" t="s">
        <v>274</v>
      </c>
      <c r="B34" s="1563"/>
      <c r="C34" s="1563"/>
      <c r="D34" s="230"/>
      <c r="E34" s="1562"/>
      <c r="F34" s="1562"/>
      <c r="G34" s="1562"/>
      <c r="H34" s="1562"/>
      <c r="I34" s="1562"/>
      <c r="J34" s="1562"/>
      <c r="K34" s="1562"/>
      <c r="L34" s="1562"/>
      <c r="M34" s="1562"/>
      <c r="N34" s="1562"/>
      <c r="O34" s="1562"/>
      <c r="P34" s="1562"/>
      <c r="Q34" s="1562"/>
      <c r="R34" s="1562"/>
      <c r="S34" s="1562"/>
    </row>
    <row r="35" spans="1:21" ht="15" hidden="1" customHeight="1">
      <c r="A35" s="1563" t="s">
        <v>273</v>
      </c>
      <c r="B35" s="1563"/>
      <c r="C35" s="1563"/>
      <c r="D35" s="230"/>
      <c r="E35" s="1562"/>
      <c r="F35" s="1562"/>
      <c r="G35" s="1562"/>
      <c r="H35" s="1562"/>
      <c r="I35" s="1562"/>
      <c r="J35" s="1562"/>
      <c r="K35" s="1562"/>
      <c r="L35" s="1562"/>
      <c r="M35" s="1562"/>
      <c r="N35" s="1562"/>
      <c r="O35" s="1562"/>
      <c r="P35" s="1562"/>
      <c r="Q35" s="1562"/>
      <c r="R35" s="1562"/>
      <c r="S35" s="1562"/>
      <c r="T35" s="230"/>
      <c r="U35" s="4"/>
    </row>
    <row r="36" spans="1:21" ht="10.95" customHeight="1">
      <c r="A36" s="599"/>
      <c r="B36" s="112"/>
      <c r="C36" s="112"/>
      <c r="D36" s="112"/>
      <c r="E36" s="112"/>
      <c r="F36" s="112"/>
      <c r="G36" s="112"/>
      <c r="H36" s="112"/>
      <c r="I36" s="112"/>
      <c r="J36" s="112"/>
      <c r="K36" s="112"/>
      <c r="L36" s="112"/>
      <c r="M36" s="112"/>
      <c r="N36" s="112"/>
      <c r="O36" s="112"/>
      <c r="P36" s="112"/>
      <c r="Q36" s="112"/>
      <c r="R36" s="112"/>
      <c r="S36" s="112"/>
      <c r="T36" s="133"/>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A2:S2"/>
    <mergeCell ref="A3:B4"/>
    <mergeCell ref="A18:B18"/>
    <mergeCell ref="C3:C4"/>
    <mergeCell ref="A5:B5"/>
    <mergeCell ref="D3:D4"/>
    <mergeCell ref="E3:E4"/>
    <mergeCell ref="F3:J3"/>
    <mergeCell ref="K3:R3"/>
    <mergeCell ref="E34:S34"/>
    <mergeCell ref="A34:C34"/>
    <mergeCell ref="E35:S35"/>
    <mergeCell ref="A35:C35"/>
    <mergeCell ref="A31:B31"/>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A25" zoomScale="70" zoomScaleNormal="110" zoomScaleSheetLayoutView="70" workbookViewId="0">
      <selection activeCell="R44" sqref="R44"/>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393" t="s">
        <v>861</v>
      </c>
      <c r="B2" s="1429"/>
      <c r="C2" s="1429"/>
      <c r="D2" s="1429"/>
      <c r="E2" s="1429"/>
      <c r="F2" s="1429"/>
      <c r="G2" s="1429"/>
      <c r="H2" s="1429"/>
      <c r="I2" s="1429"/>
      <c r="J2" s="1429"/>
      <c r="K2" s="1429"/>
      <c r="L2" s="1429"/>
      <c r="M2" s="1429"/>
      <c r="N2" s="1429"/>
      <c r="O2" s="1429"/>
      <c r="P2" s="1429"/>
      <c r="Q2" s="1429"/>
      <c r="R2" s="1429"/>
      <c r="S2" s="1430"/>
      <c r="T2" s="32"/>
    </row>
    <row r="3" spans="1:20" ht="22.2" customHeight="1">
      <c r="A3" s="1348" t="s">
        <v>108</v>
      </c>
      <c r="B3" s="1569"/>
      <c r="C3" s="1518" t="s">
        <v>277</v>
      </c>
      <c r="D3" s="1518" t="s">
        <v>854</v>
      </c>
      <c r="E3" s="1359">
        <v>2021</v>
      </c>
      <c r="F3" s="1359">
        <v>2022</v>
      </c>
      <c r="G3" s="1359"/>
      <c r="H3" s="1359"/>
      <c r="I3" s="1359"/>
      <c r="J3" s="1359"/>
      <c r="K3" s="1359">
        <v>2023</v>
      </c>
      <c r="L3" s="1359"/>
      <c r="M3" s="1359"/>
      <c r="N3" s="1359"/>
      <c r="O3" s="1359"/>
      <c r="P3" s="1359"/>
      <c r="Q3" s="1359"/>
      <c r="R3" s="1359"/>
      <c r="S3" s="895"/>
    </row>
    <row r="4" spans="1:20" ht="22.2" customHeight="1">
      <c r="A4" s="1570"/>
      <c r="B4" s="1571"/>
      <c r="C4" s="1519"/>
      <c r="D4" s="1519"/>
      <c r="E4" s="1360"/>
      <c r="F4" s="809" t="s">
        <v>267</v>
      </c>
      <c r="G4" s="809" t="s">
        <v>7</v>
      </c>
      <c r="H4" s="809" t="s">
        <v>13</v>
      </c>
      <c r="I4" s="809" t="s">
        <v>14</v>
      </c>
      <c r="J4" s="809" t="s">
        <v>15</v>
      </c>
      <c r="K4" s="809" t="s">
        <v>0</v>
      </c>
      <c r="L4" s="934" t="s">
        <v>1</v>
      </c>
      <c r="M4" s="934" t="s">
        <v>2</v>
      </c>
      <c r="N4" s="934" t="s">
        <v>3</v>
      </c>
      <c r="O4" s="934" t="s">
        <v>4</v>
      </c>
      <c r="P4" s="934" t="s">
        <v>5</v>
      </c>
      <c r="Q4" s="809" t="s">
        <v>6</v>
      </c>
      <c r="R4" s="934" t="s">
        <v>267</v>
      </c>
      <c r="S4" s="807"/>
    </row>
    <row r="5" spans="1:20" ht="24" customHeight="1">
      <c r="A5" s="1577" t="s">
        <v>700</v>
      </c>
      <c r="B5" s="1578"/>
      <c r="S5" s="749"/>
    </row>
    <row r="6" spans="1:20" ht="15" customHeight="1">
      <c r="A6" s="123" t="s">
        <v>18</v>
      </c>
      <c r="B6" s="690" t="s">
        <v>483</v>
      </c>
      <c r="S6" s="749"/>
      <c r="T6" s="115"/>
    </row>
    <row r="7" spans="1:20" ht="15" customHeight="1">
      <c r="A7" s="123"/>
      <c r="B7" s="1249" t="s">
        <v>212</v>
      </c>
      <c r="C7" s="1250">
        <v>555307.49451830704</v>
      </c>
      <c r="D7" s="1250">
        <v>633015.34584352304</v>
      </c>
      <c r="E7" s="1250">
        <v>748855.25105516403</v>
      </c>
      <c r="F7" s="1250">
        <v>814322.61804556311</v>
      </c>
      <c r="G7" s="1250">
        <v>824579.53374649701</v>
      </c>
      <c r="H7" s="1250">
        <v>830610.84342166595</v>
      </c>
      <c r="I7" s="1250">
        <v>839089.13685088896</v>
      </c>
      <c r="J7" s="1250">
        <v>849159.33181243099</v>
      </c>
      <c r="K7" s="1250">
        <v>839463.18682469497</v>
      </c>
      <c r="L7" s="1250">
        <v>843931.24250987102</v>
      </c>
      <c r="M7" s="1250">
        <v>859747.66137434298</v>
      </c>
      <c r="N7" s="1250">
        <v>862037.97137811908</v>
      </c>
      <c r="O7" s="1250">
        <v>871275.45982508594</v>
      </c>
      <c r="P7" s="1250">
        <v>880624.80736635393</v>
      </c>
      <c r="Q7" s="1250">
        <v>884230.68891866202</v>
      </c>
      <c r="R7" s="1250">
        <v>893176.71138802601</v>
      </c>
      <c r="S7" s="750"/>
      <c r="T7" s="28"/>
    </row>
    <row r="8" spans="1:20" ht="15" customHeight="1">
      <c r="A8" s="123"/>
      <c r="B8" s="207" t="s">
        <v>701</v>
      </c>
      <c r="C8" s="1251">
        <v>202268.45843546299</v>
      </c>
      <c r="D8" s="1251">
        <v>189332.86738645699</v>
      </c>
      <c r="E8" s="1251">
        <v>326559.638121158</v>
      </c>
      <c r="F8" s="1251">
        <v>379198.81507970399</v>
      </c>
      <c r="G8" s="1251">
        <v>436533.57556173299</v>
      </c>
      <c r="H8" s="1251">
        <v>441192.60898368299</v>
      </c>
      <c r="I8" s="1251">
        <v>448972.62488234101</v>
      </c>
      <c r="J8" s="1251">
        <v>455972.27027177601</v>
      </c>
      <c r="K8" s="1251">
        <v>452873.57708784897</v>
      </c>
      <c r="L8" s="1251">
        <v>455301.353443139</v>
      </c>
      <c r="M8" s="1251">
        <v>466160.479637863</v>
      </c>
      <c r="N8" s="1251">
        <v>468905.55646358599</v>
      </c>
      <c r="O8" s="1251">
        <v>476074.54759497999</v>
      </c>
      <c r="P8" s="1251">
        <v>482269.22522528499</v>
      </c>
      <c r="Q8" s="1251">
        <v>487467.59528347902</v>
      </c>
      <c r="R8" s="1251">
        <v>493099.744991933</v>
      </c>
      <c r="S8" s="751"/>
      <c r="T8" s="28"/>
    </row>
    <row r="9" spans="1:20" ht="15" customHeight="1">
      <c r="A9" s="123"/>
      <c r="B9" s="207" t="s">
        <v>702</v>
      </c>
      <c r="C9" s="1251">
        <v>215399.898399781</v>
      </c>
      <c r="D9" s="1251">
        <v>250616.322117787</v>
      </c>
      <c r="E9" s="1251">
        <v>333146.44714258902</v>
      </c>
      <c r="F9" s="1251">
        <v>353484.74602384202</v>
      </c>
      <c r="G9" s="1251">
        <v>308441.626971299</v>
      </c>
      <c r="H9" s="1251">
        <v>308915.45269924001</v>
      </c>
      <c r="I9" s="1251">
        <v>310233.86989977898</v>
      </c>
      <c r="J9" s="1251">
        <v>311440.29485405702</v>
      </c>
      <c r="K9" s="1251">
        <v>307766.79478980199</v>
      </c>
      <c r="L9" s="1251">
        <v>308930.783818422</v>
      </c>
      <c r="M9" s="1251">
        <v>311560.713973184</v>
      </c>
      <c r="N9" s="1251">
        <v>311755.40954116301</v>
      </c>
      <c r="O9" s="1251">
        <v>313262.10192572698</v>
      </c>
      <c r="P9" s="1251">
        <v>314185.42504782398</v>
      </c>
      <c r="Q9" s="1251">
        <v>313808.17905590299</v>
      </c>
      <c r="R9" s="1251">
        <v>314802.497713221</v>
      </c>
      <c r="S9" s="751"/>
      <c r="T9" s="28"/>
    </row>
    <row r="10" spans="1:20" ht="15" customHeight="1">
      <c r="A10" s="123"/>
      <c r="B10" s="207" t="s">
        <v>703</v>
      </c>
      <c r="C10" s="1251">
        <v>137639.13768306299</v>
      </c>
      <c r="D10" s="1251">
        <v>193066.156339279</v>
      </c>
      <c r="E10" s="1251">
        <v>89149.165791417006</v>
      </c>
      <c r="F10" s="1251">
        <v>81639.056942017007</v>
      </c>
      <c r="G10" s="1251">
        <v>79604.331213465004</v>
      </c>
      <c r="H10" s="1251">
        <v>80502.781738742997</v>
      </c>
      <c r="I10" s="1251">
        <v>79882.642068768997</v>
      </c>
      <c r="J10" s="1251">
        <v>81746.766686597999</v>
      </c>
      <c r="K10" s="1251">
        <v>78822.814947043997</v>
      </c>
      <c r="L10" s="1251">
        <v>79699.105248310007</v>
      </c>
      <c r="M10" s="1251">
        <v>82026.467763295994</v>
      </c>
      <c r="N10" s="1251">
        <v>81377.005373370004</v>
      </c>
      <c r="O10" s="1251">
        <v>81938.810304379003</v>
      </c>
      <c r="P10" s="1251">
        <v>84170.157093244998</v>
      </c>
      <c r="Q10" s="1251">
        <v>82954.914579279997</v>
      </c>
      <c r="R10" s="1251">
        <v>85274.468682872</v>
      </c>
      <c r="S10" s="751"/>
      <c r="T10" s="28"/>
    </row>
    <row r="11" spans="1:20" ht="15" customHeight="1">
      <c r="A11" s="123"/>
      <c r="B11" s="1249" t="s">
        <v>797</v>
      </c>
      <c r="C11" s="1250">
        <v>14598.817453112999</v>
      </c>
      <c r="D11" s="1250">
        <v>18780.765224101</v>
      </c>
      <c r="E11" s="1250">
        <v>23174.695166805002</v>
      </c>
      <c r="F11" s="1250">
        <v>28724.748274097001</v>
      </c>
      <c r="G11" s="1250">
        <v>26992.368009850001</v>
      </c>
      <c r="H11" s="1250">
        <v>27587.814373572</v>
      </c>
      <c r="I11" s="1250">
        <v>26505.065921407004</v>
      </c>
      <c r="J11" s="1250">
        <v>24608.427186002998</v>
      </c>
      <c r="K11" s="1250">
        <v>27370.611388170997</v>
      </c>
      <c r="L11" s="1250">
        <v>28706.215027784998</v>
      </c>
      <c r="M11" s="1250">
        <v>27540.222834454002</v>
      </c>
      <c r="N11" s="1250">
        <v>28645.460520973997</v>
      </c>
      <c r="O11" s="1250">
        <v>29635.811441145001</v>
      </c>
      <c r="P11" s="1250">
        <v>27496.772298209999</v>
      </c>
      <c r="Q11" s="1250">
        <v>30422.962171544001</v>
      </c>
      <c r="R11" s="1250">
        <v>31399.067332246999</v>
      </c>
      <c r="S11" s="750"/>
      <c r="T11" s="28"/>
    </row>
    <row r="12" spans="1:20" ht="15" customHeight="1">
      <c r="A12" s="123"/>
      <c r="B12" s="207" t="s">
        <v>701</v>
      </c>
      <c r="C12" s="1251">
        <v>2718.983852971</v>
      </c>
      <c r="D12" s="1251">
        <v>2415.6214460199999</v>
      </c>
      <c r="E12" s="1251">
        <v>5532.0699774169998</v>
      </c>
      <c r="F12" s="1251">
        <v>9623.0267246490002</v>
      </c>
      <c r="G12" s="1251">
        <v>9657.8609537049997</v>
      </c>
      <c r="H12" s="1251">
        <v>10180.164539414</v>
      </c>
      <c r="I12" s="1251">
        <v>9166.6747216910007</v>
      </c>
      <c r="J12" s="1251">
        <v>8430.4063537719994</v>
      </c>
      <c r="K12" s="1251">
        <v>10004.806919631001</v>
      </c>
      <c r="L12" s="1251">
        <v>10958.317223526999</v>
      </c>
      <c r="M12" s="1251">
        <v>10936.083477491</v>
      </c>
      <c r="N12" s="1251">
        <v>11116.2060021</v>
      </c>
      <c r="O12" s="1251">
        <v>11072.286971419</v>
      </c>
      <c r="P12" s="1251">
        <v>10441.367669359999</v>
      </c>
      <c r="Q12" s="1251">
        <v>11974.741971887001</v>
      </c>
      <c r="R12" s="1251">
        <v>12711.362138158</v>
      </c>
      <c r="S12" s="751"/>
      <c r="T12" s="28"/>
    </row>
    <row r="13" spans="1:20" ht="15" customHeight="1">
      <c r="A13" s="123"/>
      <c r="B13" s="207" t="s">
        <v>702</v>
      </c>
      <c r="C13" s="1251">
        <v>6710.1437205450002</v>
      </c>
      <c r="D13" s="1251">
        <v>7738.4253633380004</v>
      </c>
      <c r="E13" s="1251">
        <v>10391.479548072</v>
      </c>
      <c r="F13" s="1251">
        <v>13864.691933368</v>
      </c>
      <c r="G13" s="1251">
        <v>12665.333955139</v>
      </c>
      <c r="H13" s="1251">
        <v>12745.362239992</v>
      </c>
      <c r="I13" s="1251">
        <v>12750.189462660999</v>
      </c>
      <c r="J13" s="1251">
        <v>11565.882078475999</v>
      </c>
      <c r="K13" s="1251">
        <v>12666.94212091</v>
      </c>
      <c r="L13" s="1251">
        <v>13172.019326052001</v>
      </c>
      <c r="M13" s="1251">
        <v>12125.537342256001</v>
      </c>
      <c r="N13" s="1251">
        <v>13200.959603054</v>
      </c>
      <c r="O13" s="1251">
        <v>14175.145329208</v>
      </c>
      <c r="P13" s="1251">
        <v>12439.772321254</v>
      </c>
      <c r="Q13" s="1251">
        <v>13959.481153233</v>
      </c>
      <c r="R13" s="1251">
        <v>14491.331908513001</v>
      </c>
      <c r="S13" s="751"/>
      <c r="T13" s="28"/>
    </row>
    <row r="14" spans="1:20" ht="15" customHeight="1">
      <c r="A14" s="123"/>
      <c r="B14" s="207" t="s">
        <v>703</v>
      </c>
      <c r="C14" s="1251">
        <v>5169.6898795970001</v>
      </c>
      <c r="D14" s="1251">
        <v>8626.7184147429998</v>
      </c>
      <c r="E14" s="1251">
        <v>7251.1456413160004</v>
      </c>
      <c r="F14" s="1251">
        <v>5237.0296160799999</v>
      </c>
      <c r="G14" s="1251">
        <v>4669.1731010060003</v>
      </c>
      <c r="H14" s="1251">
        <v>4662.2875941660004</v>
      </c>
      <c r="I14" s="1251">
        <v>4588.2017370550002</v>
      </c>
      <c r="J14" s="1251">
        <v>4612.1387537549999</v>
      </c>
      <c r="K14" s="1251">
        <v>4698.8623476299999</v>
      </c>
      <c r="L14" s="1251">
        <v>4575.8784782060002</v>
      </c>
      <c r="M14" s="1251">
        <v>4478.6020147070003</v>
      </c>
      <c r="N14" s="1251">
        <v>4328.2949158199999</v>
      </c>
      <c r="O14" s="1251">
        <v>4388.379140518</v>
      </c>
      <c r="P14" s="1251">
        <v>4615.6323075959999</v>
      </c>
      <c r="Q14" s="1251">
        <v>4488.7390464239998</v>
      </c>
      <c r="R14" s="1251">
        <v>4196.3732855759999</v>
      </c>
      <c r="S14" s="751"/>
      <c r="T14" s="28"/>
    </row>
    <row r="15" spans="1:20" ht="15" customHeight="1">
      <c r="A15" s="124" t="s">
        <v>19</v>
      </c>
      <c r="B15" s="714" t="s">
        <v>484</v>
      </c>
      <c r="C15" s="1251"/>
      <c r="D15" s="1251"/>
      <c r="E15" s="1251"/>
      <c r="F15" s="1251"/>
      <c r="G15" s="1251"/>
      <c r="H15" s="1251"/>
      <c r="I15" s="1251"/>
      <c r="J15" s="1251"/>
      <c r="K15" s="1251"/>
      <c r="L15" s="1251"/>
      <c r="M15" s="1251"/>
      <c r="N15" s="1251"/>
      <c r="O15" s="1251"/>
      <c r="P15" s="1251"/>
      <c r="Q15" s="1251"/>
      <c r="R15" s="1251"/>
      <c r="S15" s="751"/>
      <c r="T15" s="28"/>
    </row>
    <row r="16" spans="1:20" ht="15" customHeight="1">
      <c r="A16" s="124"/>
      <c r="B16" s="1249" t="s">
        <v>212</v>
      </c>
      <c r="C16" s="1250">
        <v>73838.102719974006</v>
      </c>
      <c r="D16" s="1250">
        <v>74773.108037831</v>
      </c>
      <c r="E16" s="1250">
        <v>81581.881832614003</v>
      </c>
      <c r="F16" s="1250">
        <v>89403.434680842009</v>
      </c>
      <c r="G16" s="1250">
        <v>91712.508924991998</v>
      </c>
      <c r="H16" s="1250">
        <v>92441.851262553988</v>
      </c>
      <c r="I16" s="1250">
        <v>93880.204820297993</v>
      </c>
      <c r="J16" s="1250">
        <v>91839.170394026994</v>
      </c>
      <c r="K16" s="1250">
        <v>87204.391294126995</v>
      </c>
      <c r="L16" s="1250">
        <v>88752.789693458995</v>
      </c>
      <c r="M16" s="1250">
        <v>91916.632366824982</v>
      </c>
      <c r="N16" s="1250">
        <v>93526.678133015012</v>
      </c>
      <c r="O16" s="1250">
        <v>95851.093989137007</v>
      </c>
      <c r="P16" s="1250">
        <v>98403.801037266996</v>
      </c>
      <c r="Q16" s="1250">
        <v>100563.773197307</v>
      </c>
      <c r="R16" s="1250">
        <v>103246.41190947601</v>
      </c>
      <c r="S16" s="750"/>
      <c r="T16" s="28"/>
    </row>
    <row r="17" spans="1:20" ht="15" customHeight="1">
      <c r="A17" s="124"/>
      <c r="B17" s="207" t="s">
        <v>701</v>
      </c>
      <c r="C17" s="1251">
        <v>14529.972705871</v>
      </c>
      <c r="D17" s="1251">
        <v>16574.697199381</v>
      </c>
      <c r="E17" s="1251">
        <v>19377.408237752999</v>
      </c>
      <c r="F17" s="1251">
        <v>21275.324677085999</v>
      </c>
      <c r="G17" s="1251">
        <v>21873.644220057999</v>
      </c>
      <c r="H17" s="1251">
        <v>22256.684232121999</v>
      </c>
      <c r="I17" s="1251">
        <v>22691.142744903002</v>
      </c>
      <c r="J17" s="1251">
        <v>22809.410591127002</v>
      </c>
      <c r="K17" s="1251">
        <v>22375.080800388001</v>
      </c>
      <c r="L17" s="1251">
        <v>23390.597470369001</v>
      </c>
      <c r="M17" s="1251">
        <v>25404.504256642002</v>
      </c>
      <c r="N17" s="1251">
        <v>26599.759511985001</v>
      </c>
      <c r="O17" s="1251">
        <v>29518.523812092</v>
      </c>
      <c r="P17" s="1251">
        <v>30269.171474702001</v>
      </c>
      <c r="Q17" s="1251">
        <v>30915.218819861999</v>
      </c>
      <c r="R17" s="1251">
        <v>31865.872932888</v>
      </c>
      <c r="S17" s="751"/>
      <c r="T17" s="28"/>
    </row>
    <row r="18" spans="1:20" ht="15" customHeight="1">
      <c r="A18" s="124"/>
      <c r="B18" s="207" t="s">
        <v>702</v>
      </c>
      <c r="C18" s="1251">
        <v>30018.250317345999</v>
      </c>
      <c r="D18" s="1251">
        <v>32943.369027177003</v>
      </c>
      <c r="E18" s="1251">
        <v>37032.924508317999</v>
      </c>
      <c r="F18" s="1251">
        <v>41894.704603252001</v>
      </c>
      <c r="G18" s="1251">
        <v>43113.321553157002</v>
      </c>
      <c r="H18" s="1251">
        <v>43345.039942313997</v>
      </c>
      <c r="I18" s="1251">
        <v>44280.588351995997</v>
      </c>
      <c r="J18" s="1251">
        <v>44161.460633777999</v>
      </c>
      <c r="K18" s="1251">
        <v>42161.309597672</v>
      </c>
      <c r="L18" s="1251">
        <v>42700.272602878998</v>
      </c>
      <c r="M18" s="1251">
        <v>43291.215571736997</v>
      </c>
      <c r="N18" s="1251">
        <v>43611.833616379001</v>
      </c>
      <c r="O18" s="1251">
        <v>43272.006437335003</v>
      </c>
      <c r="P18" s="1251">
        <v>44592.862767910003</v>
      </c>
      <c r="Q18" s="1251">
        <v>45488.688958248</v>
      </c>
      <c r="R18" s="1251">
        <v>46555.514066529002</v>
      </c>
      <c r="S18" s="751"/>
      <c r="T18" s="28"/>
    </row>
    <row r="19" spans="1:20" ht="15" customHeight="1">
      <c r="A19" s="124"/>
      <c r="B19" s="207" t="s">
        <v>703</v>
      </c>
      <c r="C19" s="1251">
        <v>29289.879696757002</v>
      </c>
      <c r="D19" s="1251">
        <v>25255.041811273</v>
      </c>
      <c r="E19" s="1251">
        <v>25171.549086543</v>
      </c>
      <c r="F19" s="1251">
        <v>26233.405400504002</v>
      </c>
      <c r="G19" s="1251">
        <v>26725.543151777001</v>
      </c>
      <c r="H19" s="1251">
        <v>26840.127088117999</v>
      </c>
      <c r="I19" s="1251">
        <v>26908.473723399002</v>
      </c>
      <c r="J19" s="1251">
        <v>24868.299169122001</v>
      </c>
      <c r="K19" s="1251">
        <v>22668.000896066998</v>
      </c>
      <c r="L19" s="1251">
        <v>22661.919620211</v>
      </c>
      <c r="M19" s="1251">
        <v>23220.912538445999</v>
      </c>
      <c r="N19" s="1251">
        <v>23315.085004650999</v>
      </c>
      <c r="O19" s="1251">
        <v>23060.56373971</v>
      </c>
      <c r="P19" s="1251">
        <v>23541.766794654999</v>
      </c>
      <c r="Q19" s="1251">
        <v>24159.865419197002</v>
      </c>
      <c r="R19" s="1251">
        <v>24825.024910059001</v>
      </c>
      <c r="S19" s="751"/>
      <c r="T19" s="116"/>
    </row>
    <row r="20" spans="1:20" ht="15" customHeight="1">
      <c r="A20" s="124"/>
      <c r="B20" s="1249" t="s">
        <v>797</v>
      </c>
      <c r="C20" s="1250">
        <v>6210.0256514709999</v>
      </c>
      <c r="D20" s="1250">
        <v>7005.3155997980002</v>
      </c>
      <c r="E20" s="1250">
        <v>6569.7055230329997</v>
      </c>
      <c r="F20" s="1250">
        <v>6925.7820241549998</v>
      </c>
      <c r="G20" s="1250">
        <v>6877.5185970870007</v>
      </c>
      <c r="H20" s="1250">
        <v>6938.9033007819999</v>
      </c>
      <c r="I20" s="1250">
        <v>6996.1068769180001</v>
      </c>
      <c r="J20" s="1250">
        <v>6415.1371052550003</v>
      </c>
      <c r="K20" s="1250">
        <v>6669.0807045470001</v>
      </c>
      <c r="L20" s="1250">
        <v>6798.6009213529996</v>
      </c>
      <c r="M20" s="1250">
        <v>7008.6462622690005</v>
      </c>
      <c r="N20" s="1250">
        <v>7204.0839745100002</v>
      </c>
      <c r="O20" s="1250">
        <v>7388.7486680069997</v>
      </c>
      <c r="P20" s="1250">
        <v>7293.9821379410005</v>
      </c>
      <c r="Q20" s="1250">
        <v>7631.2643355700002</v>
      </c>
      <c r="R20" s="1250">
        <v>7591.3369066739997</v>
      </c>
      <c r="S20" s="750"/>
      <c r="T20" s="117"/>
    </row>
    <row r="21" spans="1:20" ht="15" customHeight="1">
      <c r="A21" s="123"/>
      <c r="B21" s="207" t="s">
        <v>701</v>
      </c>
      <c r="C21" s="1251">
        <v>524.41961558599996</v>
      </c>
      <c r="D21" s="1251">
        <v>584.40354655299996</v>
      </c>
      <c r="E21" s="1251">
        <v>693.78090158999998</v>
      </c>
      <c r="F21" s="1251">
        <v>762.06358180899997</v>
      </c>
      <c r="G21" s="1251">
        <v>746.73460650100003</v>
      </c>
      <c r="H21" s="1251">
        <v>761.784638363</v>
      </c>
      <c r="I21" s="1251">
        <v>775.53167777199997</v>
      </c>
      <c r="J21" s="1251">
        <v>748.81310755300001</v>
      </c>
      <c r="K21" s="1251">
        <v>805.80322019300002</v>
      </c>
      <c r="L21" s="1251">
        <v>917.51735742000005</v>
      </c>
      <c r="M21" s="1251">
        <v>956.91357360699999</v>
      </c>
      <c r="N21" s="1251">
        <v>1123.1780174349999</v>
      </c>
      <c r="O21" s="1251">
        <v>1354.454287046</v>
      </c>
      <c r="P21" s="1251">
        <v>1346.2487770719999</v>
      </c>
      <c r="Q21" s="1251">
        <v>1430.1591634920001</v>
      </c>
      <c r="R21" s="1251">
        <v>1447.4795458010001</v>
      </c>
      <c r="S21" s="751"/>
      <c r="T21" s="28"/>
    </row>
    <row r="22" spans="1:20" ht="15" customHeight="1">
      <c r="A22" s="123"/>
      <c r="B22" s="207" t="s">
        <v>702</v>
      </c>
      <c r="C22" s="1251">
        <v>2257.5184663049999</v>
      </c>
      <c r="D22" s="1251">
        <v>2433.955125641</v>
      </c>
      <c r="E22" s="1251">
        <v>2397.0272522509999</v>
      </c>
      <c r="F22" s="1251">
        <v>2322.4283745050002</v>
      </c>
      <c r="G22" s="1251">
        <v>2284.8416145400001</v>
      </c>
      <c r="H22" s="1251">
        <v>2318.5494572789999</v>
      </c>
      <c r="I22" s="1251">
        <v>2365.148556998</v>
      </c>
      <c r="J22" s="1251">
        <v>2165.2680035799999</v>
      </c>
      <c r="K22" s="1251">
        <v>2267.8572437150001</v>
      </c>
      <c r="L22" s="1251">
        <v>2341.782495167</v>
      </c>
      <c r="M22" s="1251">
        <v>2379.7653535210002</v>
      </c>
      <c r="N22" s="1251">
        <v>2385.885437598</v>
      </c>
      <c r="O22" s="1251">
        <v>2399.6330031590001</v>
      </c>
      <c r="P22" s="1251">
        <v>2349.781981739</v>
      </c>
      <c r="Q22" s="1251">
        <v>2442.8307962220001</v>
      </c>
      <c r="R22" s="1251">
        <v>2417.852932797</v>
      </c>
      <c r="S22" s="751"/>
      <c r="T22" s="28"/>
    </row>
    <row r="23" spans="1:20" ht="15" customHeight="1">
      <c r="A23" s="123"/>
      <c r="B23" s="207" t="s">
        <v>703</v>
      </c>
      <c r="C23" s="1251">
        <v>3428.08756958</v>
      </c>
      <c r="D23" s="1251">
        <v>3986.9569276040002</v>
      </c>
      <c r="E23" s="1251">
        <v>3478.897369192</v>
      </c>
      <c r="F23" s="1251">
        <v>3841.2900678410001</v>
      </c>
      <c r="G23" s="1251">
        <v>3845.9423760459999</v>
      </c>
      <c r="H23" s="1251">
        <v>3858.5692051400001</v>
      </c>
      <c r="I23" s="1251">
        <v>3855.4266421480002</v>
      </c>
      <c r="J23" s="1251">
        <v>3501.0559941219999</v>
      </c>
      <c r="K23" s="1251">
        <v>3595.420240639</v>
      </c>
      <c r="L23" s="1251">
        <v>3539.3010687659998</v>
      </c>
      <c r="M23" s="1251">
        <v>3671.9673351410001</v>
      </c>
      <c r="N23" s="1251">
        <v>3695.0205194770001</v>
      </c>
      <c r="O23" s="1251">
        <v>3634.6613778020001</v>
      </c>
      <c r="P23" s="1251">
        <v>3597.9513791300001</v>
      </c>
      <c r="Q23" s="1251">
        <v>3758.274375856</v>
      </c>
      <c r="R23" s="1251">
        <v>3726.0044280759998</v>
      </c>
      <c r="S23" s="751"/>
      <c r="T23" s="28"/>
    </row>
    <row r="24" spans="1:20" ht="26.25" customHeight="1">
      <c r="A24" s="124" t="s">
        <v>20</v>
      </c>
      <c r="B24" s="714" t="s">
        <v>485</v>
      </c>
      <c r="C24" s="1251"/>
      <c r="D24" s="1251"/>
      <c r="E24" s="1251"/>
      <c r="F24" s="1251"/>
      <c r="G24" s="1251"/>
      <c r="H24" s="1251"/>
      <c r="I24" s="1251"/>
      <c r="J24" s="1251"/>
      <c r="K24" s="1251"/>
      <c r="L24" s="1251"/>
      <c r="M24" s="1251"/>
      <c r="N24" s="1251"/>
      <c r="O24" s="1251"/>
      <c r="P24" s="1251"/>
      <c r="Q24" s="1251"/>
      <c r="R24" s="1251"/>
      <c r="S24" s="751"/>
      <c r="T24" s="28"/>
    </row>
    <row r="25" spans="1:20" ht="15" customHeight="1">
      <c r="A25" s="124"/>
      <c r="B25" s="1249" t="s">
        <v>212</v>
      </c>
      <c r="C25" s="1250">
        <v>398047.49210054398</v>
      </c>
      <c r="D25" s="1250">
        <v>380344.64551511302</v>
      </c>
      <c r="E25" s="1250">
        <v>390462.87803460599</v>
      </c>
      <c r="F25" s="1250">
        <v>393115.73854072299</v>
      </c>
      <c r="G25" s="1250">
        <v>398220.058461682</v>
      </c>
      <c r="H25" s="1250">
        <v>398517.26321075601</v>
      </c>
      <c r="I25" s="1250">
        <v>399840.61884729099</v>
      </c>
      <c r="J25" s="1250">
        <v>407717.666260976</v>
      </c>
      <c r="K25" s="1250">
        <v>403075.55744660704</v>
      </c>
      <c r="L25" s="1250">
        <v>405700.50014199299</v>
      </c>
      <c r="M25" s="1250">
        <v>406242.03920161299</v>
      </c>
      <c r="N25" s="1250">
        <v>406452.65703311702</v>
      </c>
      <c r="O25" s="1250">
        <v>408878.01314679801</v>
      </c>
      <c r="P25" s="1250">
        <v>413375.60176532704</v>
      </c>
      <c r="Q25" s="1250">
        <v>413169.674093968</v>
      </c>
      <c r="R25" s="1250">
        <v>415906.91187332198</v>
      </c>
      <c r="S25" s="750"/>
      <c r="T25" s="28"/>
    </row>
    <row r="26" spans="1:20" ht="15" customHeight="1">
      <c r="A26" s="124"/>
      <c r="B26" s="207" t="s">
        <v>701</v>
      </c>
      <c r="C26" s="1251">
        <v>34121.259512659002</v>
      </c>
      <c r="D26" s="1251">
        <v>41234.705902795999</v>
      </c>
      <c r="E26" s="1251">
        <v>43933.679317606002</v>
      </c>
      <c r="F26" s="1251">
        <v>47247.709786940999</v>
      </c>
      <c r="G26" s="1251">
        <v>49592.630376423003</v>
      </c>
      <c r="H26" s="1251">
        <v>50374.386002963001</v>
      </c>
      <c r="I26" s="1251">
        <v>51103.945415893999</v>
      </c>
      <c r="J26" s="1251">
        <v>53916.388244987997</v>
      </c>
      <c r="K26" s="1251">
        <v>62345.011153070001</v>
      </c>
      <c r="L26" s="1251">
        <v>62543.194539329001</v>
      </c>
      <c r="M26" s="1251">
        <v>106322.53095591</v>
      </c>
      <c r="N26" s="1251">
        <v>107476.71649293401</v>
      </c>
      <c r="O26" s="1251">
        <v>107909.626550224</v>
      </c>
      <c r="P26" s="1251">
        <v>108718.82013361</v>
      </c>
      <c r="Q26" s="1251">
        <v>109289.31553375399</v>
      </c>
      <c r="R26" s="1251">
        <v>109774.982147198</v>
      </c>
      <c r="S26" s="751"/>
      <c r="T26" s="28"/>
    </row>
    <row r="27" spans="1:20" ht="15" customHeight="1">
      <c r="A27" s="123"/>
      <c r="B27" s="207" t="s">
        <v>702</v>
      </c>
      <c r="C27" s="1251">
        <v>65613.351473446004</v>
      </c>
      <c r="D27" s="1251">
        <v>69294.154371807002</v>
      </c>
      <c r="E27" s="1251">
        <v>89334.148233825996</v>
      </c>
      <c r="F27" s="1251">
        <v>95925.092409011006</v>
      </c>
      <c r="G27" s="1251">
        <v>104855.924592631</v>
      </c>
      <c r="H27" s="1251">
        <v>105654.040401901</v>
      </c>
      <c r="I27" s="1251">
        <v>107744.99293533601</v>
      </c>
      <c r="J27" s="1251">
        <v>110900.50455351701</v>
      </c>
      <c r="K27" s="1251">
        <v>118387.004787267</v>
      </c>
      <c r="L27" s="1251">
        <v>119706.76881820201</v>
      </c>
      <c r="M27" s="1251">
        <v>88706.407071594993</v>
      </c>
      <c r="N27" s="1251">
        <v>88325.743732693998</v>
      </c>
      <c r="O27" s="1251">
        <v>88184.335563122004</v>
      </c>
      <c r="P27" s="1251">
        <v>90126.332812224005</v>
      </c>
      <c r="Q27" s="1251">
        <v>91158.543517730999</v>
      </c>
      <c r="R27" s="1251">
        <v>92199.031074247003</v>
      </c>
      <c r="S27" s="751"/>
      <c r="T27" s="28"/>
    </row>
    <row r="28" spans="1:20" ht="15" customHeight="1">
      <c r="A28" s="123"/>
      <c r="B28" s="207" t="s">
        <v>703</v>
      </c>
      <c r="C28" s="1251">
        <v>298312.88111443899</v>
      </c>
      <c r="D28" s="1251">
        <v>269815.78524051001</v>
      </c>
      <c r="E28" s="1251">
        <v>257195.05048317401</v>
      </c>
      <c r="F28" s="1251">
        <v>249942.93634477101</v>
      </c>
      <c r="G28" s="1251">
        <v>243771.50349262799</v>
      </c>
      <c r="H28" s="1251">
        <v>242488.836805892</v>
      </c>
      <c r="I28" s="1251">
        <v>240991.68049606099</v>
      </c>
      <c r="J28" s="1251">
        <v>242900.773462471</v>
      </c>
      <c r="K28" s="1251">
        <v>222343.54150627</v>
      </c>
      <c r="L28" s="1251">
        <v>223450.53678446199</v>
      </c>
      <c r="M28" s="1251">
        <v>211213.10117410799</v>
      </c>
      <c r="N28" s="1251">
        <v>210650.196807489</v>
      </c>
      <c r="O28" s="1251">
        <v>212784.05103345201</v>
      </c>
      <c r="P28" s="1251">
        <v>214530.448819493</v>
      </c>
      <c r="Q28" s="1251">
        <v>212721.81504248301</v>
      </c>
      <c r="R28" s="1251">
        <v>213932.89865187701</v>
      </c>
      <c r="S28" s="751"/>
      <c r="T28"/>
    </row>
    <row r="29" spans="1:20" ht="15" customHeight="1">
      <c r="A29" s="123"/>
      <c r="B29" s="1249" t="s">
        <v>797</v>
      </c>
      <c r="C29" s="1250">
        <v>14607.469930597001</v>
      </c>
      <c r="D29" s="1250">
        <v>17326.865369264</v>
      </c>
      <c r="E29" s="1250">
        <v>17012.679625404002</v>
      </c>
      <c r="F29" s="1250">
        <v>17347.440239221</v>
      </c>
      <c r="G29" s="1250">
        <v>16845.302127936</v>
      </c>
      <c r="H29" s="1250">
        <v>16883.275259893999</v>
      </c>
      <c r="I29" s="1250">
        <v>16705.170099339</v>
      </c>
      <c r="J29" s="1250">
        <v>15009.390460433999</v>
      </c>
      <c r="K29" s="1250">
        <v>15767.928624647</v>
      </c>
      <c r="L29" s="1250">
        <v>15968.011097290999</v>
      </c>
      <c r="M29" s="1250">
        <v>16030.019161144999</v>
      </c>
      <c r="N29" s="1250">
        <v>16497.396308431998</v>
      </c>
      <c r="O29" s="1250">
        <v>16793.470978575002</v>
      </c>
      <c r="P29" s="1250">
        <v>16668.956987171001</v>
      </c>
      <c r="Q29" s="1250">
        <v>17656.005234793</v>
      </c>
      <c r="R29" s="1250">
        <v>17358.687575969998</v>
      </c>
      <c r="S29" s="750"/>
      <c r="T29"/>
    </row>
    <row r="30" spans="1:20" ht="15" customHeight="1">
      <c r="A30" s="123"/>
      <c r="B30" s="207" t="s">
        <v>701</v>
      </c>
      <c r="C30" s="1251">
        <v>1119.820531439</v>
      </c>
      <c r="D30" s="1251">
        <v>1630.6962171939999</v>
      </c>
      <c r="E30" s="1251">
        <v>2262.1814129250001</v>
      </c>
      <c r="F30" s="1251">
        <v>2094.3930424499999</v>
      </c>
      <c r="G30" s="1251">
        <v>2181.791432683</v>
      </c>
      <c r="H30" s="1251">
        <v>2083.273997583</v>
      </c>
      <c r="I30" s="1251">
        <v>2114.7468765009999</v>
      </c>
      <c r="J30" s="1251">
        <v>1911.8910574649999</v>
      </c>
      <c r="K30" s="1251">
        <v>2105.7955622180002</v>
      </c>
      <c r="L30" s="1251">
        <v>2157.4796799539999</v>
      </c>
      <c r="M30" s="1251">
        <v>3241.944185889</v>
      </c>
      <c r="N30" s="1251">
        <v>3398.7685606290001</v>
      </c>
      <c r="O30" s="1251">
        <v>3409.0473824320002</v>
      </c>
      <c r="P30" s="1251">
        <v>3417.6727389869998</v>
      </c>
      <c r="Q30" s="1251">
        <v>3536.4708285490001</v>
      </c>
      <c r="R30" s="1251">
        <v>3540.850679054</v>
      </c>
      <c r="S30" s="751"/>
      <c r="T30"/>
    </row>
    <row r="31" spans="1:20" ht="15" customHeight="1">
      <c r="A31" s="123"/>
      <c r="B31" s="207" t="s">
        <v>702</v>
      </c>
      <c r="C31" s="1251">
        <v>2532.500232414</v>
      </c>
      <c r="D31" s="1251">
        <v>2218.2792812920002</v>
      </c>
      <c r="E31" s="1251">
        <v>2435.9425074239998</v>
      </c>
      <c r="F31" s="1251">
        <v>2776.7768884749999</v>
      </c>
      <c r="G31" s="1251">
        <v>2957.1970441640001</v>
      </c>
      <c r="H31" s="1251">
        <v>2998.4962089139999</v>
      </c>
      <c r="I31" s="1251">
        <v>2935.9239185830002</v>
      </c>
      <c r="J31" s="1251">
        <v>2441.776795404</v>
      </c>
      <c r="K31" s="1251">
        <v>3003.956417333</v>
      </c>
      <c r="L31" s="1251">
        <v>3064.8519638439998</v>
      </c>
      <c r="M31" s="1251">
        <v>2794.4056823440001</v>
      </c>
      <c r="N31" s="1251">
        <v>2918.2583679569998</v>
      </c>
      <c r="O31" s="1251">
        <v>3010.7363418340001</v>
      </c>
      <c r="P31" s="1251">
        <v>3006.734026526</v>
      </c>
      <c r="Q31" s="1251">
        <v>3311.250174839</v>
      </c>
      <c r="R31" s="1251">
        <v>3389.7564520340002</v>
      </c>
      <c r="S31" s="751"/>
      <c r="T31"/>
    </row>
    <row r="32" spans="1:20" ht="15" customHeight="1">
      <c r="A32" s="123"/>
      <c r="B32" s="207" t="s">
        <v>703</v>
      </c>
      <c r="C32" s="1251">
        <v>10955.149166744</v>
      </c>
      <c r="D32" s="1251">
        <v>13477.889870778001</v>
      </c>
      <c r="E32" s="1251">
        <v>12314.555705055</v>
      </c>
      <c r="F32" s="1251">
        <v>12476.270308296</v>
      </c>
      <c r="G32" s="1251">
        <v>11706.313651089</v>
      </c>
      <c r="H32" s="1251">
        <v>11801.505053397001</v>
      </c>
      <c r="I32" s="1251">
        <v>11654.499304255</v>
      </c>
      <c r="J32" s="1251">
        <v>10655.722607565</v>
      </c>
      <c r="K32" s="1251">
        <v>10658.176645096</v>
      </c>
      <c r="L32" s="1251">
        <v>10745.679453493</v>
      </c>
      <c r="M32" s="1251">
        <v>9993.6692929119999</v>
      </c>
      <c r="N32" s="1251">
        <v>10180.369379846001</v>
      </c>
      <c r="O32" s="1251">
        <v>10373.687254308999</v>
      </c>
      <c r="P32" s="1251">
        <v>10244.550221658001</v>
      </c>
      <c r="Q32" s="1251">
        <v>10808.284231404999</v>
      </c>
      <c r="R32" s="1251">
        <v>10428.080444882</v>
      </c>
      <c r="S32" s="751"/>
      <c r="T32"/>
    </row>
    <row r="33" spans="1:20" ht="40.950000000000003" customHeight="1">
      <c r="A33" s="124" t="s">
        <v>22</v>
      </c>
      <c r="B33" s="714" t="s">
        <v>725</v>
      </c>
      <c r="C33" s="1251"/>
      <c r="D33" s="1251"/>
      <c r="E33" s="1251"/>
      <c r="F33" s="1251"/>
      <c r="G33" s="1251"/>
      <c r="H33" s="1251"/>
      <c r="I33" s="1251"/>
      <c r="J33" s="1251"/>
      <c r="K33" s="1251"/>
      <c r="L33" s="1251"/>
      <c r="M33" s="1251"/>
      <c r="N33" s="1251"/>
      <c r="O33" s="1251"/>
      <c r="P33" s="1251"/>
      <c r="Q33" s="1251"/>
      <c r="R33" s="1251"/>
      <c r="S33" s="751"/>
      <c r="T33"/>
    </row>
    <row r="34" spans="1:20" ht="15" customHeight="1">
      <c r="A34" s="124"/>
      <c r="B34" s="1249" t="s">
        <v>212</v>
      </c>
      <c r="C34" s="1250">
        <v>840.11643610200008</v>
      </c>
      <c r="D34" s="1250">
        <v>199.24503340199999</v>
      </c>
      <c r="E34" s="1250">
        <v>115.06787957</v>
      </c>
      <c r="F34" s="1250">
        <v>89.306218043000001</v>
      </c>
      <c r="G34" s="1250">
        <v>92.44948866</v>
      </c>
      <c r="H34" s="1250">
        <v>88.072191328000002</v>
      </c>
      <c r="I34" s="1250">
        <v>95.250191619000006</v>
      </c>
      <c r="J34" s="1250">
        <v>97.094683860000004</v>
      </c>
      <c r="K34" s="1250">
        <v>100.102547754</v>
      </c>
      <c r="L34" s="1250">
        <v>90.897193107999996</v>
      </c>
      <c r="M34" s="1250">
        <v>78.439804520999999</v>
      </c>
      <c r="N34" s="1250">
        <v>78.263163675000001</v>
      </c>
      <c r="O34" s="1250">
        <v>78.537848097999998</v>
      </c>
      <c r="P34" s="1250">
        <v>76.849141153000005</v>
      </c>
      <c r="Q34" s="1250">
        <v>77.142488474999993</v>
      </c>
      <c r="R34" s="1250">
        <v>57.689870471000006</v>
      </c>
      <c r="S34" s="750"/>
    </row>
    <row r="35" spans="1:20" s="1267" customFormat="1" ht="15" customHeight="1">
      <c r="A35" s="1265"/>
      <c r="B35" s="1266" t="s">
        <v>701</v>
      </c>
      <c r="C35" s="1262">
        <v>0</v>
      </c>
      <c r="D35" s="1262">
        <v>0</v>
      </c>
      <c r="E35" s="1262">
        <v>0</v>
      </c>
      <c r="F35" s="1262">
        <v>0</v>
      </c>
      <c r="G35" s="1262">
        <v>0</v>
      </c>
      <c r="H35" s="1262">
        <v>0</v>
      </c>
      <c r="I35" s="1262">
        <v>0</v>
      </c>
      <c r="J35" s="1262">
        <v>0</v>
      </c>
      <c r="K35" s="1262">
        <v>0</v>
      </c>
      <c r="L35" s="1262">
        <v>0</v>
      </c>
      <c r="M35" s="1262">
        <v>0</v>
      </c>
      <c r="N35" s="1262">
        <v>0</v>
      </c>
      <c r="O35" s="1262">
        <v>0</v>
      </c>
      <c r="P35" s="1262">
        <v>0</v>
      </c>
      <c r="Q35" s="1262">
        <v>0</v>
      </c>
      <c r="R35" s="1262">
        <v>0</v>
      </c>
      <c r="S35" s="1263"/>
      <c r="T35" s="1261"/>
    </row>
    <row r="36" spans="1:20" ht="15" customHeight="1">
      <c r="A36" s="123"/>
      <c r="B36" s="207" t="s">
        <v>702</v>
      </c>
      <c r="C36" s="1251">
        <v>402.03016452100002</v>
      </c>
      <c r="D36" s="1251">
        <v>68.97</v>
      </c>
      <c r="E36" s="1251">
        <v>27.335165623999998</v>
      </c>
      <c r="F36" s="1251">
        <v>29.586317251000001</v>
      </c>
      <c r="G36" s="1251">
        <v>31.088385377000002</v>
      </c>
      <c r="H36" s="1251">
        <v>31.389203989999999</v>
      </c>
      <c r="I36" s="1251">
        <v>37.710845097000004</v>
      </c>
      <c r="J36" s="1251">
        <v>39.660906507999997</v>
      </c>
      <c r="K36" s="1251">
        <v>45.339694917999999</v>
      </c>
      <c r="L36" s="1251">
        <v>75.394112403999998</v>
      </c>
      <c r="M36" s="1251">
        <v>19.832420901999999</v>
      </c>
      <c r="N36" s="1251">
        <v>19.868219336999999</v>
      </c>
      <c r="O36" s="1251">
        <v>19.885898986000001</v>
      </c>
      <c r="P36" s="1251">
        <v>20.018664736000002</v>
      </c>
      <c r="Q36" s="1251">
        <v>19.933728474999999</v>
      </c>
      <c r="R36" s="1251">
        <v>0.123296039</v>
      </c>
      <c r="S36" s="751"/>
      <c r="T36"/>
    </row>
    <row r="37" spans="1:20" s="31" customFormat="1" ht="15" customHeight="1">
      <c r="A37" s="123"/>
      <c r="B37" s="207" t="s">
        <v>703</v>
      </c>
      <c r="C37" s="1252">
        <v>438.08627158100001</v>
      </c>
      <c r="D37" s="1252">
        <v>130.27503340199999</v>
      </c>
      <c r="E37" s="1252">
        <v>87.732713946000004</v>
      </c>
      <c r="F37" s="1252">
        <v>59.719900791999997</v>
      </c>
      <c r="G37" s="1252">
        <v>61.361103282999998</v>
      </c>
      <c r="H37" s="1252">
        <v>56.682987337999997</v>
      </c>
      <c r="I37" s="1252">
        <v>57.539346522000002</v>
      </c>
      <c r="J37" s="1252">
        <v>57.433777352</v>
      </c>
      <c r="K37" s="1252">
        <v>54.762852836</v>
      </c>
      <c r="L37" s="1252">
        <v>15.503080704</v>
      </c>
      <c r="M37" s="1252">
        <v>58.607383618999997</v>
      </c>
      <c r="N37" s="1252">
        <v>58.394944338000002</v>
      </c>
      <c r="O37" s="1252">
        <v>58.651949111999997</v>
      </c>
      <c r="P37" s="1252">
        <v>56.830476417</v>
      </c>
      <c r="Q37" s="1252">
        <v>57.208759999999998</v>
      </c>
      <c r="R37" s="1252">
        <v>57.566574432000003</v>
      </c>
      <c r="S37" s="752"/>
      <c r="T37"/>
    </row>
    <row r="38" spans="1:20" s="1272" customFormat="1" ht="15" customHeight="1">
      <c r="A38" s="1268"/>
      <c r="B38" s="1269" t="s">
        <v>797</v>
      </c>
      <c r="C38" s="1270">
        <v>255.07142721</v>
      </c>
      <c r="D38" s="1270">
        <v>0</v>
      </c>
      <c r="E38" s="1270">
        <v>0</v>
      </c>
      <c r="F38" s="1270">
        <v>0</v>
      </c>
      <c r="G38" s="1270">
        <v>0</v>
      </c>
      <c r="H38" s="1270">
        <v>0</v>
      </c>
      <c r="I38" s="1270">
        <v>0</v>
      </c>
      <c r="J38" s="1270">
        <v>0</v>
      </c>
      <c r="K38" s="1270">
        <v>0</v>
      </c>
      <c r="L38" s="1270">
        <v>0</v>
      </c>
      <c r="M38" s="1270">
        <v>0</v>
      </c>
      <c r="N38" s="1270">
        <v>0</v>
      </c>
      <c r="O38" s="1270">
        <v>0</v>
      </c>
      <c r="P38" s="1270">
        <v>0</v>
      </c>
      <c r="Q38" s="1270">
        <v>0</v>
      </c>
      <c r="R38" s="1270">
        <v>0</v>
      </c>
      <c r="S38" s="1271"/>
      <c r="T38" s="1261"/>
    </row>
    <row r="39" spans="1:20" s="1272" customFormat="1" ht="15" customHeight="1">
      <c r="A39" s="1268"/>
      <c r="B39" s="1266" t="s">
        <v>701</v>
      </c>
      <c r="C39" s="1262">
        <v>0</v>
      </c>
      <c r="D39" s="1262">
        <v>0</v>
      </c>
      <c r="E39" s="1262">
        <v>0</v>
      </c>
      <c r="F39" s="1262">
        <v>0</v>
      </c>
      <c r="G39" s="1262">
        <v>0</v>
      </c>
      <c r="H39" s="1262">
        <v>0</v>
      </c>
      <c r="I39" s="1262">
        <v>0</v>
      </c>
      <c r="J39" s="1262">
        <v>0</v>
      </c>
      <c r="K39" s="1262">
        <v>0</v>
      </c>
      <c r="L39" s="1262">
        <v>0</v>
      </c>
      <c r="M39" s="1262">
        <v>0</v>
      </c>
      <c r="N39" s="1262">
        <v>0</v>
      </c>
      <c r="O39" s="1262">
        <v>0</v>
      </c>
      <c r="P39" s="1262">
        <v>0</v>
      </c>
      <c r="Q39" s="1262">
        <v>0</v>
      </c>
      <c r="R39" s="1262">
        <v>0</v>
      </c>
      <c r="S39" s="1263"/>
      <c r="T39" s="1261"/>
    </row>
    <row r="40" spans="1:20" s="1272" customFormat="1" ht="15" customHeight="1">
      <c r="A40" s="1268"/>
      <c r="B40" s="1266" t="s">
        <v>702</v>
      </c>
      <c r="C40" s="1262">
        <v>213.11179350899999</v>
      </c>
      <c r="D40" s="1262">
        <v>0</v>
      </c>
      <c r="E40" s="1262">
        <v>0</v>
      </c>
      <c r="F40" s="1262">
        <v>0</v>
      </c>
      <c r="G40" s="1262">
        <v>0</v>
      </c>
      <c r="H40" s="1262">
        <v>0</v>
      </c>
      <c r="I40" s="1262">
        <v>0</v>
      </c>
      <c r="J40" s="1262">
        <v>0</v>
      </c>
      <c r="K40" s="1262">
        <v>0</v>
      </c>
      <c r="L40" s="1262">
        <v>0</v>
      </c>
      <c r="M40" s="1262">
        <v>0</v>
      </c>
      <c r="N40" s="1262">
        <v>0</v>
      </c>
      <c r="O40" s="1262">
        <v>0</v>
      </c>
      <c r="P40" s="1262">
        <v>0</v>
      </c>
      <c r="Q40" s="1262">
        <v>0</v>
      </c>
      <c r="R40" s="1262">
        <v>0</v>
      </c>
      <c r="S40" s="1263"/>
      <c r="T40" s="1261"/>
    </row>
    <row r="41" spans="1:20" s="1272" customFormat="1" ht="15" customHeight="1">
      <c r="A41" s="1268"/>
      <c r="B41" s="1266" t="s">
        <v>703</v>
      </c>
      <c r="C41" s="1262">
        <v>41.959633701000001</v>
      </c>
      <c r="D41" s="1262">
        <v>0</v>
      </c>
      <c r="E41" s="1262">
        <v>0</v>
      </c>
      <c r="F41" s="1262">
        <v>0</v>
      </c>
      <c r="G41" s="1262">
        <v>0</v>
      </c>
      <c r="H41" s="1262">
        <v>0</v>
      </c>
      <c r="I41" s="1262">
        <v>0</v>
      </c>
      <c r="J41" s="1262">
        <v>0</v>
      </c>
      <c r="K41" s="1262">
        <v>0</v>
      </c>
      <c r="L41" s="1262">
        <v>0</v>
      </c>
      <c r="M41" s="1262">
        <v>0</v>
      </c>
      <c r="N41" s="1262">
        <v>0</v>
      </c>
      <c r="O41" s="1262">
        <v>0</v>
      </c>
      <c r="P41" s="1262">
        <v>0</v>
      </c>
      <c r="Q41" s="1262">
        <v>0</v>
      </c>
      <c r="R41" s="1262">
        <v>0</v>
      </c>
      <c r="S41" s="1263"/>
      <c r="T41" s="1261"/>
    </row>
    <row r="42" spans="1:20" s="31" customFormat="1" ht="15" customHeight="1">
      <c r="A42" s="1573" t="s">
        <v>699</v>
      </c>
      <c r="B42" s="1574"/>
      <c r="C42" s="747"/>
      <c r="D42" s="747"/>
      <c r="E42" s="747"/>
      <c r="F42" s="747"/>
      <c r="G42" s="747"/>
      <c r="H42" s="747"/>
      <c r="I42" s="747"/>
      <c r="J42" s="747"/>
      <c r="K42" s="747"/>
      <c r="L42" s="747"/>
      <c r="M42" s="747"/>
      <c r="N42" s="747"/>
      <c r="O42" s="747"/>
      <c r="P42" s="747"/>
      <c r="Q42" s="747"/>
      <c r="R42" s="747"/>
      <c r="S42" s="753"/>
      <c r="T42"/>
    </row>
    <row r="43" spans="1:20" s="31" customFormat="1" ht="15" customHeight="1">
      <c r="A43" s="754"/>
      <c r="B43" s="1247" t="s">
        <v>212</v>
      </c>
      <c r="C43" s="748">
        <v>1028033.205774927</v>
      </c>
      <c r="D43" s="748">
        <v>1088332.3444298692</v>
      </c>
      <c r="E43" s="748">
        <v>1221015.0788019539</v>
      </c>
      <c r="F43" s="748">
        <v>1296931.0974851712</v>
      </c>
      <c r="G43" s="748">
        <v>1314604.5506218311</v>
      </c>
      <c r="H43" s="748">
        <v>1321658.0300863038</v>
      </c>
      <c r="I43" s="748">
        <v>1332905.2107100969</v>
      </c>
      <c r="J43" s="748">
        <v>1348813.2631512941</v>
      </c>
      <c r="K43" s="748">
        <v>1329843.2381131831</v>
      </c>
      <c r="L43" s="748">
        <v>1338475.4295384309</v>
      </c>
      <c r="M43" s="748">
        <v>1357984.772747302</v>
      </c>
      <c r="N43" s="748">
        <v>1362095.5697079264</v>
      </c>
      <c r="O43" s="748">
        <v>1376083.1048091189</v>
      </c>
      <c r="P43" s="748">
        <v>1392481.059310101</v>
      </c>
      <c r="Q43" s="748">
        <v>1398041.278698412</v>
      </c>
      <c r="R43" s="748">
        <v>1412387.7250412949</v>
      </c>
      <c r="S43" s="755"/>
      <c r="T43"/>
    </row>
    <row r="44" spans="1:20" s="31" customFormat="1" ht="15" customHeight="1" thickBot="1">
      <c r="A44" s="756"/>
      <c r="B44" s="723" t="s">
        <v>797</v>
      </c>
      <c r="C44" s="757">
        <v>35671.384462390997</v>
      </c>
      <c r="D44" s="757">
        <v>43112.946193162999</v>
      </c>
      <c r="E44" s="757">
        <v>46757.080315242005</v>
      </c>
      <c r="F44" s="757">
        <v>52997.970537472997</v>
      </c>
      <c r="G44" s="757">
        <v>50715.188734872994</v>
      </c>
      <c r="H44" s="757">
        <v>51409.992934248003</v>
      </c>
      <c r="I44" s="757">
        <v>50206.342897663999</v>
      </c>
      <c r="J44" s="757">
        <v>46032.954751691999</v>
      </c>
      <c r="K44" s="757">
        <v>49807.620717364996</v>
      </c>
      <c r="L44" s="757">
        <v>51472.827046428996</v>
      </c>
      <c r="M44" s="757">
        <v>50578.888257867999</v>
      </c>
      <c r="N44" s="757">
        <v>52346.940803915997</v>
      </c>
      <c r="O44" s="757">
        <v>53818.031087727002</v>
      </c>
      <c r="P44" s="757">
        <v>51459.711423322005</v>
      </c>
      <c r="Q44" s="757">
        <v>55710.231741907002</v>
      </c>
      <c r="R44" s="757">
        <v>56349.091814890999</v>
      </c>
      <c r="S44" s="758">
        <v>45476</v>
      </c>
      <c r="T44"/>
    </row>
    <row r="45" spans="1:20" s="31" customFormat="1" ht="15" hidden="1" customHeight="1" thickBot="1">
      <c r="A45" s="708" t="s">
        <v>258</v>
      </c>
      <c r="B45" s="728"/>
      <c r="C45" s="730"/>
      <c r="D45" s="730"/>
      <c r="E45" s="730"/>
      <c r="F45" s="730"/>
      <c r="G45" s="730"/>
      <c r="H45" s="730"/>
      <c r="I45" s="730"/>
      <c r="J45" s="730"/>
      <c r="K45" s="730"/>
      <c r="L45" s="730"/>
      <c r="M45" s="730"/>
      <c r="N45" s="730"/>
      <c r="O45" s="730"/>
      <c r="P45" s="730"/>
      <c r="Q45" s="730"/>
      <c r="R45" s="730"/>
      <c r="S45" s="730"/>
      <c r="T45" s="28"/>
    </row>
    <row r="46" spans="1:20" s="31" customFormat="1" ht="15" hidden="1" customHeight="1">
      <c r="A46" s="711" t="s">
        <v>18</v>
      </c>
      <c r="B46" s="690" t="s">
        <v>95</v>
      </c>
      <c r="C46" s="730"/>
      <c r="D46" s="730"/>
      <c r="E46" s="730"/>
      <c r="F46" s="730"/>
      <c r="G46" s="730"/>
      <c r="H46" s="730"/>
      <c r="I46" s="730"/>
      <c r="J46" s="730"/>
      <c r="K46" s="730"/>
      <c r="L46" s="730"/>
      <c r="M46" s="730"/>
      <c r="N46" s="730"/>
      <c r="O46" s="730"/>
      <c r="P46" s="730"/>
      <c r="Q46" s="730"/>
      <c r="R46" s="730"/>
      <c r="S46" s="730"/>
      <c r="T46" s="28"/>
    </row>
    <row r="47" spans="1:20" s="31" customFormat="1" ht="15" hidden="1" customHeight="1">
      <c r="A47" s="711"/>
      <c r="B47" s="691" t="s">
        <v>212</v>
      </c>
      <c r="C47" s="730"/>
      <c r="D47" s="730"/>
      <c r="E47" s="730"/>
      <c r="F47" s="730"/>
      <c r="G47" s="730"/>
      <c r="H47" s="730"/>
      <c r="I47" s="730"/>
      <c r="J47" s="730"/>
      <c r="K47" s="730"/>
      <c r="L47" s="730"/>
      <c r="M47" s="730"/>
      <c r="N47" s="730"/>
      <c r="O47" s="730"/>
      <c r="P47" s="730"/>
      <c r="Q47" s="730"/>
      <c r="R47" s="730"/>
      <c r="S47" s="730"/>
      <c r="T47" s="28"/>
    </row>
    <row r="48" spans="1:20" s="31" customFormat="1" ht="15" hidden="1" customHeight="1">
      <c r="A48" s="711"/>
      <c r="B48" s="207" t="s">
        <v>221</v>
      </c>
      <c r="C48" s="730"/>
      <c r="D48" s="730"/>
      <c r="E48" s="730"/>
      <c r="F48" s="730"/>
      <c r="G48" s="730"/>
      <c r="H48" s="730"/>
      <c r="I48" s="730"/>
      <c r="J48" s="730"/>
      <c r="K48" s="730"/>
      <c r="L48" s="730"/>
      <c r="M48" s="730"/>
      <c r="N48" s="730"/>
      <c r="O48" s="730"/>
      <c r="P48" s="730"/>
      <c r="Q48" s="730"/>
      <c r="R48" s="730"/>
      <c r="S48" s="730"/>
      <c r="T48" s="28"/>
    </row>
    <row r="49" spans="1:20" s="31" customFormat="1" ht="15" hidden="1" customHeight="1">
      <c r="A49" s="711"/>
      <c r="B49" s="207" t="s">
        <v>222</v>
      </c>
      <c r="C49" s="730"/>
      <c r="D49" s="730"/>
      <c r="E49" s="730"/>
      <c r="F49" s="730"/>
      <c r="G49" s="730"/>
      <c r="H49" s="730"/>
      <c r="I49" s="730"/>
      <c r="J49" s="730"/>
      <c r="K49" s="730"/>
      <c r="L49" s="730"/>
      <c r="M49" s="730"/>
      <c r="N49" s="730"/>
      <c r="O49" s="730"/>
      <c r="P49" s="730"/>
      <c r="Q49" s="730"/>
      <c r="R49" s="730"/>
      <c r="S49" s="730"/>
      <c r="T49" s="28"/>
    </row>
    <row r="50" spans="1:20" s="31" customFormat="1" ht="15" hidden="1" customHeight="1">
      <c r="A50" s="711"/>
      <c r="B50" s="207" t="s">
        <v>223</v>
      </c>
      <c r="C50" s="730"/>
      <c r="D50" s="730"/>
      <c r="E50" s="730"/>
      <c r="F50" s="730"/>
      <c r="G50" s="730"/>
      <c r="H50" s="730"/>
      <c r="I50" s="730"/>
      <c r="J50" s="730"/>
      <c r="K50" s="730"/>
      <c r="L50" s="730"/>
      <c r="M50" s="730"/>
      <c r="N50" s="730"/>
      <c r="O50" s="730"/>
      <c r="P50" s="730"/>
      <c r="Q50" s="730"/>
      <c r="R50" s="730"/>
      <c r="S50" s="730"/>
      <c r="T50" s="28"/>
    </row>
    <row r="51" spans="1:20" s="31" customFormat="1" ht="15" hidden="1" customHeight="1">
      <c r="A51" s="711"/>
      <c r="B51" s="691" t="s">
        <v>107</v>
      </c>
      <c r="C51" s="730"/>
      <c r="D51" s="730"/>
      <c r="E51" s="730"/>
      <c r="F51" s="730"/>
      <c r="G51" s="730"/>
      <c r="H51" s="730"/>
      <c r="I51" s="730"/>
      <c r="J51" s="730"/>
      <c r="K51" s="730"/>
      <c r="L51" s="730"/>
      <c r="M51" s="730"/>
      <c r="N51" s="730"/>
      <c r="O51" s="730"/>
      <c r="P51" s="730"/>
      <c r="Q51" s="730"/>
      <c r="R51" s="730"/>
      <c r="S51" s="730"/>
      <c r="T51" s="28"/>
    </row>
    <row r="52" spans="1:20" s="31" customFormat="1" ht="15" hidden="1" customHeight="1">
      <c r="A52" s="711"/>
      <c r="B52" s="207" t="s">
        <v>221</v>
      </c>
      <c r="C52" s="730"/>
      <c r="D52" s="730"/>
      <c r="E52" s="730"/>
      <c r="F52" s="730"/>
      <c r="G52" s="730"/>
      <c r="H52" s="730"/>
      <c r="I52" s="730"/>
      <c r="J52" s="730"/>
      <c r="K52" s="730"/>
      <c r="L52" s="730"/>
      <c r="M52" s="730"/>
      <c r="N52" s="730"/>
      <c r="O52" s="730"/>
      <c r="P52" s="730"/>
      <c r="Q52" s="730"/>
      <c r="R52" s="730"/>
      <c r="S52" s="730"/>
      <c r="T52" s="28"/>
    </row>
    <row r="53" spans="1:20" s="31" customFormat="1" ht="15" hidden="1" customHeight="1">
      <c r="A53" s="711"/>
      <c r="B53" s="207" t="s">
        <v>222</v>
      </c>
      <c r="C53" s="730"/>
      <c r="D53" s="730"/>
      <c r="E53" s="730"/>
      <c r="F53" s="730"/>
      <c r="G53" s="730"/>
      <c r="H53" s="730"/>
      <c r="I53" s="730"/>
      <c r="J53" s="730"/>
      <c r="K53" s="730"/>
      <c r="L53" s="730"/>
      <c r="M53" s="730"/>
      <c r="N53" s="730"/>
      <c r="O53" s="730"/>
      <c r="P53" s="730"/>
      <c r="Q53" s="730"/>
      <c r="R53" s="730"/>
      <c r="S53" s="730"/>
      <c r="T53" s="28"/>
    </row>
    <row r="54" spans="1:20" s="31" customFormat="1" ht="15" hidden="1" customHeight="1">
      <c r="A54" s="711"/>
      <c r="B54" s="207" t="s">
        <v>223</v>
      </c>
      <c r="C54" s="730"/>
      <c r="D54" s="730"/>
      <c r="E54" s="730"/>
      <c r="F54" s="730"/>
      <c r="G54" s="730"/>
      <c r="H54" s="730"/>
      <c r="I54" s="730"/>
      <c r="J54" s="730"/>
      <c r="K54" s="730"/>
      <c r="L54" s="730"/>
      <c r="M54" s="730"/>
      <c r="N54" s="730"/>
      <c r="O54" s="730"/>
      <c r="P54" s="730"/>
      <c r="Q54" s="730"/>
      <c r="R54" s="730"/>
      <c r="S54" s="730"/>
      <c r="T54" s="28"/>
    </row>
    <row r="55" spans="1:20" s="31" customFormat="1" ht="15" hidden="1" customHeight="1">
      <c r="A55" s="713" t="s">
        <v>19</v>
      </c>
      <c r="B55" s="714" t="s">
        <v>94</v>
      </c>
      <c r="C55" s="730"/>
      <c r="D55" s="730"/>
      <c r="E55" s="730"/>
      <c r="F55" s="730"/>
      <c r="G55" s="730"/>
      <c r="H55" s="730"/>
      <c r="I55" s="730"/>
      <c r="J55" s="730"/>
      <c r="K55" s="730"/>
      <c r="L55" s="730"/>
      <c r="M55" s="730"/>
      <c r="N55" s="730"/>
      <c r="O55" s="730"/>
      <c r="P55" s="730"/>
      <c r="Q55" s="730"/>
      <c r="R55" s="730"/>
      <c r="S55" s="730"/>
      <c r="T55" s="28"/>
    </row>
    <row r="56" spans="1:20" s="31" customFormat="1" ht="15" hidden="1" customHeight="1">
      <c r="A56" s="713"/>
      <c r="B56" s="691" t="s">
        <v>212</v>
      </c>
      <c r="C56" s="730"/>
      <c r="D56" s="730"/>
      <c r="E56" s="730"/>
      <c r="F56" s="730"/>
      <c r="G56" s="730"/>
      <c r="H56" s="730"/>
      <c r="I56" s="730"/>
      <c r="J56" s="730"/>
      <c r="K56" s="730"/>
      <c r="L56" s="730"/>
      <c r="M56" s="730"/>
      <c r="N56" s="730"/>
      <c r="O56" s="730"/>
      <c r="P56" s="730"/>
      <c r="Q56" s="730"/>
      <c r="R56" s="730"/>
      <c r="S56" s="730"/>
      <c r="T56" s="28"/>
    </row>
    <row r="57" spans="1:20" s="31" customFormat="1" ht="15" hidden="1" customHeight="1">
      <c r="A57" s="713"/>
      <c r="B57" s="207" t="s">
        <v>221</v>
      </c>
      <c r="C57" s="730"/>
      <c r="D57" s="730"/>
      <c r="E57" s="730"/>
      <c r="F57" s="730"/>
      <c r="G57" s="730"/>
      <c r="H57" s="730"/>
      <c r="I57" s="730"/>
      <c r="J57" s="730"/>
      <c r="K57" s="730"/>
      <c r="L57" s="730"/>
      <c r="M57" s="730"/>
      <c r="N57" s="730"/>
      <c r="O57" s="730"/>
      <c r="P57" s="730"/>
      <c r="Q57" s="730"/>
      <c r="R57" s="730"/>
      <c r="S57" s="730"/>
      <c r="T57" s="28"/>
    </row>
    <row r="58" spans="1:20" s="31" customFormat="1" ht="15" hidden="1" customHeight="1">
      <c r="A58" s="711"/>
      <c r="B58" s="207" t="s">
        <v>222</v>
      </c>
      <c r="C58" s="730"/>
      <c r="D58" s="730"/>
      <c r="E58" s="730"/>
      <c r="F58" s="730"/>
      <c r="G58" s="730"/>
      <c r="H58" s="730"/>
      <c r="I58" s="730"/>
      <c r="J58" s="730"/>
      <c r="K58" s="730"/>
      <c r="L58" s="730"/>
      <c r="M58" s="730"/>
      <c r="N58" s="730"/>
      <c r="O58" s="730"/>
      <c r="P58" s="730"/>
      <c r="Q58" s="730"/>
      <c r="R58" s="730"/>
      <c r="S58" s="730"/>
      <c r="T58" s="28"/>
    </row>
    <row r="59" spans="1:20" s="31" customFormat="1" ht="15" hidden="1" customHeight="1">
      <c r="A59" s="711"/>
      <c r="B59" s="207" t="s">
        <v>223</v>
      </c>
      <c r="C59" s="730"/>
      <c r="D59" s="730"/>
      <c r="E59" s="730"/>
      <c r="F59" s="730"/>
      <c r="G59" s="730"/>
      <c r="H59" s="730"/>
      <c r="I59" s="730"/>
      <c r="J59" s="730"/>
      <c r="K59" s="730"/>
      <c r="L59" s="730"/>
      <c r="M59" s="730"/>
      <c r="N59" s="730"/>
      <c r="O59" s="730"/>
      <c r="P59" s="730"/>
      <c r="Q59" s="730"/>
      <c r="R59" s="730"/>
      <c r="S59" s="730"/>
      <c r="T59" s="28"/>
    </row>
    <row r="60" spans="1:20" s="31" customFormat="1" ht="15" hidden="1" customHeight="1">
      <c r="A60" s="711"/>
      <c r="B60" s="691" t="s">
        <v>107</v>
      </c>
      <c r="C60" s="730"/>
      <c r="D60" s="730"/>
      <c r="E60" s="730"/>
      <c r="F60" s="730"/>
      <c r="G60" s="730"/>
      <c r="H60" s="730"/>
      <c r="I60" s="730"/>
      <c r="J60" s="730"/>
      <c r="K60" s="730"/>
      <c r="L60" s="730"/>
      <c r="M60" s="730"/>
      <c r="N60" s="730"/>
      <c r="O60" s="730"/>
      <c r="P60" s="730"/>
      <c r="Q60" s="730"/>
      <c r="R60" s="730"/>
      <c r="S60" s="730"/>
      <c r="T60" s="28"/>
    </row>
    <row r="61" spans="1:20" s="31" customFormat="1" ht="15" hidden="1" customHeight="1">
      <c r="A61" s="711"/>
      <c r="B61" s="207" t="s">
        <v>221</v>
      </c>
      <c r="C61" s="730"/>
      <c r="D61" s="730"/>
      <c r="E61" s="730"/>
      <c r="F61" s="730"/>
      <c r="G61" s="730"/>
      <c r="H61" s="730"/>
      <c r="I61" s="730"/>
      <c r="J61" s="730"/>
      <c r="K61" s="730"/>
      <c r="L61" s="730"/>
      <c r="M61" s="730"/>
      <c r="N61" s="730"/>
      <c r="O61" s="730"/>
      <c r="P61" s="730"/>
      <c r="Q61" s="730"/>
      <c r="R61" s="730"/>
      <c r="S61" s="730"/>
      <c r="T61" s="28"/>
    </row>
    <row r="62" spans="1:20" s="31" customFormat="1" ht="15" hidden="1" customHeight="1">
      <c r="A62" s="711"/>
      <c r="B62" s="207" t="s">
        <v>222</v>
      </c>
      <c r="C62" s="730"/>
      <c r="D62" s="730"/>
      <c r="E62" s="730"/>
      <c r="F62" s="730"/>
      <c r="G62" s="730"/>
      <c r="H62" s="730"/>
      <c r="I62" s="730"/>
      <c r="J62" s="730"/>
      <c r="K62" s="730"/>
      <c r="L62" s="730"/>
      <c r="M62" s="730"/>
      <c r="N62" s="730"/>
      <c r="O62" s="730"/>
      <c r="P62" s="730"/>
      <c r="Q62" s="730"/>
      <c r="R62" s="730"/>
      <c r="S62" s="730"/>
      <c r="T62" s="28"/>
    </row>
    <row r="63" spans="1:20" s="31" customFormat="1" ht="15" hidden="1" customHeight="1">
      <c r="A63" s="711"/>
      <c r="B63" s="207" t="s">
        <v>223</v>
      </c>
      <c r="C63" s="730"/>
      <c r="D63" s="730"/>
      <c r="E63" s="730"/>
      <c r="F63" s="730"/>
      <c r="G63" s="730"/>
      <c r="H63" s="730"/>
      <c r="I63" s="730"/>
      <c r="J63" s="730"/>
      <c r="K63" s="730"/>
      <c r="L63" s="730"/>
      <c r="M63" s="730"/>
      <c r="N63" s="730"/>
      <c r="O63" s="730"/>
      <c r="P63" s="730"/>
      <c r="Q63" s="730"/>
      <c r="R63" s="730"/>
      <c r="S63" s="730"/>
      <c r="T63" s="28"/>
    </row>
    <row r="64" spans="1:20" s="31" customFormat="1" ht="25.5" hidden="1" customHeight="1">
      <c r="A64" s="713" t="s">
        <v>20</v>
      </c>
      <c r="B64" s="714" t="s">
        <v>116</v>
      </c>
      <c r="C64" s="730"/>
      <c r="D64" s="730"/>
      <c r="E64" s="730"/>
      <c r="F64" s="730"/>
      <c r="G64" s="730"/>
      <c r="H64" s="730"/>
      <c r="I64" s="730"/>
      <c r="J64" s="730"/>
      <c r="K64" s="730"/>
      <c r="L64" s="730"/>
      <c r="M64" s="730"/>
      <c r="N64" s="730"/>
      <c r="O64" s="730"/>
      <c r="P64" s="730"/>
      <c r="Q64" s="730"/>
      <c r="R64" s="730"/>
      <c r="S64" s="730"/>
      <c r="T64" s="28"/>
    </row>
    <row r="65" spans="1:20" s="31" customFormat="1" ht="15" hidden="1" customHeight="1">
      <c r="A65" s="713"/>
      <c r="B65" s="691" t="s">
        <v>212</v>
      </c>
      <c r="C65" s="730"/>
      <c r="D65" s="730"/>
      <c r="E65" s="730"/>
      <c r="F65" s="730"/>
      <c r="G65" s="730"/>
      <c r="H65" s="730"/>
      <c r="I65" s="730"/>
      <c r="J65" s="730"/>
      <c r="K65" s="730"/>
      <c r="L65" s="730"/>
      <c r="M65" s="730"/>
      <c r="N65" s="730"/>
      <c r="O65" s="730"/>
      <c r="P65" s="730"/>
      <c r="Q65" s="730"/>
      <c r="R65" s="730"/>
      <c r="S65" s="730"/>
      <c r="T65" s="28"/>
    </row>
    <row r="66" spans="1:20" s="31" customFormat="1" ht="15" hidden="1" customHeight="1">
      <c r="A66" s="713"/>
      <c r="B66" s="207" t="s">
        <v>221</v>
      </c>
      <c r="C66" s="730"/>
      <c r="D66" s="730"/>
      <c r="E66" s="730"/>
      <c r="F66" s="730"/>
      <c r="G66" s="730"/>
      <c r="H66" s="730"/>
      <c r="I66" s="730"/>
      <c r="J66" s="730"/>
      <c r="K66" s="730"/>
      <c r="L66" s="730"/>
      <c r="M66" s="730"/>
      <c r="N66" s="730"/>
      <c r="O66" s="730"/>
      <c r="P66" s="730"/>
      <c r="Q66" s="730"/>
      <c r="R66" s="730"/>
      <c r="S66" s="730"/>
      <c r="T66" s="28"/>
    </row>
    <row r="67" spans="1:20" s="31" customFormat="1" ht="15" hidden="1" customHeight="1">
      <c r="A67" s="711"/>
      <c r="B67" s="207" t="s">
        <v>222</v>
      </c>
      <c r="C67" s="730"/>
      <c r="D67" s="730"/>
      <c r="E67" s="730"/>
      <c r="F67" s="730"/>
      <c r="G67" s="730"/>
      <c r="H67" s="730"/>
      <c r="I67" s="730"/>
      <c r="J67" s="730"/>
      <c r="K67" s="730"/>
      <c r="L67" s="730"/>
      <c r="M67" s="730"/>
      <c r="N67" s="730"/>
      <c r="O67" s="730"/>
      <c r="P67" s="730"/>
      <c r="Q67" s="730"/>
      <c r="R67" s="730"/>
      <c r="S67" s="730"/>
      <c r="T67" s="28"/>
    </row>
    <row r="68" spans="1:20" s="31" customFormat="1" ht="15" hidden="1" customHeight="1">
      <c r="A68" s="711"/>
      <c r="B68" s="207" t="s">
        <v>223</v>
      </c>
      <c r="C68" s="730"/>
      <c r="D68" s="730"/>
      <c r="E68" s="730"/>
      <c r="F68" s="730"/>
      <c r="G68" s="730"/>
      <c r="H68" s="730"/>
      <c r="I68" s="730"/>
      <c r="J68" s="730"/>
      <c r="K68" s="730"/>
      <c r="L68" s="730"/>
      <c r="M68" s="730"/>
      <c r="N68" s="730"/>
      <c r="O68" s="730"/>
      <c r="P68" s="730"/>
      <c r="Q68" s="730"/>
      <c r="R68" s="730"/>
      <c r="S68" s="730"/>
      <c r="T68" s="28"/>
    </row>
    <row r="69" spans="1:20" s="31" customFormat="1" ht="15" hidden="1" customHeight="1">
      <c r="A69" s="711"/>
      <c r="B69" s="691" t="s">
        <v>107</v>
      </c>
      <c r="C69" s="730"/>
      <c r="D69" s="730"/>
      <c r="E69" s="730"/>
      <c r="F69" s="730"/>
      <c r="G69" s="730"/>
      <c r="H69" s="730"/>
      <c r="I69" s="730"/>
      <c r="J69" s="730"/>
      <c r="K69" s="730"/>
      <c r="L69" s="730"/>
      <c r="M69" s="730"/>
      <c r="N69" s="730"/>
      <c r="O69" s="730"/>
      <c r="P69" s="730"/>
      <c r="Q69" s="730"/>
      <c r="R69" s="730"/>
      <c r="S69" s="730"/>
      <c r="T69" s="28"/>
    </row>
    <row r="70" spans="1:20" s="31" customFormat="1" ht="15" hidden="1" customHeight="1">
      <c r="A70" s="711"/>
      <c r="B70" s="207" t="s">
        <v>221</v>
      </c>
      <c r="C70" s="730"/>
      <c r="D70" s="730"/>
      <c r="E70" s="730"/>
      <c r="F70" s="730"/>
      <c r="G70" s="730"/>
      <c r="H70" s="730"/>
      <c r="I70" s="730"/>
      <c r="J70" s="730"/>
      <c r="K70" s="730"/>
      <c r="L70" s="730"/>
      <c r="M70" s="730"/>
      <c r="N70" s="730"/>
      <c r="O70" s="730"/>
      <c r="P70" s="730"/>
      <c r="Q70" s="730"/>
      <c r="R70" s="730"/>
      <c r="S70" s="730"/>
      <c r="T70" s="28"/>
    </row>
    <row r="71" spans="1:20" s="31" customFormat="1" ht="15" hidden="1" customHeight="1">
      <c r="A71" s="711"/>
      <c r="B71" s="207" t="s">
        <v>222</v>
      </c>
      <c r="C71" s="730"/>
      <c r="D71" s="730"/>
      <c r="E71" s="730"/>
      <c r="F71" s="730"/>
      <c r="G71" s="730"/>
      <c r="H71" s="730"/>
      <c r="I71" s="730"/>
      <c r="J71" s="730"/>
      <c r="K71" s="730"/>
      <c r="L71" s="730"/>
      <c r="M71" s="730"/>
      <c r="N71" s="730"/>
      <c r="O71" s="730"/>
      <c r="P71" s="730"/>
      <c r="Q71" s="730"/>
      <c r="R71" s="730"/>
      <c r="S71" s="730"/>
      <c r="T71" s="28"/>
    </row>
    <row r="72" spans="1:20" s="31" customFormat="1" ht="15" hidden="1" customHeight="1">
      <c r="A72" s="711"/>
      <c r="B72" s="207" t="s">
        <v>223</v>
      </c>
      <c r="C72" s="730"/>
      <c r="D72" s="730"/>
      <c r="E72" s="730"/>
      <c r="F72" s="730"/>
      <c r="G72" s="730"/>
      <c r="H72" s="730"/>
      <c r="I72" s="730"/>
      <c r="J72" s="730"/>
      <c r="K72" s="730"/>
      <c r="L72" s="730"/>
      <c r="M72" s="730"/>
      <c r="N72" s="730"/>
      <c r="O72" s="730"/>
      <c r="P72" s="730"/>
      <c r="Q72" s="730"/>
      <c r="R72" s="730"/>
      <c r="S72" s="730"/>
      <c r="T72" s="28"/>
    </row>
    <row r="73" spans="1:20" s="31" customFormat="1" ht="23.25" hidden="1" customHeight="1">
      <c r="A73" s="713" t="s">
        <v>22</v>
      </c>
      <c r="B73" s="745" t="s">
        <v>117</v>
      </c>
      <c r="C73" s="730"/>
      <c r="D73" s="730"/>
      <c r="E73" s="730"/>
      <c r="F73" s="730"/>
      <c r="G73" s="730"/>
      <c r="H73" s="730"/>
      <c r="I73" s="730"/>
      <c r="J73" s="730"/>
      <c r="K73" s="730"/>
      <c r="L73" s="730"/>
      <c r="M73" s="730"/>
      <c r="N73" s="730"/>
      <c r="O73" s="730"/>
      <c r="P73" s="730"/>
      <c r="Q73" s="730"/>
      <c r="R73" s="730"/>
      <c r="S73" s="730"/>
      <c r="T73" s="28"/>
    </row>
    <row r="74" spans="1:20" s="31" customFormat="1" ht="15" hidden="1" customHeight="1">
      <c r="A74" s="713"/>
      <c r="B74" s="691" t="s">
        <v>212</v>
      </c>
      <c r="C74" s="730"/>
      <c r="D74" s="730"/>
      <c r="E74" s="730"/>
      <c r="F74" s="730"/>
      <c r="G74" s="730"/>
      <c r="H74" s="730"/>
      <c r="I74" s="730"/>
      <c r="J74" s="730"/>
      <c r="K74" s="730"/>
      <c r="L74" s="730"/>
      <c r="M74" s="730"/>
      <c r="N74" s="730"/>
      <c r="O74" s="730"/>
      <c r="P74" s="730"/>
      <c r="Q74" s="730"/>
      <c r="R74" s="730"/>
      <c r="S74" s="730"/>
      <c r="T74" s="28"/>
    </row>
    <row r="75" spans="1:20" s="31" customFormat="1" ht="15" hidden="1" customHeight="1">
      <c r="A75" s="713"/>
      <c r="B75" s="207" t="s">
        <v>221</v>
      </c>
      <c r="C75" s="730"/>
      <c r="D75" s="730"/>
      <c r="E75" s="730"/>
      <c r="F75" s="730"/>
      <c r="G75" s="730"/>
      <c r="H75" s="730"/>
      <c r="I75" s="730"/>
      <c r="J75" s="730"/>
      <c r="K75" s="730"/>
      <c r="L75" s="730"/>
      <c r="M75" s="730"/>
      <c r="N75" s="730"/>
      <c r="O75" s="730"/>
      <c r="P75" s="730"/>
      <c r="Q75" s="730"/>
      <c r="R75" s="730"/>
      <c r="S75" s="730"/>
      <c r="T75" s="28"/>
    </row>
    <row r="76" spans="1:20" s="31" customFormat="1" ht="15" hidden="1" customHeight="1">
      <c r="A76" s="711"/>
      <c r="B76" s="207" t="s">
        <v>222</v>
      </c>
      <c r="C76" s="730"/>
      <c r="D76" s="730"/>
      <c r="E76" s="730"/>
      <c r="F76" s="730"/>
      <c r="G76" s="730"/>
      <c r="H76" s="730"/>
      <c r="I76" s="730"/>
      <c r="J76" s="730"/>
      <c r="K76" s="730"/>
      <c r="L76" s="730"/>
      <c r="M76" s="730"/>
      <c r="N76" s="730"/>
      <c r="O76" s="730"/>
      <c r="P76" s="730"/>
      <c r="Q76" s="730"/>
      <c r="R76" s="730"/>
      <c r="S76" s="730"/>
      <c r="T76" s="28"/>
    </row>
    <row r="77" spans="1:20" s="31" customFormat="1" ht="15" hidden="1" customHeight="1">
      <c r="A77" s="711"/>
      <c r="B77" s="207" t="s">
        <v>223</v>
      </c>
      <c r="C77" s="730"/>
      <c r="D77" s="730"/>
      <c r="E77" s="730"/>
      <c r="F77" s="730"/>
      <c r="G77" s="730"/>
      <c r="H77" s="730"/>
      <c r="I77" s="730"/>
      <c r="J77" s="730"/>
      <c r="K77" s="730"/>
      <c r="L77" s="730"/>
      <c r="M77" s="730"/>
      <c r="N77" s="730"/>
      <c r="O77" s="730"/>
      <c r="P77" s="730"/>
      <c r="Q77" s="730"/>
      <c r="R77" s="730"/>
      <c r="S77" s="730"/>
      <c r="T77" s="28"/>
    </row>
    <row r="78" spans="1:20" s="31" customFormat="1" ht="15" hidden="1" customHeight="1">
      <c r="A78" s="711"/>
      <c r="B78" s="691" t="s">
        <v>107</v>
      </c>
      <c r="C78" s="730"/>
      <c r="D78" s="730"/>
      <c r="E78" s="730"/>
      <c r="F78" s="730"/>
      <c r="G78" s="730"/>
      <c r="H78" s="730"/>
      <c r="I78" s="730"/>
      <c r="J78" s="730"/>
      <c r="K78" s="730"/>
      <c r="L78" s="730"/>
      <c r="M78" s="730"/>
      <c r="N78" s="730"/>
      <c r="O78" s="730"/>
      <c r="P78" s="730"/>
      <c r="Q78" s="730"/>
      <c r="R78" s="730"/>
      <c r="S78" s="730"/>
      <c r="T78" s="28"/>
    </row>
    <row r="79" spans="1:20" s="31" customFormat="1" ht="15" hidden="1" customHeight="1">
      <c r="A79" s="711"/>
      <c r="B79" s="207" t="s">
        <v>221</v>
      </c>
      <c r="C79" s="730"/>
      <c r="D79" s="730"/>
      <c r="E79" s="730"/>
      <c r="F79" s="730"/>
      <c r="G79" s="730"/>
      <c r="H79" s="730"/>
      <c r="I79" s="730"/>
      <c r="J79" s="730"/>
      <c r="K79" s="730"/>
      <c r="L79" s="730"/>
      <c r="M79" s="730"/>
      <c r="N79" s="730"/>
      <c r="O79" s="730"/>
      <c r="P79" s="730"/>
      <c r="Q79" s="730"/>
      <c r="R79" s="730"/>
      <c r="S79" s="730"/>
      <c r="T79" s="28"/>
    </row>
    <row r="80" spans="1:20" s="31" customFormat="1" ht="15" hidden="1" customHeight="1">
      <c r="A80" s="711"/>
      <c r="B80" s="207" t="s">
        <v>222</v>
      </c>
      <c r="C80" s="730"/>
      <c r="D80" s="730"/>
      <c r="E80" s="730"/>
      <c r="F80" s="730"/>
      <c r="G80" s="730"/>
      <c r="H80" s="730"/>
      <c r="I80" s="730"/>
      <c r="J80" s="730"/>
      <c r="K80" s="730"/>
      <c r="L80" s="730"/>
      <c r="M80" s="730"/>
      <c r="N80" s="730"/>
      <c r="O80" s="730"/>
      <c r="P80" s="730"/>
      <c r="Q80" s="730"/>
      <c r="R80" s="730"/>
      <c r="S80" s="730"/>
      <c r="T80" s="28"/>
    </row>
    <row r="81" spans="1:20" s="31" customFormat="1" ht="15" hidden="1" customHeight="1">
      <c r="A81" s="711"/>
      <c r="B81" s="207" t="s">
        <v>223</v>
      </c>
      <c r="C81" s="730"/>
      <c r="D81" s="730"/>
      <c r="E81" s="730"/>
      <c r="F81" s="730"/>
      <c r="G81" s="730"/>
      <c r="H81" s="730"/>
      <c r="I81" s="730"/>
      <c r="J81" s="730"/>
      <c r="K81" s="730"/>
      <c r="L81" s="730"/>
      <c r="M81" s="730"/>
      <c r="N81" s="730"/>
      <c r="O81" s="730"/>
      <c r="P81" s="730"/>
      <c r="Q81" s="730"/>
      <c r="R81" s="730"/>
      <c r="S81" s="730"/>
      <c r="T81" s="28"/>
    </row>
    <row r="82" spans="1:20" s="31" customFormat="1" ht="15" hidden="1" customHeight="1">
      <c r="A82" s="1572" t="s">
        <v>118</v>
      </c>
      <c r="B82" s="1572"/>
      <c r="C82" s="746"/>
      <c r="D82" s="746"/>
      <c r="E82" s="746"/>
      <c r="F82" s="746"/>
      <c r="G82" s="746"/>
      <c r="H82" s="746"/>
      <c r="I82" s="746"/>
      <c r="J82" s="746"/>
      <c r="K82" s="746"/>
      <c r="L82" s="746"/>
      <c r="M82" s="746"/>
      <c r="N82" s="746"/>
      <c r="O82" s="746"/>
      <c r="P82" s="746"/>
      <c r="Q82" s="746"/>
      <c r="R82" s="746"/>
      <c r="S82" s="746"/>
      <c r="T82" s="28"/>
    </row>
    <row r="83" spans="1:20" s="31" customFormat="1" ht="15" hidden="1" customHeight="1">
      <c r="A83" s="727"/>
      <c r="B83" s="707" t="s">
        <v>212</v>
      </c>
      <c r="C83" s="155"/>
      <c r="D83" s="155"/>
      <c r="E83" s="155"/>
      <c r="F83" s="155"/>
      <c r="G83" s="155"/>
      <c r="H83" s="155"/>
      <c r="I83" s="155"/>
      <c r="J83" s="155"/>
      <c r="K83" s="155"/>
      <c r="L83" s="155"/>
      <c r="M83" s="155"/>
      <c r="N83" s="155"/>
      <c r="O83" s="155"/>
      <c r="P83" s="155"/>
      <c r="Q83" s="155"/>
      <c r="R83" s="155"/>
      <c r="S83" s="155"/>
      <c r="T83" s="28"/>
    </row>
    <row r="84" spans="1:20" s="31" customFormat="1" ht="15" hidden="1" customHeight="1">
      <c r="A84" s="727"/>
      <c r="B84" s="707" t="s">
        <v>107</v>
      </c>
      <c r="C84" s="155"/>
      <c r="D84" s="155"/>
      <c r="E84" s="155"/>
      <c r="F84" s="155"/>
      <c r="G84" s="155"/>
      <c r="H84" s="155"/>
      <c r="I84" s="155"/>
      <c r="J84" s="155"/>
      <c r="K84" s="155"/>
      <c r="L84" s="155"/>
      <c r="M84" s="155"/>
      <c r="N84" s="155"/>
      <c r="O84" s="155"/>
      <c r="P84" s="155"/>
      <c r="Q84" s="155"/>
      <c r="R84" s="155"/>
      <c r="S84" s="155"/>
      <c r="T84" s="28"/>
    </row>
    <row r="85" spans="1:20" ht="42.75" hidden="1" customHeight="1">
      <c r="A85" s="1563" t="s">
        <v>274</v>
      </c>
      <c r="B85" s="1563"/>
      <c r="C85" s="1563"/>
      <c r="D85" s="600"/>
      <c r="E85" s="1562"/>
      <c r="F85" s="1562"/>
      <c r="G85" s="1562"/>
      <c r="H85" s="1562"/>
      <c r="I85" s="1562"/>
      <c r="J85" s="1562"/>
      <c r="K85" s="1562"/>
      <c r="L85" s="1562"/>
      <c r="M85" s="1562"/>
      <c r="N85" s="1562"/>
      <c r="O85" s="1562"/>
      <c r="P85" s="1562"/>
      <c r="Q85" s="1562"/>
      <c r="R85" s="1562"/>
      <c r="S85" s="1562"/>
    </row>
    <row r="86" spans="1:20" ht="10.95" customHeight="1">
      <c r="B86" s="743"/>
      <c r="C86" s="744"/>
      <c r="D86" s="744"/>
      <c r="E86" s="744"/>
      <c r="F86" s="744"/>
      <c r="G86" s="744"/>
      <c r="H86" s="744"/>
      <c r="I86" s="744"/>
      <c r="J86" s="744"/>
      <c r="K86" s="744"/>
      <c r="L86" s="744"/>
      <c r="M86" s="744"/>
      <c r="N86" s="744"/>
      <c r="O86" s="744"/>
      <c r="P86" s="744"/>
      <c r="Q86" s="744"/>
      <c r="R86" s="744"/>
      <c r="S86" s="744"/>
      <c r="T86" s="32"/>
    </row>
  </sheetData>
  <mergeCells count="12">
    <mergeCell ref="E85:S85"/>
    <mergeCell ref="A85:C85"/>
    <mergeCell ref="A82:B82"/>
    <mergeCell ref="C3:C4"/>
    <mergeCell ref="A2:S2"/>
    <mergeCell ref="A3:B4"/>
    <mergeCell ref="A42:B42"/>
    <mergeCell ref="A5:B5"/>
    <mergeCell ref="D3:D4"/>
    <mergeCell ref="E3:E4"/>
    <mergeCell ref="F3:J3"/>
    <mergeCell ref="K3:R3"/>
  </mergeCells>
  <printOptions horizontalCentered="1"/>
  <pageMargins left="0.31496062992126" right="0.39370078740157499" top="0.74803149606299202" bottom="0.27559055118110198" header="0.55118110236220497" footer="0.15748031496063"/>
  <pageSetup paperSize="9" scale="59"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topLeftCell="A30" zoomScale="80" zoomScaleNormal="100" zoomScaleSheetLayoutView="80" workbookViewId="0">
      <selection activeCell="R5" sqref="R5:R40"/>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93" t="s">
        <v>862</v>
      </c>
      <c r="B1" s="1394"/>
      <c r="C1" s="1394"/>
      <c r="D1" s="1394"/>
      <c r="E1" s="1394"/>
      <c r="F1" s="1394"/>
      <c r="G1" s="1394"/>
      <c r="H1" s="1394"/>
      <c r="I1" s="1394"/>
      <c r="J1" s="1394"/>
      <c r="K1" s="1394"/>
      <c r="L1" s="1394"/>
      <c r="M1" s="1394"/>
      <c r="N1" s="1394"/>
      <c r="O1" s="1394"/>
      <c r="P1" s="1394"/>
      <c r="Q1" s="1394"/>
      <c r="R1" s="1394"/>
      <c r="S1" s="1395"/>
      <c r="T1" s="114"/>
    </row>
    <row r="2" spans="1:20" ht="22.2" customHeight="1">
      <c r="A2" s="1579" t="s">
        <v>487</v>
      </c>
      <c r="B2" s="1580"/>
      <c r="C2" s="1518" t="s">
        <v>277</v>
      </c>
      <c r="D2" s="1518" t="s">
        <v>854</v>
      </c>
      <c r="E2" s="1359">
        <v>2021</v>
      </c>
      <c r="F2" s="1359">
        <v>2022</v>
      </c>
      <c r="G2" s="1359"/>
      <c r="H2" s="1359"/>
      <c r="I2" s="1359"/>
      <c r="J2" s="1359"/>
      <c r="K2" s="1359">
        <v>2023</v>
      </c>
      <c r="L2" s="1359"/>
      <c r="M2" s="1359"/>
      <c r="N2" s="1359"/>
      <c r="O2" s="1359"/>
      <c r="P2" s="1359"/>
      <c r="Q2" s="1359"/>
      <c r="R2" s="1359"/>
      <c r="S2" s="895"/>
      <c r="T2" s="114"/>
    </row>
    <row r="3" spans="1:20" ht="22.2" customHeight="1">
      <c r="A3" s="1581"/>
      <c r="B3" s="1582"/>
      <c r="C3" s="1519"/>
      <c r="D3" s="1519"/>
      <c r="E3" s="1360"/>
      <c r="F3" s="809" t="s">
        <v>267</v>
      </c>
      <c r="G3" s="809" t="s">
        <v>7</v>
      </c>
      <c r="H3" s="809" t="s">
        <v>13</v>
      </c>
      <c r="I3" s="809" t="s">
        <v>14</v>
      </c>
      <c r="J3" s="809" t="s">
        <v>15</v>
      </c>
      <c r="K3" s="809" t="s">
        <v>0</v>
      </c>
      <c r="L3" s="934" t="s">
        <v>1</v>
      </c>
      <c r="M3" s="934" t="s">
        <v>2</v>
      </c>
      <c r="N3" s="934" t="s">
        <v>3</v>
      </c>
      <c r="O3" s="934" t="s">
        <v>4</v>
      </c>
      <c r="P3" s="934" t="s">
        <v>5</v>
      </c>
      <c r="Q3" s="934" t="s">
        <v>6</v>
      </c>
      <c r="R3" s="934" t="s">
        <v>267</v>
      </c>
      <c r="S3" s="807"/>
      <c r="T3" s="114"/>
    </row>
    <row r="4" spans="1:20" ht="24" customHeight="1">
      <c r="A4" s="1583" t="s">
        <v>700</v>
      </c>
      <c r="B4" s="1584"/>
      <c r="C4" s="1"/>
      <c r="D4" s="1"/>
      <c r="E4" s="1"/>
      <c r="F4" s="1"/>
      <c r="G4" s="1"/>
      <c r="H4" s="1"/>
      <c r="I4" s="1"/>
      <c r="J4" s="1"/>
      <c r="K4" s="1"/>
      <c r="L4" s="1"/>
      <c r="M4" s="1"/>
      <c r="N4" s="1"/>
      <c r="O4" s="1"/>
      <c r="P4" s="1"/>
      <c r="Q4" s="1"/>
      <c r="R4" s="1"/>
      <c r="S4" s="627"/>
    </row>
    <row r="5" spans="1:20" ht="18" customHeight="1">
      <c r="A5" s="195" t="s">
        <v>18</v>
      </c>
      <c r="B5" s="196" t="s">
        <v>37</v>
      </c>
      <c r="C5" s="760">
        <v>138392.982162186</v>
      </c>
      <c r="D5" s="760">
        <v>147305.64392587799</v>
      </c>
      <c r="E5" s="760">
        <v>169569.36102402999</v>
      </c>
      <c r="F5" s="760">
        <v>179711.16488677301</v>
      </c>
      <c r="G5" s="760">
        <v>182269.72678963799</v>
      </c>
      <c r="H5" s="760">
        <v>182691.475003873</v>
      </c>
      <c r="I5" s="760">
        <v>183287.125578254</v>
      </c>
      <c r="J5" s="760">
        <v>185183.767324366</v>
      </c>
      <c r="K5" s="760">
        <v>182607.74489616201</v>
      </c>
      <c r="L5" s="760">
        <v>183538.65770360999</v>
      </c>
      <c r="M5" s="760">
        <v>185736.03875354899</v>
      </c>
      <c r="N5" s="760">
        <v>185949.17448458701</v>
      </c>
      <c r="O5" s="760">
        <v>186925.04679906199</v>
      </c>
      <c r="P5" s="760">
        <v>187427.913665156</v>
      </c>
      <c r="Q5" s="760">
        <v>188027.03838976199</v>
      </c>
      <c r="R5" s="760">
        <v>189431.24288477399</v>
      </c>
      <c r="S5" s="766"/>
    </row>
    <row r="6" spans="1:20" ht="18" customHeight="1">
      <c r="A6" s="195" t="s">
        <v>19</v>
      </c>
      <c r="B6" s="196" t="s">
        <v>38</v>
      </c>
      <c r="C6" s="760">
        <v>45077.948621707001</v>
      </c>
      <c r="D6" s="760">
        <v>46131.450803156004</v>
      </c>
      <c r="E6" s="760">
        <v>50737.313136853998</v>
      </c>
      <c r="F6" s="760">
        <v>52807.56010807</v>
      </c>
      <c r="G6" s="760">
        <v>53423.100930774002</v>
      </c>
      <c r="H6" s="760">
        <v>53651.284296402999</v>
      </c>
      <c r="I6" s="760">
        <v>54178.877019838001</v>
      </c>
      <c r="J6" s="760">
        <v>54291.367831345997</v>
      </c>
      <c r="K6" s="760">
        <v>53438.798707087</v>
      </c>
      <c r="L6" s="760">
        <v>53677.806251059999</v>
      </c>
      <c r="M6" s="760">
        <v>54809.484734127996</v>
      </c>
      <c r="N6" s="760">
        <v>53966.954706857003</v>
      </c>
      <c r="O6" s="760">
        <v>54196.199331477997</v>
      </c>
      <c r="P6" s="760">
        <v>54526.795895190997</v>
      </c>
      <c r="Q6" s="760">
        <v>55048.063812474997</v>
      </c>
      <c r="R6" s="760">
        <v>55535.380855937998</v>
      </c>
      <c r="S6" s="766"/>
    </row>
    <row r="7" spans="1:20" ht="18" customHeight="1">
      <c r="A7" s="195" t="s">
        <v>20</v>
      </c>
      <c r="B7" s="196" t="s">
        <v>39</v>
      </c>
      <c r="C7" s="760">
        <v>152887.596909549</v>
      </c>
      <c r="D7" s="760">
        <v>143630.69164293201</v>
      </c>
      <c r="E7" s="760">
        <v>138889.05848898299</v>
      </c>
      <c r="F7" s="760">
        <v>137529.775040896</v>
      </c>
      <c r="G7" s="760">
        <v>139968.50478031501</v>
      </c>
      <c r="H7" s="760">
        <v>139171.64408613701</v>
      </c>
      <c r="I7" s="760">
        <v>138772.16617661901</v>
      </c>
      <c r="J7" s="760">
        <v>144232.97855589999</v>
      </c>
      <c r="K7" s="760">
        <v>140817.08521773</v>
      </c>
      <c r="L7" s="760">
        <v>141808.61366607499</v>
      </c>
      <c r="M7" s="760">
        <v>139891.48476435701</v>
      </c>
      <c r="N7" s="760">
        <v>139264.53249195701</v>
      </c>
      <c r="O7" s="760">
        <v>140748.16835255601</v>
      </c>
      <c r="P7" s="760">
        <v>144225.48053919099</v>
      </c>
      <c r="Q7" s="760">
        <v>141829.42999282901</v>
      </c>
      <c r="R7" s="760">
        <v>142887.30313149499</v>
      </c>
      <c r="S7" s="766"/>
    </row>
    <row r="8" spans="1:20" ht="18" customHeight="1">
      <c r="A8" s="195" t="s">
        <v>22</v>
      </c>
      <c r="B8" s="196" t="s">
        <v>40</v>
      </c>
      <c r="C8" s="760">
        <v>15301.145296077</v>
      </c>
      <c r="D8" s="760">
        <v>17034.978791002999</v>
      </c>
      <c r="E8" s="760">
        <v>20066.540311550001</v>
      </c>
      <c r="F8" s="760">
        <v>21240.195451678999</v>
      </c>
      <c r="G8" s="760">
        <v>21479.361936730002</v>
      </c>
      <c r="H8" s="760">
        <v>21634.020865756</v>
      </c>
      <c r="I8" s="760">
        <v>21935.967621840999</v>
      </c>
      <c r="J8" s="760">
        <v>22236.412976631</v>
      </c>
      <c r="K8" s="760">
        <v>21775.395500163999</v>
      </c>
      <c r="L8" s="760">
        <v>21853.790157164</v>
      </c>
      <c r="M8" s="760">
        <v>22285.899350367999</v>
      </c>
      <c r="N8" s="760">
        <v>22287.934805712001</v>
      </c>
      <c r="O8" s="760">
        <v>22423.024099831</v>
      </c>
      <c r="P8" s="760">
        <v>22544.927927252</v>
      </c>
      <c r="Q8" s="760">
        <v>22554.643051415002</v>
      </c>
      <c r="R8" s="760">
        <v>22637.409988306001</v>
      </c>
      <c r="S8" s="766"/>
    </row>
    <row r="9" spans="1:20" ht="18" customHeight="1">
      <c r="A9" s="195" t="s">
        <v>23</v>
      </c>
      <c r="B9" s="196" t="s">
        <v>41</v>
      </c>
      <c r="C9" s="760">
        <v>112434.083086403</v>
      </c>
      <c r="D9" s="760">
        <v>126914.041529632</v>
      </c>
      <c r="E9" s="760">
        <v>148313.49966406199</v>
      </c>
      <c r="F9" s="760">
        <v>164889.45627446601</v>
      </c>
      <c r="G9" s="760">
        <v>167359.467989483</v>
      </c>
      <c r="H9" s="760">
        <v>168569.11793184801</v>
      </c>
      <c r="I9" s="760">
        <v>170871.16331143101</v>
      </c>
      <c r="J9" s="760">
        <v>171887.915790592</v>
      </c>
      <c r="K9" s="760">
        <v>170315.95608035501</v>
      </c>
      <c r="L9" s="760">
        <v>171215.45827364401</v>
      </c>
      <c r="M9" s="760">
        <v>174475.383084995</v>
      </c>
      <c r="N9" s="760">
        <v>175923.223762409</v>
      </c>
      <c r="O9" s="760">
        <v>177908.442423309</v>
      </c>
      <c r="P9" s="760">
        <v>179471.60695240999</v>
      </c>
      <c r="Q9" s="760">
        <v>180303.299793657</v>
      </c>
      <c r="R9" s="760">
        <v>182104.913140383</v>
      </c>
      <c r="S9" s="766"/>
    </row>
    <row r="10" spans="1:20" ht="18" customHeight="1">
      <c r="A10" s="195" t="s">
        <v>24</v>
      </c>
      <c r="B10" s="196" t="s">
        <v>42</v>
      </c>
      <c r="C10" s="760">
        <v>144231.36202547199</v>
      </c>
      <c r="D10" s="760">
        <v>159232.604661105</v>
      </c>
      <c r="E10" s="760">
        <v>179882.69868819401</v>
      </c>
      <c r="F10" s="760">
        <v>192857.58757000699</v>
      </c>
      <c r="G10" s="760">
        <v>195049.01298992601</v>
      </c>
      <c r="H10" s="760">
        <v>196274.83566228201</v>
      </c>
      <c r="I10" s="760">
        <v>197683.411042544</v>
      </c>
      <c r="J10" s="760">
        <v>199242.61565115501</v>
      </c>
      <c r="K10" s="760">
        <v>197119.302206286</v>
      </c>
      <c r="L10" s="760">
        <v>198824.964887435</v>
      </c>
      <c r="M10" s="760">
        <v>202636.68884429001</v>
      </c>
      <c r="N10" s="760">
        <v>203971.90720448201</v>
      </c>
      <c r="O10" s="760">
        <v>205387.13904963399</v>
      </c>
      <c r="P10" s="760">
        <v>208900.737974421</v>
      </c>
      <c r="Q10" s="760">
        <v>209475.853238504</v>
      </c>
      <c r="R10" s="760">
        <v>211352.891307991</v>
      </c>
      <c r="S10" s="766"/>
    </row>
    <row r="11" spans="1:20" ht="18" customHeight="1">
      <c r="A11" s="195" t="s">
        <v>25</v>
      </c>
      <c r="B11" s="196" t="s">
        <v>43</v>
      </c>
      <c r="C11" s="760">
        <v>7967.1057530970002</v>
      </c>
      <c r="D11" s="760">
        <v>9560.7773863050006</v>
      </c>
      <c r="E11" s="760">
        <v>11368.578690754</v>
      </c>
      <c r="F11" s="760">
        <v>12376.022228231999</v>
      </c>
      <c r="G11" s="760">
        <v>12532.270755497</v>
      </c>
      <c r="H11" s="760">
        <v>12644.770714353001</v>
      </c>
      <c r="I11" s="760">
        <v>13092.547609939</v>
      </c>
      <c r="J11" s="760">
        <v>13195.129588333</v>
      </c>
      <c r="K11" s="760">
        <v>12955.492645856</v>
      </c>
      <c r="L11" s="760">
        <v>12971.595730429</v>
      </c>
      <c r="M11" s="760">
        <v>13151.699923054</v>
      </c>
      <c r="N11" s="760">
        <v>13204.768817284001</v>
      </c>
      <c r="O11" s="760">
        <v>13383.200917575001</v>
      </c>
      <c r="P11" s="760">
        <v>13404.093022040001</v>
      </c>
      <c r="Q11" s="760">
        <v>13456.241284834001</v>
      </c>
      <c r="R11" s="760">
        <v>13509.235899838</v>
      </c>
      <c r="S11" s="766"/>
    </row>
    <row r="12" spans="1:20" ht="18" customHeight="1">
      <c r="A12" s="195" t="s">
        <v>26</v>
      </c>
      <c r="B12" s="196" t="s">
        <v>44</v>
      </c>
      <c r="C12" s="760">
        <v>15178.351181787</v>
      </c>
      <c r="D12" s="760">
        <v>16446.712197143999</v>
      </c>
      <c r="E12" s="760">
        <v>18880.239953592001</v>
      </c>
      <c r="F12" s="760">
        <v>20361.368509243999</v>
      </c>
      <c r="G12" s="760">
        <v>20793.244141206</v>
      </c>
      <c r="H12" s="760">
        <v>20994.236509593</v>
      </c>
      <c r="I12" s="760">
        <v>21390.865086162001</v>
      </c>
      <c r="J12" s="760">
        <v>21819.183951149</v>
      </c>
      <c r="K12" s="760">
        <v>21574.810702237999</v>
      </c>
      <c r="L12" s="760">
        <v>21745.968137758999</v>
      </c>
      <c r="M12" s="760">
        <v>21931.900697861001</v>
      </c>
      <c r="N12" s="760">
        <v>21984.341669564001</v>
      </c>
      <c r="O12" s="760">
        <v>22223.71630634</v>
      </c>
      <c r="P12" s="760">
        <v>22408.172878527999</v>
      </c>
      <c r="Q12" s="760">
        <v>22685.044070890999</v>
      </c>
      <c r="R12" s="760">
        <v>23007.385504482001</v>
      </c>
      <c r="S12" s="766"/>
    </row>
    <row r="13" spans="1:20" ht="18" customHeight="1">
      <c r="A13" s="195" t="s">
        <v>27</v>
      </c>
      <c r="B13" s="761" t="s">
        <v>45</v>
      </c>
      <c r="C13" s="760">
        <v>11422.830753845999</v>
      </c>
      <c r="D13" s="760">
        <v>10831.321664834</v>
      </c>
      <c r="E13" s="760">
        <v>10537.981581120001</v>
      </c>
      <c r="F13" s="760">
        <v>11011.213275857999</v>
      </c>
      <c r="G13" s="760">
        <v>10994.966870546999</v>
      </c>
      <c r="H13" s="760">
        <v>11006.099850674</v>
      </c>
      <c r="I13" s="760">
        <v>10845.392405064</v>
      </c>
      <c r="J13" s="760">
        <v>10772.92074517</v>
      </c>
      <c r="K13" s="760">
        <v>10287.475520111</v>
      </c>
      <c r="L13" s="760">
        <v>10304.216252403001</v>
      </c>
      <c r="M13" s="760">
        <v>10793.069862318</v>
      </c>
      <c r="N13" s="760">
        <v>10830.178574607</v>
      </c>
      <c r="O13" s="760">
        <v>10783.478367969001</v>
      </c>
      <c r="P13" s="760">
        <v>11128.950131727001</v>
      </c>
      <c r="Q13" s="760">
        <v>11343.783747309</v>
      </c>
      <c r="R13" s="760">
        <v>11569.366868195</v>
      </c>
      <c r="S13" s="766"/>
    </row>
    <row r="14" spans="1:20" ht="18" customHeight="1">
      <c r="A14" s="195" t="s">
        <v>28</v>
      </c>
      <c r="B14" s="761" t="s">
        <v>46</v>
      </c>
      <c r="C14" s="760">
        <v>56718.648700687001</v>
      </c>
      <c r="D14" s="760">
        <v>56967.953483687001</v>
      </c>
      <c r="E14" s="760">
        <v>63142.741159598998</v>
      </c>
      <c r="F14" s="760">
        <v>67412.758811360007</v>
      </c>
      <c r="G14" s="760">
        <v>68361.908556551003</v>
      </c>
      <c r="H14" s="760">
        <v>69111.258684222004</v>
      </c>
      <c r="I14" s="760">
        <v>69729.840297179006</v>
      </c>
      <c r="J14" s="760">
        <v>70370.480868008002</v>
      </c>
      <c r="K14" s="760">
        <v>69542.727447747005</v>
      </c>
      <c r="L14" s="760">
        <v>69975.795408710997</v>
      </c>
      <c r="M14" s="760">
        <v>71357.027354999998</v>
      </c>
      <c r="N14" s="760">
        <v>71788.601440535</v>
      </c>
      <c r="O14" s="760">
        <v>73099.701970306996</v>
      </c>
      <c r="P14" s="760">
        <v>73941.506239857001</v>
      </c>
      <c r="Q14" s="760">
        <v>75129.592599487005</v>
      </c>
      <c r="R14" s="760">
        <v>76235.302575925001</v>
      </c>
      <c r="S14" s="766"/>
    </row>
    <row r="15" spans="1:20" ht="18" customHeight="1">
      <c r="A15" s="195" t="s">
        <v>119</v>
      </c>
      <c r="B15" s="196" t="s">
        <v>47</v>
      </c>
      <c r="C15" s="760">
        <v>17932.343526388999</v>
      </c>
      <c r="D15" s="760">
        <v>19611.747412708999</v>
      </c>
      <c r="E15" s="760">
        <v>23692.881114036001</v>
      </c>
      <c r="F15" s="760">
        <v>26205.866626775001</v>
      </c>
      <c r="G15" s="760">
        <v>26584.506596247</v>
      </c>
      <c r="H15" s="760">
        <v>26860.328062108001</v>
      </c>
      <c r="I15" s="760">
        <v>27266.327038586998</v>
      </c>
      <c r="J15" s="760">
        <v>27484.790384338001</v>
      </c>
      <c r="K15" s="760">
        <v>27015.639395644001</v>
      </c>
      <c r="L15" s="760">
        <v>27258.377341126001</v>
      </c>
      <c r="M15" s="760">
        <v>27781.963816585001</v>
      </c>
      <c r="N15" s="760">
        <v>27936.821473321001</v>
      </c>
      <c r="O15" s="760">
        <v>28305.278260407998</v>
      </c>
      <c r="P15" s="760">
        <v>28530.782176469002</v>
      </c>
      <c r="Q15" s="760">
        <v>28886.243364864</v>
      </c>
      <c r="R15" s="760">
        <v>29285.143340303999</v>
      </c>
      <c r="S15" s="766"/>
    </row>
    <row r="16" spans="1:20" ht="18" customHeight="1">
      <c r="A16" s="195" t="s">
        <v>81</v>
      </c>
      <c r="B16" s="196" t="s">
        <v>48</v>
      </c>
      <c r="C16" s="760">
        <v>26696.311637646999</v>
      </c>
      <c r="D16" s="760">
        <v>28791.480338945999</v>
      </c>
      <c r="E16" s="760">
        <v>32445.720587893</v>
      </c>
      <c r="F16" s="760">
        <v>34050.923492510003</v>
      </c>
      <c r="G16" s="760">
        <v>34658.421017474997</v>
      </c>
      <c r="H16" s="760">
        <v>35242.237285365998</v>
      </c>
      <c r="I16" s="760">
        <v>35711.964911148003</v>
      </c>
      <c r="J16" s="760">
        <v>36090.538813323998</v>
      </c>
      <c r="K16" s="760">
        <v>35631.502331427</v>
      </c>
      <c r="L16" s="760">
        <v>35890.984897650997</v>
      </c>
      <c r="M16" s="760">
        <v>36529.755221658997</v>
      </c>
      <c r="N16" s="760">
        <v>36834.237977320998</v>
      </c>
      <c r="O16" s="760">
        <v>37556.422087469997</v>
      </c>
      <c r="P16" s="760">
        <v>38100.003820225997</v>
      </c>
      <c r="Q16" s="760">
        <v>38240.936959935003</v>
      </c>
      <c r="R16" s="760">
        <v>38672.643791417002</v>
      </c>
      <c r="S16" s="766"/>
    </row>
    <row r="17" spans="1:19" ht="18" customHeight="1">
      <c r="A17" s="195" t="s">
        <v>82</v>
      </c>
      <c r="B17" s="196" t="s">
        <v>49</v>
      </c>
      <c r="C17" s="760">
        <v>28043.461936154999</v>
      </c>
      <c r="D17" s="760">
        <v>27883.265318475002</v>
      </c>
      <c r="E17" s="760">
        <v>31073.419731408001</v>
      </c>
      <c r="F17" s="760">
        <v>34066.428071533999</v>
      </c>
      <c r="G17" s="760">
        <v>34850.86942142</v>
      </c>
      <c r="H17" s="760">
        <v>35057.880935831003</v>
      </c>
      <c r="I17" s="760">
        <v>35658.853266498998</v>
      </c>
      <c r="J17" s="760">
        <v>36162.211227282998</v>
      </c>
      <c r="K17" s="760">
        <v>35487.873003809</v>
      </c>
      <c r="L17" s="760">
        <v>35786.057810206999</v>
      </c>
      <c r="M17" s="760">
        <v>36274.094936567002</v>
      </c>
      <c r="N17" s="760">
        <v>36492.166687921002</v>
      </c>
      <c r="O17" s="760">
        <v>37021.861168196003</v>
      </c>
      <c r="P17" s="760">
        <v>37066.257300377998</v>
      </c>
      <c r="Q17" s="760">
        <v>37239.852501806999</v>
      </c>
      <c r="R17" s="760">
        <v>37765.601736347999</v>
      </c>
      <c r="S17" s="766"/>
    </row>
    <row r="18" spans="1:19" ht="18" customHeight="1">
      <c r="A18" s="195" t="s">
        <v>83</v>
      </c>
      <c r="B18" s="196" t="s">
        <v>50</v>
      </c>
      <c r="C18" s="760">
        <v>5068.3548793199998</v>
      </c>
      <c r="D18" s="760">
        <v>5242.9106514260002</v>
      </c>
      <c r="E18" s="760">
        <v>5758.358188569</v>
      </c>
      <c r="F18" s="760">
        <v>6018.2498320430004</v>
      </c>
      <c r="G18" s="760">
        <v>6174.3050740600002</v>
      </c>
      <c r="H18" s="760">
        <v>6537.6087320389997</v>
      </c>
      <c r="I18" s="760">
        <v>6564.327424735</v>
      </c>
      <c r="J18" s="760">
        <v>6571.8008631350003</v>
      </c>
      <c r="K18" s="760">
        <v>6340.1625596000003</v>
      </c>
      <c r="L18" s="760">
        <v>6345.0461626730003</v>
      </c>
      <c r="M18" s="760">
        <v>6701.1096346430004</v>
      </c>
      <c r="N18" s="760">
        <v>6788.6579082620001</v>
      </c>
      <c r="O18" s="760">
        <v>6847.4925833870002</v>
      </c>
      <c r="P18" s="760">
        <v>6908.6515354270005</v>
      </c>
      <c r="Q18" s="760">
        <v>6901.8600734279999</v>
      </c>
      <c r="R18" s="760">
        <v>7183.1627293339998</v>
      </c>
      <c r="S18" s="766"/>
    </row>
    <row r="19" spans="1:19" ht="18" customHeight="1">
      <c r="A19" s="195" t="s">
        <v>84</v>
      </c>
      <c r="B19" s="196" t="s">
        <v>51</v>
      </c>
      <c r="C19" s="760">
        <v>9619.1216667850003</v>
      </c>
      <c r="D19" s="760">
        <v>8472.6797261640004</v>
      </c>
      <c r="E19" s="760">
        <v>10321.298814603</v>
      </c>
      <c r="F19" s="760">
        <v>11088.693248099</v>
      </c>
      <c r="G19" s="760">
        <v>11222.367534051</v>
      </c>
      <c r="H19" s="760">
        <v>11250.908315533999</v>
      </c>
      <c r="I19" s="760">
        <v>11293.590061278001</v>
      </c>
      <c r="J19" s="760">
        <v>11596.144439313</v>
      </c>
      <c r="K19" s="760">
        <v>11424.213463529</v>
      </c>
      <c r="L19" s="760">
        <v>11452.242956619</v>
      </c>
      <c r="M19" s="760">
        <v>11519.523971457</v>
      </c>
      <c r="N19" s="760">
        <v>11419.147764703001</v>
      </c>
      <c r="O19" s="760">
        <v>11673.688179172999</v>
      </c>
      <c r="P19" s="760">
        <v>12025.701121014999</v>
      </c>
      <c r="Q19" s="760">
        <v>11864.911064315</v>
      </c>
      <c r="R19" s="760">
        <v>12010.550626140999</v>
      </c>
      <c r="S19" s="766"/>
    </row>
    <row r="20" spans="1:19" ht="18" customHeight="1">
      <c r="A20" s="195" t="s">
        <v>85</v>
      </c>
      <c r="B20" s="196" t="s">
        <v>52</v>
      </c>
      <c r="C20" s="760">
        <v>18572.422179598001</v>
      </c>
      <c r="D20" s="760">
        <v>20516.437929364001</v>
      </c>
      <c r="E20" s="760">
        <v>23980.870227894</v>
      </c>
      <c r="F20" s="760">
        <v>26413.386353995</v>
      </c>
      <c r="G20" s="760">
        <v>26779.105690724999</v>
      </c>
      <c r="H20" s="760">
        <v>27044.715058981001</v>
      </c>
      <c r="I20" s="760">
        <v>27392.022033564001</v>
      </c>
      <c r="J20" s="760">
        <v>27550.340025747999</v>
      </c>
      <c r="K20" s="760">
        <v>27125.229051205999</v>
      </c>
      <c r="L20" s="760">
        <v>27259.849307233999</v>
      </c>
      <c r="M20" s="760">
        <v>27608.118336251999</v>
      </c>
      <c r="N20" s="760">
        <v>27652.602533288002</v>
      </c>
      <c r="O20" s="760">
        <v>28063.556640139999</v>
      </c>
      <c r="P20" s="760">
        <v>28351.674396379</v>
      </c>
      <c r="Q20" s="760">
        <v>28639.399536561999</v>
      </c>
      <c r="R20" s="760">
        <v>28810.335232923</v>
      </c>
      <c r="S20" s="766"/>
    </row>
    <row r="21" spans="1:19" ht="18" customHeight="1">
      <c r="A21" s="195" t="s">
        <v>86</v>
      </c>
      <c r="B21" s="196" t="s">
        <v>53</v>
      </c>
      <c r="C21" s="760">
        <v>14186.533030814</v>
      </c>
      <c r="D21" s="760">
        <v>14524.708946852999</v>
      </c>
      <c r="E21" s="760">
        <v>16692.174727525002</v>
      </c>
      <c r="F21" s="760">
        <v>18761.586128724</v>
      </c>
      <c r="G21" s="760">
        <v>18955.220135159001</v>
      </c>
      <c r="H21" s="760">
        <v>19056.969901459001</v>
      </c>
      <c r="I21" s="760">
        <v>19153.657070781999</v>
      </c>
      <c r="J21" s="760">
        <v>19427.002469200001</v>
      </c>
      <c r="K21" s="760">
        <v>19225.791673471998</v>
      </c>
      <c r="L21" s="760">
        <v>19239.257081714</v>
      </c>
      <c r="M21" s="760">
        <v>19678.567359920999</v>
      </c>
      <c r="N21" s="760">
        <v>19809.044148720001</v>
      </c>
      <c r="O21" s="760">
        <v>20145.116199128999</v>
      </c>
      <c r="P21" s="760">
        <v>20606.440066268999</v>
      </c>
      <c r="Q21" s="760">
        <v>20562.073276596999</v>
      </c>
      <c r="R21" s="760">
        <v>21033.013255671001</v>
      </c>
      <c r="S21" s="766"/>
    </row>
    <row r="22" spans="1:19" ht="18" customHeight="1">
      <c r="A22" s="195" t="s">
        <v>87</v>
      </c>
      <c r="B22" s="196" t="s">
        <v>54</v>
      </c>
      <c r="C22" s="760">
        <v>19930.359515615</v>
      </c>
      <c r="D22" s="760">
        <v>22652.474402733002</v>
      </c>
      <c r="E22" s="760">
        <v>24023.416154323</v>
      </c>
      <c r="F22" s="760">
        <v>25571.692831228</v>
      </c>
      <c r="G22" s="760">
        <v>25809.295070828</v>
      </c>
      <c r="H22" s="760">
        <v>26012.765158695001</v>
      </c>
      <c r="I22" s="760">
        <v>26182.002928189999</v>
      </c>
      <c r="J22" s="760">
        <v>26522.956255677</v>
      </c>
      <c r="K22" s="760">
        <v>26039.915573806</v>
      </c>
      <c r="L22" s="760">
        <v>26156.888040651</v>
      </c>
      <c r="M22" s="760">
        <v>27114.822082781</v>
      </c>
      <c r="N22" s="760">
        <v>27285.918357483999</v>
      </c>
      <c r="O22" s="760">
        <v>27721.618981685999</v>
      </c>
      <c r="P22" s="760">
        <v>27951.349359512998</v>
      </c>
      <c r="Q22" s="760">
        <v>28333.033237765001</v>
      </c>
      <c r="R22" s="760">
        <v>28630.575363845001</v>
      </c>
      <c r="S22" s="766"/>
    </row>
    <row r="23" spans="1:19" ht="18" customHeight="1">
      <c r="A23" s="195" t="s">
        <v>88</v>
      </c>
      <c r="B23" s="196" t="s">
        <v>55</v>
      </c>
      <c r="C23" s="760">
        <v>26131.530999728999</v>
      </c>
      <c r="D23" s="760">
        <v>26784.410448237999</v>
      </c>
      <c r="E23" s="760">
        <v>30158.101334358998</v>
      </c>
      <c r="F23" s="760">
        <v>31231.124329874001</v>
      </c>
      <c r="G23" s="760">
        <v>31644.377506167999</v>
      </c>
      <c r="H23" s="760">
        <v>31892.490667900001</v>
      </c>
      <c r="I23" s="760">
        <v>32315.345948414</v>
      </c>
      <c r="J23" s="760">
        <v>32399.89231788</v>
      </c>
      <c r="K23" s="760">
        <v>32010.274007247001</v>
      </c>
      <c r="L23" s="760">
        <v>32207.372360129</v>
      </c>
      <c r="M23" s="760">
        <v>32983.378949085003</v>
      </c>
      <c r="N23" s="760">
        <v>33108.479253958001</v>
      </c>
      <c r="O23" s="760">
        <v>33624.480384043003</v>
      </c>
      <c r="P23" s="760">
        <v>33921.388545709</v>
      </c>
      <c r="Q23" s="760">
        <v>34413.9772868</v>
      </c>
      <c r="R23" s="760">
        <v>34550.646787673999</v>
      </c>
      <c r="S23" s="766"/>
    </row>
    <row r="24" spans="1:19" ht="18" customHeight="1">
      <c r="A24" s="195" t="s">
        <v>120</v>
      </c>
      <c r="B24" s="196" t="s">
        <v>56</v>
      </c>
      <c r="C24" s="760">
        <v>10654.530560548001</v>
      </c>
      <c r="D24" s="760">
        <v>12192.310545979</v>
      </c>
      <c r="E24" s="760">
        <v>14227.413088226</v>
      </c>
      <c r="F24" s="760">
        <v>15985.946902545</v>
      </c>
      <c r="G24" s="760">
        <v>16258.033745242999</v>
      </c>
      <c r="H24" s="760">
        <v>16279.296366727</v>
      </c>
      <c r="I24" s="760">
        <v>16325.272635148</v>
      </c>
      <c r="J24" s="760">
        <v>16882.380321231001</v>
      </c>
      <c r="K24" s="760">
        <v>16341.115947451</v>
      </c>
      <c r="L24" s="760">
        <v>16845.905092903999</v>
      </c>
      <c r="M24" s="760">
        <v>17077.078101166</v>
      </c>
      <c r="N24" s="760">
        <v>17294.559781734999</v>
      </c>
      <c r="O24" s="760">
        <v>17210.034249487999</v>
      </c>
      <c r="P24" s="760">
        <v>17728.283816481999</v>
      </c>
      <c r="Q24" s="760">
        <v>18227.420518327999</v>
      </c>
      <c r="R24" s="760">
        <v>18442.438694118999</v>
      </c>
      <c r="S24" s="766"/>
    </row>
    <row r="25" spans="1:19" ht="18" customHeight="1">
      <c r="A25" s="195" t="s">
        <v>186</v>
      </c>
      <c r="B25" s="761" t="s">
        <v>57</v>
      </c>
      <c r="C25" s="760">
        <v>9536.513811543</v>
      </c>
      <c r="D25" s="760">
        <v>10371.005996348</v>
      </c>
      <c r="E25" s="760">
        <v>11835.221770317001</v>
      </c>
      <c r="F25" s="760">
        <v>13268.514471745</v>
      </c>
      <c r="G25" s="760">
        <v>13509.260635155</v>
      </c>
      <c r="H25" s="760">
        <v>13575.639683541</v>
      </c>
      <c r="I25" s="760">
        <v>13682.304264851</v>
      </c>
      <c r="J25" s="760">
        <v>13927.172427740001</v>
      </c>
      <c r="K25" s="760">
        <v>13810.516402155999</v>
      </c>
      <c r="L25" s="760">
        <v>14017.280980591</v>
      </c>
      <c r="M25" s="760">
        <v>14265.703111031</v>
      </c>
      <c r="N25" s="760">
        <v>14356.232330135999</v>
      </c>
      <c r="O25" s="760">
        <v>14538.628618311001</v>
      </c>
      <c r="P25" s="760">
        <v>14922.328615032</v>
      </c>
      <c r="Q25" s="760">
        <v>15036.26147607</v>
      </c>
      <c r="R25" s="760">
        <v>15229.940914586999</v>
      </c>
      <c r="S25" s="766"/>
    </row>
    <row r="26" spans="1:19" ht="18" customHeight="1">
      <c r="A26" s="195" t="s">
        <v>187</v>
      </c>
      <c r="B26" s="761" t="s">
        <v>58</v>
      </c>
      <c r="C26" s="760">
        <v>36890.270484048997</v>
      </c>
      <c r="D26" s="760">
        <v>40559.487503582</v>
      </c>
      <c r="E26" s="760">
        <v>49304.296703303997</v>
      </c>
      <c r="F26" s="760">
        <v>52472.466309326999</v>
      </c>
      <c r="G26" s="760">
        <v>52940.159790733996</v>
      </c>
      <c r="H26" s="760">
        <v>53418.994818261999</v>
      </c>
      <c r="I26" s="760">
        <v>54368.239841319999</v>
      </c>
      <c r="J26" s="760">
        <v>54852.846932262997</v>
      </c>
      <c r="K26" s="760">
        <v>54383.430638299003</v>
      </c>
      <c r="L26" s="760">
        <v>54612.956289905</v>
      </c>
      <c r="M26" s="760">
        <v>55319.702888790001</v>
      </c>
      <c r="N26" s="760">
        <v>55474.638754975</v>
      </c>
      <c r="O26" s="760">
        <v>56145.721310592002</v>
      </c>
      <c r="P26" s="760">
        <v>56316.750950567002</v>
      </c>
      <c r="Q26" s="760">
        <v>56640.553712107001</v>
      </c>
      <c r="R26" s="760">
        <v>57507.496752211002</v>
      </c>
      <c r="S26" s="766"/>
    </row>
    <row r="27" spans="1:19" ht="18" customHeight="1">
      <c r="A27" s="195" t="s">
        <v>188</v>
      </c>
      <c r="B27" s="761" t="s">
        <v>59</v>
      </c>
      <c r="C27" s="760">
        <v>10414.367533924</v>
      </c>
      <c r="D27" s="760">
        <v>10664.944343739</v>
      </c>
      <c r="E27" s="760">
        <v>11754.305928487</v>
      </c>
      <c r="F27" s="760">
        <v>12243.626623386001</v>
      </c>
      <c r="G27" s="760">
        <v>12459.010646913999</v>
      </c>
      <c r="H27" s="760">
        <v>12563.132060898</v>
      </c>
      <c r="I27" s="760">
        <v>12647.889024536</v>
      </c>
      <c r="J27" s="760">
        <v>12714.615301766</v>
      </c>
      <c r="K27" s="760">
        <v>12819.16016634</v>
      </c>
      <c r="L27" s="760">
        <v>12738.80398051</v>
      </c>
      <c r="M27" s="760">
        <v>13060.502227313</v>
      </c>
      <c r="N27" s="760">
        <v>13005.813088696999</v>
      </c>
      <c r="O27" s="760">
        <v>13085.667848040001</v>
      </c>
      <c r="P27" s="760">
        <v>13205.242644632001</v>
      </c>
      <c r="Q27" s="760">
        <v>13273.347957587001</v>
      </c>
      <c r="R27" s="760">
        <v>13335.440437238</v>
      </c>
      <c r="S27" s="766"/>
    </row>
    <row r="28" spans="1:19" ht="18" customHeight="1">
      <c r="A28" s="195" t="s">
        <v>189</v>
      </c>
      <c r="B28" s="196" t="s">
        <v>60</v>
      </c>
      <c r="C28" s="760">
        <v>3861.5577983829999</v>
      </c>
      <c r="D28" s="760">
        <v>4118.6634223009996</v>
      </c>
      <c r="E28" s="760">
        <v>5000.7641543119998</v>
      </c>
      <c r="F28" s="760">
        <v>5270.4867495179997</v>
      </c>
      <c r="G28" s="760">
        <v>5305.6776260509996</v>
      </c>
      <c r="H28" s="760">
        <v>5306.4571117980004</v>
      </c>
      <c r="I28" s="760">
        <v>5360.9659709320003</v>
      </c>
      <c r="J28" s="760">
        <v>5452.8237362950003</v>
      </c>
      <c r="K28" s="760">
        <v>5447.6112770910004</v>
      </c>
      <c r="L28" s="760">
        <v>5499.023208011</v>
      </c>
      <c r="M28" s="760">
        <v>5596.2952279740002</v>
      </c>
      <c r="N28" s="760">
        <v>5604.641693347</v>
      </c>
      <c r="O28" s="760">
        <v>5654.7792753049998</v>
      </c>
      <c r="P28" s="760">
        <v>5680.1660613240001</v>
      </c>
      <c r="Q28" s="760">
        <v>5720.1049393499998</v>
      </c>
      <c r="R28" s="760">
        <v>5731.7067693270001</v>
      </c>
      <c r="S28" s="766"/>
    </row>
    <row r="29" spans="1:19" ht="18" customHeight="1">
      <c r="A29" s="195" t="s">
        <v>190</v>
      </c>
      <c r="B29" s="196" t="s">
        <v>61</v>
      </c>
      <c r="C29" s="760">
        <v>4148.9340213189998</v>
      </c>
      <c r="D29" s="760">
        <v>4886.221447422</v>
      </c>
      <c r="E29" s="760">
        <v>6102.4194844849999</v>
      </c>
      <c r="F29" s="760">
        <v>6411.6539343169998</v>
      </c>
      <c r="G29" s="760">
        <v>6481.0307074250004</v>
      </c>
      <c r="H29" s="760">
        <v>6503.4854317130003</v>
      </c>
      <c r="I29" s="760">
        <v>6554.8174645509998</v>
      </c>
      <c r="J29" s="760">
        <v>6643.829882821</v>
      </c>
      <c r="K29" s="760">
        <v>6561.3527738100001</v>
      </c>
      <c r="L29" s="760">
        <v>6569.136583212</v>
      </c>
      <c r="M29" s="760">
        <v>6635.3756343759997</v>
      </c>
      <c r="N29" s="760">
        <v>6664.2631522829997</v>
      </c>
      <c r="O29" s="760">
        <v>6741.5930886449996</v>
      </c>
      <c r="P29" s="760">
        <v>6948.4132392740003</v>
      </c>
      <c r="Q29" s="760">
        <v>7021.1808827169998</v>
      </c>
      <c r="R29" s="760">
        <v>7133.0424962380002</v>
      </c>
      <c r="S29" s="766"/>
    </row>
    <row r="30" spans="1:19" ht="18" customHeight="1">
      <c r="A30" s="195" t="s">
        <v>191</v>
      </c>
      <c r="B30" s="196" t="s">
        <v>62</v>
      </c>
      <c r="C30" s="760">
        <v>7547.0217909909998</v>
      </c>
      <c r="D30" s="760">
        <v>9253.2995574500001</v>
      </c>
      <c r="E30" s="760">
        <v>11186.737286101001</v>
      </c>
      <c r="F30" s="760">
        <v>12310.141693252001</v>
      </c>
      <c r="G30" s="760">
        <v>12456.592720135999</v>
      </c>
      <c r="H30" s="760">
        <v>12554.027285508</v>
      </c>
      <c r="I30" s="760">
        <v>12758.759847826001</v>
      </c>
      <c r="J30" s="760">
        <v>12897.710537899</v>
      </c>
      <c r="K30" s="760">
        <v>12778.002617635</v>
      </c>
      <c r="L30" s="760">
        <v>12868.959849261</v>
      </c>
      <c r="M30" s="760">
        <v>13055.339916577001</v>
      </c>
      <c r="N30" s="760">
        <v>13154.729403148</v>
      </c>
      <c r="O30" s="760">
        <v>13331.45456996</v>
      </c>
      <c r="P30" s="760">
        <v>13550.374337789</v>
      </c>
      <c r="Q30" s="760">
        <v>13688.3536989</v>
      </c>
      <c r="R30" s="760">
        <v>13857.898064188999</v>
      </c>
      <c r="S30" s="766"/>
    </row>
    <row r="31" spans="1:19" ht="18" customHeight="1">
      <c r="A31" s="195" t="s">
        <v>192</v>
      </c>
      <c r="B31" s="196" t="s">
        <v>63</v>
      </c>
      <c r="C31" s="760">
        <v>12555.381437552</v>
      </c>
      <c r="D31" s="760">
        <v>15822.172446480001</v>
      </c>
      <c r="E31" s="760">
        <v>17993.332763175</v>
      </c>
      <c r="F31" s="760">
        <v>18603.100644244001</v>
      </c>
      <c r="G31" s="760">
        <v>18801.146657427002</v>
      </c>
      <c r="H31" s="760">
        <v>18948.355478214002</v>
      </c>
      <c r="I31" s="760">
        <v>19383.331871917999</v>
      </c>
      <c r="J31" s="760">
        <v>19473.708960756001</v>
      </c>
      <c r="K31" s="760">
        <v>19214.393535353</v>
      </c>
      <c r="L31" s="760">
        <v>19259.093728307002</v>
      </c>
      <c r="M31" s="760">
        <v>19564.512957021001</v>
      </c>
      <c r="N31" s="760">
        <v>19551.799181322</v>
      </c>
      <c r="O31" s="760">
        <v>19600.133780606</v>
      </c>
      <c r="P31" s="760">
        <v>19769.561606739</v>
      </c>
      <c r="Q31" s="760">
        <v>19917.641943873001</v>
      </c>
      <c r="R31" s="760">
        <v>20256.157936946001</v>
      </c>
      <c r="S31" s="766"/>
    </row>
    <row r="32" spans="1:19" ht="18" customHeight="1">
      <c r="A32" s="195" t="s">
        <v>193</v>
      </c>
      <c r="B32" s="196" t="s">
        <v>64</v>
      </c>
      <c r="C32" s="760">
        <v>35526.394020573003</v>
      </c>
      <c r="D32" s="760">
        <v>38737.428805903997</v>
      </c>
      <c r="E32" s="760">
        <v>43287.790942963002</v>
      </c>
      <c r="F32" s="760">
        <v>45133.089320699997</v>
      </c>
      <c r="G32" s="760">
        <v>45395.244216152001</v>
      </c>
      <c r="H32" s="760">
        <v>45461.397974070002</v>
      </c>
      <c r="I32" s="760">
        <v>45756.696416746003</v>
      </c>
      <c r="J32" s="760">
        <v>45817.581814277</v>
      </c>
      <c r="K32" s="760">
        <v>45207.577998726003</v>
      </c>
      <c r="L32" s="760">
        <v>45376.179750206</v>
      </c>
      <c r="M32" s="760">
        <v>46229.973935572998</v>
      </c>
      <c r="N32" s="760">
        <v>46274.734078533002</v>
      </c>
      <c r="O32" s="760">
        <v>46793.747091418001</v>
      </c>
      <c r="P32" s="760">
        <v>47455.464132551002</v>
      </c>
      <c r="Q32" s="760">
        <v>47710.844043538003</v>
      </c>
      <c r="R32" s="760">
        <v>48051.495787220003</v>
      </c>
      <c r="S32" s="766"/>
    </row>
    <row r="33" spans="1:19" ht="18" customHeight="1">
      <c r="A33" s="195" t="s">
        <v>194</v>
      </c>
      <c r="B33" s="196" t="s">
        <v>65</v>
      </c>
      <c r="C33" s="760">
        <v>10193.788982524</v>
      </c>
      <c r="D33" s="760">
        <v>11550.394495274</v>
      </c>
      <c r="E33" s="760">
        <v>14200.611483037001</v>
      </c>
      <c r="F33" s="760">
        <v>15739.310655953001</v>
      </c>
      <c r="G33" s="760">
        <v>15904.224424964001</v>
      </c>
      <c r="H33" s="760">
        <v>16006.149478611</v>
      </c>
      <c r="I33" s="760">
        <v>16241.69769841</v>
      </c>
      <c r="J33" s="760">
        <v>16405.645588244999</v>
      </c>
      <c r="K33" s="760">
        <v>16363.163462328001</v>
      </c>
      <c r="L33" s="760">
        <v>16572.859197312999</v>
      </c>
      <c r="M33" s="760">
        <v>16823.631722614999</v>
      </c>
      <c r="N33" s="760">
        <v>16977.065616698001</v>
      </c>
      <c r="O33" s="760">
        <v>17312.686024593</v>
      </c>
      <c r="P33" s="760">
        <v>17580.842606247999</v>
      </c>
      <c r="Q33" s="760">
        <v>17730.877742158998</v>
      </c>
      <c r="R33" s="760">
        <v>17977.717706197</v>
      </c>
      <c r="S33" s="766"/>
    </row>
    <row r="34" spans="1:19" ht="18" customHeight="1">
      <c r="A34" s="195" t="s">
        <v>195</v>
      </c>
      <c r="B34" s="196" t="s">
        <v>66</v>
      </c>
      <c r="C34" s="760">
        <v>3454.9219563779998</v>
      </c>
      <c r="D34" s="760">
        <v>4120.5840489849998</v>
      </c>
      <c r="E34" s="760">
        <v>4798.5464835740004</v>
      </c>
      <c r="F34" s="760">
        <v>5333.8190994320003</v>
      </c>
      <c r="G34" s="760">
        <v>5374.8811035299996</v>
      </c>
      <c r="H34" s="760">
        <v>5394.5670271270001</v>
      </c>
      <c r="I34" s="760">
        <v>5457.7630734049999</v>
      </c>
      <c r="J34" s="760">
        <v>5493.6696108579999</v>
      </c>
      <c r="K34" s="760">
        <v>5472.4299859889998</v>
      </c>
      <c r="L34" s="760">
        <v>5559.1624673699998</v>
      </c>
      <c r="M34" s="760">
        <v>5714.9254829009997</v>
      </c>
      <c r="N34" s="760">
        <v>5763.2798460459999</v>
      </c>
      <c r="O34" s="760">
        <v>5817.9876606409998</v>
      </c>
      <c r="P34" s="760">
        <v>5856.1069641439999</v>
      </c>
      <c r="Q34" s="760">
        <v>5959.9644182100001</v>
      </c>
      <c r="R34" s="760">
        <v>6107.0731489729997</v>
      </c>
      <c r="S34" s="766"/>
    </row>
    <row r="35" spans="1:19" ht="18" customHeight="1">
      <c r="A35" s="195" t="s">
        <v>196</v>
      </c>
      <c r="B35" s="196" t="s">
        <v>67</v>
      </c>
      <c r="C35" s="760">
        <v>10395.472822906</v>
      </c>
      <c r="D35" s="760">
        <v>10333.782160097</v>
      </c>
      <c r="E35" s="760">
        <v>11401.868802274001</v>
      </c>
      <c r="F35" s="760">
        <v>12082.243721983999</v>
      </c>
      <c r="G35" s="760">
        <v>12144.651629515</v>
      </c>
      <c r="H35" s="760">
        <v>12185.623872179</v>
      </c>
      <c r="I35" s="760">
        <v>12181.868519743</v>
      </c>
      <c r="J35" s="760">
        <v>12207.04278238</v>
      </c>
      <c r="K35" s="760">
        <v>11915.865818765</v>
      </c>
      <c r="L35" s="760">
        <v>12027.440652015999</v>
      </c>
      <c r="M35" s="760">
        <v>12191.232052559</v>
      </c>
      <c r="N35" s="760">
        <v>12251.102794693999</v>
      </c>
      <c r="O35" s="760">
        <v>12463.810789335001</v>
      </c>
      <c r="P35" s="760">
        <v>12539.011484848999</v>
      </c>
      <c r="Q35" s="760">
        <v>12643.023422714999</v>
      </c>
      <c r="R35" s="760">
        <v>12768.613780283</v>
      </c>
      <c r="S35" s="766"/>
    </row>
    <row r="36" spans="1:19" ht="18" customHeight="1">
      <c r="A36" s="195" t="s">
        <v>197</v>
      </c>
      <c r="B36" s="196" t="s">
        <v>68</v>
      </c>
      <c r="C36" s="760">
        <v>2193.4323729070002</v>
      </c>
      <c r="D36" s="760">
        <v>2448.1561612</v>
      </c>
      <c r="E36" s="760">
        <v>3103.5120093310002</v>
      </c>
      <c r="F36" s="760">
        <v>3646.2602334889998</v>
      </c>
      <c r="G36" s="760">
        <v>3686.5536285799999</v>
      </c>
      <c r="H36" s="760">
        <v>3743.3540028120001</v>
      </c>
      <c r="I36" s="760">
        <v>3825.2929072420002</v>
      </c>
      <c r="J36" s="760">
        <v>3878.3557223009998</v>
      </c>
      <c r="K36" s="760">
        <v>3834.5582955290001</v>
      </c>
      <c r="L36" s="760">
        <v>3976.0194251809999</v>
      </c>
      <c r="M36" s="760">
        <v>4041.7182199379999</v>
      </c>
      <c r="N36" s="760">
        <v>4077.7294514659998</v>
      </c>
      <c r="O36" s="760">
        <v>4091.4347000920002</v>
      </c>
      <c r="P36" s="760">
        <v>4146.8674086049996</v>
      </c>
      <c r="Q36" s="760">
        <v>4191.3789892309997</v>
      </c>
      <c r="R36" s="760">
        <v>4188.5328799480003</v>
      </c>
      <c r="S36" s="766"/>
    </row>
    <row r="37" spans="1:19" ht="18" customHeight="1">
      <c r="A37" s="195" t="s">
        <v>198</v>
      </c>
      <c r="B37" s="196" t="s">
        <v>69</v>
      </c>
      <c r="C37" s="760">
        <v>3892.3549451550002</v>
      </c>
      <c r="D37" s="760">
        <v>3885.1357839289999</v>
      </c>
      <c r="E37" s="760">
        <v>4440.507814523</v>
      </c>
      <c r="F37" s="760">
        <v>4781.6372409510004</v>
      </c>
      <c r="G37" s="760">
        <v>4933.8491892519996</v>
      </c>
      <c r="H37" s="760">
        <v>4970.2809331750004</v>
      </c>
      <c r="I37" s="760">
        <v>4952.389585508</v>
      </c>
      <c r="J37" s="760">
        <v>5045.5762208810002</v>
      </c>
      <c r="K37" s="760">
        <v>4877.2123983230003</v>
      </c>
      <c r="L37" s="760">
        <v>4950.11876983</v>
      </c>
      <c r="M37" s="760">
        <v>5098.8781374350001</v>
      </c>
      <c r="N37" s="760">
        <v>5097.7685714620002</v>
      </c>
      <c r="O37" s="760">
        <v>5211.2332634309996</v>
      </c>
      <c r="P37" s="760">
        <v>5292.6571222299999</v>
      </c>
      <c r="Q37" s="760">
        <v>5308.2169946390004</v>
      </c>
      <c r="R37" s="760">
        <v>5517.6825183950004</v>
      </c>
      <c r="S37" s="766"/>
    </row>
    <row r="38" spans="1:19" ht="18" customHeight="1">
      <c r="A38" s="195" t="s">
        <v>199</v>
      </c>
      <c r="B38" s="196" t="s">
        <v>335</v>
      </c>
      <c r="C38" s="760">
        <v>578.41051360500001</v>
      </c>
      <c r="D38" s="760">
        <v>17.805030844000001</v>
      </c>
      <c r="E38" s="760">
        <v>30.942355988999999</v>
      </c>
      <c r="F38" s="760">
        <v>43.746812961000003</v>
      </c>
      <c r="G38" s="760">
        <v>44.200113952999999</v>
      </c>
      <c r="H38" s="760">
        <v>42.620838614999997</v>
      </c>
      <c r="I38" s="760">
        <v>82.474755892999994</v>
      </c>
      <c r="J38" s="760">
        <v>81.853233032999995</v>
      </c>
      <c r="K38" s="760">
        <v>81.456811912000006</v>
      </c>
      <c r="L38" s="760">
        <v>89.547137520000007</v>
      </c>
      <c r="M38" s="760">
        <v>49.891453163000001</v>
      </c>
      <c r="N38" s="760">
        <v>48.517900412000003</v>
      </c>
      <c r="O38" s="760">
        <v>46.560436969000001</v>
      </c>
      <c r="P38" s="760">
        <v>46.554772477</v>
      </c>
      <c r="Q38" s="760">
        <v>36.830675751999998</v>
      </c>
      <c r="R38" s="760">
        <v>70.382134440000002</v>
      </c>
      <c r="S38" s="766"/>
    </row>
    <row r="39" spans="1:19" ht="18" customHeight="1">
      <c r="A39" s="195" t="s">
        <v>238</v>
      </c>
      <c r="B39" s="196" t="s">
        <v>698</v>
      </c>
      <c r="C39" s="760">
        <v>397.35885970700002</v>
      </c>
      <c r="D39" s="760">
        <v>834.66141975100004</v>
      </c>
      <c r="E39" s="760">
        <v>2812.5541525079998</v>
      </c>
      <c r="F39" s="899">
        <v>0</v>
      </c>
      <c r="G39" s="899">
        <v>0</v>
      </c>
      <c r="H39" s="899">
        <v>0</v>
      </c>
      <c r="I39" s="899">
        <v>0</v>
      </c>
      <c r="J39" s="899">
        <v>0</v>
      </c>
      <c r="K39" s="899">
        <v>0</v>
      </c>
      <c r="L39" s="899">
        <v>0</v>
      </c>
      <c r="M39" s="899">
        <v>0</v>
      </c>
      <c r="N39" s="899">
        <v>0</v>
      </c>
      <c r="O39" s="899">
        <v>0</v>
      </c>
      <c r="P39" s="899">
        <v>0</v>
      </c>
      <c r="Q39" s="899">
        <v>0</v>
      </c>
      <c r="R39" s="899">
        <v>0</v>
      </c>
      <c r="S39" s="766"/>
    </row>
    <row r="40" spans="1:19" ht="30" customHeight="1" thickBot="1">
      <c r="A40" s="767"/>
      <c r="B40" s="768" t="s">
        <v>699</v>
      </c>
      <c r="C40" s="769">
        <v>1028033.2057749268</v>
      </c>
      <c r="D40" s="769">
        <v>1088332.3444298687</v>
      </c>
      <c r="E40" s="769">
        <v>1221015.0788019544</v>
      </c>
      <c r="F40" s="769">
        <v>1296931.0974851709</v>
      </c>
      <c r="G40" s="769">
        <v>1314604.5506218313</v>
      </c>
      <c r="H40" s="769">
        <v>1321658.0300863043</v>
      </c>
      <c r="I40" s="769">
        <v>1332905.2107100964</v>
      </c>
      <c r="J40" s="769">
        <v>1348813.2631512939</v>
      </c>
      <c r="K40" s="769">
        <v>1329843.2381131833</v>
      </c>
      <c r="L40" s="769">
        <v>1338475.4295384311</v>
      </c>
      <c r="M40" s="769">
        <v>1357984.7727473022</v>
      </c>
      <c r="N40" s="769">
        <v>1362095.5697079259</v>
      </c>
      <c r="O40" s="769">
        <v>1376083.1048091189</v>
      </c>
      <c r="P40" s="769">
        <v>1392481.0593101003</v>
      </c>
      <c r="Q40" s="769">
        <v>1398041.2786984122</v>
      </c>
      <c r="R40" s="769">
        <v>1412387.725041294</v>
      </c>
      <c r="S40" s="770"/>
    </row>
    <row r="41" spans="1:19" ht="18" hidden="1" customHeight="1" thickBot="1">
      <c r="A41" s="762" t="s">
        <v>258</v>
      </c>
      <c r="B41" s="525"/>
      <c r="C41" s="730"/>
      <c r="D41" s="730"/>
      <c r="E41" s="730"/>
      <c r="F41" s="730"/>
      <c r="G41" s="730"/>
      <c r="H41" s="730"/>
      <c r="I41" s="730"/>
      <c r="J41" s="730"/>
      <c r="K41" s="730"/>
      <c r="L41" s="730"/>
      <c r="M41" s="730"/>
      <c r="N41" s="730"/>
      <c r="O41" s="730"/>
      <c r="P41" s="730"/>
      <c r="Q41" s="730"/>
      <c r="R41" s="730"/>
      <c r="S41" s="730"/>
    </row>
    <row r="42" spans="1:19" ht="18" hidden="1" customHeight="1">
      <c r="A42" s="759" t="s">
        <v>18</v>
      </c>
      <c r="B42" s="196" t="s">
        <v>37</v>
      </c>
      <c r="C42" s="730"/>
      <c r="D42" s="730"/>
      <c r="E42" s="730"/>
      <c r="F42" s="730"/>
      <c r="G42" s="730"/>
      <c r="H42" s="730"/>
      <c r="I42" s="730"/>
      <c r="J42" s="730"/>
      <c r="K42" s="730"/>
      <c r="L42" s="730"/>
      <c r="M42" s="730"/>
      <c r="N42" s="730"/>
      <c r="O42" s="730"/>
      <c r="P42" s="730"/>
      <c r="Q42" s="730"/>
      <c r="R42" s="730"/>
      <c r="S42" s="730"/>
    </row>
    <row r="43" spans="1:19" ht="18" hidden="1" customHeight="1">
      <c r="A43" s="759" t="s">
        <v>19</v>
      </c>
      <c r="B43" s="196" t="s">
        <v>38</v>
      </c>
      <c r="C43" s="730"/>
      <c r="D43" s="730"/>
      <c r="E43" s="730"/>
      <c r="F43" s="730"/>
      <c r="G43" s="730"/>
      <c r="H43" s="730"/>
      <c r="I43" s="730"/>
      <c r="J43" s="730"/>
      <c r="K43" s="730"/>
      <c r="L43" s="730"/>
      <c r="M43" s="730"/>
      <c r="N43" s="730"/>
      <c r="O43" s="730"/>
      <c r="P43" s="730"/>
      <c r="Q43" s="730"/>
      <c r="R43" s="730"/>
      <c r="S43" s="730"/>
    </row>
    <row r="44" spans="1:19" ht="18" hidden="1" customHeight="1">
      <c r="A44" s="759" t="s">
        <v>20</v>
      </c>
      <c r="B44" s="196" t="s">
        <v>39</v>
      </c>
      <c r="C44" s="730"/>
      <c r="D44" s="730"/>
      <c r="E44" s="730"/>
      <c r="F44" s="730"/>
      <c r="G44" s="730"/>
      <c r="H44" s="730"/>
      <c r="I44" s="730"/>
      <c r="J44" s="730"/>
      <c r="K44" s="730"/>
      <c r="L44" s="730"/>
      <c r="M44" s="730"/>
      <c r="N44" s="730"/>
      <c r="O44" s="730"/>
      <c r="P44" s="730"/>
      <c r="Q44" s="730"/>
      <c r="R44" s="730"/>
      <c r="S44" s="730"/>
    </row>
    <row r="45" spans="1:19" ht="18" hidden="1" customHeight="1">
      <c r="A45" s="759" t="s">
        <v>22</v>
      </c>
      <c r="B45" s="196" t="s">
        <v>40</v>
      </c>
      <c r="C45" s="730"/>
      <c r="D45" s="730"/>
      <c r="E45" s="730"/>
      <c r="F45" s="730"/>
      <c r="G45" s="730"/>
      <c r="H45" s="730"/>
      <c r="I45" s="730"/>
      <c r="J45" s="730"/>
      <c r="K45" s="730"/>
      <c r="L45" s="730"/>
      <c r="M45" s="730"/>
      <c r="N45" s="730"/>
      <c r="O45" s="730"/>
      <c r="P45" s="730"/>
      <c r="Q45" s="730"/>
      <c r="R45" s="730"/>
      <c r="S45" s="730"/>
    </row>
    <row r="46" spans="1:19" ht="18" hidden="1" customHeight="1">
      <c r="A46" s="759" t="s">
        <v>23</v>
      </c>
      <c r="B46" s="196" t="s">
        <v>41</v>
      </c>
      <c r="C46" s="730"/>
      <c r="D46" s="730"/>
      <c r="E46" s="730"/>
      <c r="F46" s="730"/>
      <c r="G46" s="730"/>
      <c r="H46" s="730"/>
      <c r="I46" s="730"/>
      <c r="J46" s="730"/>
      <c r="K46" s="730"/>
      <c r="L46" s="730"/>
      <c r="M46" s="730"/>
      <c r="N46" s="730"/>
      <c r="O46" s="730"/>
      <c r="P46" s="730"/>
      <c r="Q46" s="730"/>
      <c r="R46" s="730"/>
      <c r="S46" s="730"/>
    </row>
    <row r="47" spans="1:19" ht="18" hidden="1" customHeight="1">
      <c r="A47" s="759" t="s">
        <v>24</v>
      </c>
      <c r="B47" s="196" t="s">
        <v>42</v>
      </c>
      <c r="C47" s="730"/>
      <c r="D47" s="730"/>
      <c r="E47" s="730"/>
      <c r="F47" s="730"/>
      <c r="G47" s="730"/>
      <c r="H47" s="730"/>
      <c r="I47" s="730"/>
      <c r="J47" s="730"/>
      <c r="K47" s="730"/>
      <c r="L47" s="730"/>
      <c r="M47" s="730"/>
      <c r="N47" s="730"/>
      <c r="O47" s="730"/>
      <c r="P47" s="730"/>
      <c r="Q47" s="730"/>
      <c r="R47" s="730"/>
      <c r="S47" s="730"/>
    </row>
    <row r="48" spans="1:19" ht="18" hidden="1" customHeight="1">
      <c r="A48" s="759" t="s">
        <v>25</v>
      </c>
      <c r="B48" s="196" t="s">
        <v>43</v>
      </c>
      <c r="C48" s="730"/>
      <c r="D48" s="730"/>
      <c r="E48" s="730"/>
      <c r="F48" s="730"/>
      <c r="G48" s="730"/>
      <c r="H48" s="730"/>
      <c r="I48" s="730"/>
      <c r="J48" s="730"/>
      <c r="K48" s="730"/>
      <c r="L48" s="730"/>
      <c r="M48" s="730"/>
      <c r="N48" s="730"/>
      <c r="O48" s="730"/>
      <c r="P48" s="730"/>
      <c r="Q48" s="730"/>
      <c r="R48" s="730"/>
      <c r="S48" s="730"/>
    </row>
    <row r="49" spans="1:19" ht="18" hidden="1" customHeight="1">
      <c r="A49" s="759" t="s">
        <v>26</v>
      </c>
      <c r="B49" s="196" t="s">
        <v>44</v>
      </c>
      <c r="C49" s="730"/>
      <c r="D49" s="730"/>
      <c r="E49" s="730"/>
      <c r="F49" s="730"/>
      <c r="G49" s="730"/>
      <c r="H49" s="730"/>
      <c r="I49" s="730"/>
      <c r="J49" s="730"/>
      <c r="K49" s="730"/>
      <c r="L49" s="730"/>
      <c r="M49" s="730"/>
      <c r="N49" s="730"/>
      <c r="O49" s="730"/>
      <c r="P49" s="730"/>
      <c r="Q49" s="730"/>
      <c r="R49" s="730"/>
      <c r="S49" s="730"/>
    </row>
    <row r="50" spans="1:19" ht="18" hidden="1" customHeight="1">
      <c r="A50" s="759" t="s">
        <v>27</v>
      </c>
      <c r="B50" s="761" t="s">
        <v>45</v>
      </c>
      <c r="C50" s="730"/>
      <c r="D50" s="730"/>
      <c r="E50" s="730"/>
      <c r="F50" s="730"/>
      <c r="G50" s="730"/>
      <c r="H50" s="730"/>
      <c r="I50" s="730"/>
      <c r="J50" s="730"/>
      <c r="K50" s="730"/>
      <c r="L50" s="730"/>
      <c r="M50" s="730"/>
      <c r="N50" s="730"/>
      <c r="O50" s="730"/>
      <c r="P50" s="730"/>
      <c r="Q50" s="730"/>
      <c r="R50" s="730"/>
      <c r="S50" s="730"/>
    </row>
    <row r="51" spans="1:19" ht="18" hidden="1" customHeight="1">
      <c r="A51" s="759" t="s">
        <v>28</v>
      </c>
      <c r="B51" s="761" t="s">
        <v>46</v>
      </c>
      <c r="C51" s="730"/>
      <c r="D51" s="730"/>
      <c r="E51" s="730"/>
      <c r="F51" s="730"/>
      <c r="G51" s="730"/>
      <c r="H51" s="730"/>
      <c r="I51" s="730"/>
      <c r="J51" s="730"/>
      <c r="K51" s="730"/>
      <c r="L51" s="730"/>
      <c r="M51" s="730"/>
      <c r="N51" s="730"/>
      <c r="O51" s="730"/>
      <c r="P51" s="730"/>
      <c r="Q51" s="730"/>
      <c r="R51" s="730"/>
      <c r="S51" s="730"/>
    </row>
    <row r="52" spans="1:19" ht="18" hidden="1" customHeight="1">
      <c r="A52" s="759" t="s">
        <v>119</v>
      </c>
      <c r="B52" s="196" t="s">
        <v>47</v>
      </c>
      <c r="C52" s="730"/>
      <c r="D52" s="730"/>
      <c r="E52" s="730"/>
      <c r="F52" s="730"/>
      <c r="G52" s="730"/>
      <c r="H52" s="730"/>
      <c r="I52" s="730"/>
      <c r="J52" s="730"/>
      <c r="K52" s="730"/>
      <c r="L52" s="730"/>
      <c r="M52" s="730"/>
      <c r="N52" s="730"/>
      <c r="O52" s="730"/>
      <c r="P52" s="730"/>
      <c r="Q52" s="730"/>
      <c r="R52" s="730"/>
      <c r="S52" s="730"/>
    </row>
    <row r="53" spans="1:19" ht="18" hidden="1" customHeight="1">
      <c r="A53" s="759" t="s">
        <v>81</v>
      </c>
      <c r="B53" s="196" t="s">
        <v>48</v>
      </c>
      <c r="C53" s="730"/>
      <c r="D53" s="730"/>
      <c r="E53" s="730"/>
      <c r="F53" s="730"/>
      <c r="G53" s="730"/>
      <c r="H53" s="730"/>
      <c r="I53" s="730"/>
      <c r="J53" s="730"/>
      <c r="K53" s="730"/>
      <c r="L53" s="730"/>
      <c r="M53" s="730"/>
      <c r="N53" s="730"/>
      <c r="O53" s="730"/>
      <c r="P53" s="730"/>
      <c r="Q53" s="730"/>
      <c r="R53" s="730"/>
      <c r="S53" s="730"/>
    </row>
    <row r="54" spans="1:19" ht="18" hidden="1" customHeight="1">
      <c r="A54" s="759" t="s">
        <v>82</v>
      </c>
      <c r="B54" s="196" t="s">
        <v>49</v>
      </c>
      <c r="C54" s="730"/>
      <c r="D54" s="730"/>
      <c r="E54" s="730"/>
      <c r="F54" s="730"/>
      <c r="G54" s="730"/>
      <c r="H54" s="730"/>
      <c r="I54" s="730"/>
      <c r="J54" s="730"/>
      <c r="K54" s="730"/>
      <c r="L54" s="730"/>
      <c r="M54" s="730"/>
      <c r="N54" s="730"/>
      <c r="O54" s="730"/>
      <c r="P54" s="730"/>
      <c r="Q54" s="730"/>
      <c r="R54" s="730"/>
      <c r="S54" s="730"/>
    </row>
    <row r="55" spans="1:19" ht="18" hidden="1" customHeight="1">
      <c r="A55" s="759" t="s">
        <v>83</v>
      </c>
      <c r="B55" s="196" t="s">
        <v>50</v>
      </c>
      <c r="C55" s="730"/>
      <c r="D55" s="730"/>
      <c r="E55" s="730"/>
      <c r="F55" s="730"/>
      <c r="G55" s="730"/>
      <c r="H55" s="730"/>
      <c r="I55" s="730"/>
      <c r="J55" s="730"/>
      <c r="K55" s="730"/>
      <c r="L55" s="730"/>
      <c r="M55" s="730"/>
      <c r="N55" s="730"/>
      <c r="O55" s="730"/>
      <c r="P55" s="730"/>
      <c r="Q55" s="730"/>
      <c r="R55" s="730"/>
      <c r="S55" s="730"/>
    </row>
    <row r="56" spans="1:19" ht="18" hidden="1" customHeight="1">
      <c r="A56" s="759" t="s">
        <v>84</v>
      </c>
      <c r="B56" s="196" t="s">
        <v>51</v>
      </c>
      <c r="C56" s="730"/>
      <c r="D56" s="730"/>
      <c r="E56" s="730"/>
      <c r="F56" s="730"/>
      <c r="G56" s="730"/>
      <c r="H56" s="730"/>
      <c r="I56" s="730"/>
      <c r="J56" s="730"/>
      <c r="K56" s="730"/>
      <c r="L56" s="730"/>
      <c r="M56" s="730"/>
      <c r="N56" s="730"/>
      <c r="O56" s="730"/>
      <c r="P56" s="730"/>
      <c r="Q56" s="730"/>
      <c r="R56" s="730"/>
      <c r="S56" s="730"/>
    </row>
    <row r="57" spans="1:19" ht="18" hidden="1" customHeight="1">
      <c r="A57" s="759" t="s">
        <v>85</v>
      </c>
      <c r="B57" s="196" t="s">
        <v>52</v>
      </c>
      <c r="C57" s="730"/>
      <c r="D57" s="730"/>
      <c r="E57" s="730"/>
      <c r="F57" s="730"/>
      <c r="G57" s="730"/>
      <c r="H57" s="730"/>
      <c r="I57" s="730"/>
      <c r="J57" s="730"/>
      <c r="K57" s="730"/>
      <c r="L57" s="730"/>
      <c r="M57" s="730"/>
      <c r="N57" s="730"/>
      <c r="O57" s="730"/>
      <c r="P57" s="730"/>
      <c r="Q57" s="730"/>
      <c r="R57" s="730"/>
      <c r="S57" s="730"/>
    </row>
    <row r="58" spans="1:19" ht="18" hidden="1" customHeight="1">
      <c r="A58" s="759" t="s">
        <v>86</v>
      </c>
      <c r="B58" s="196" t="s">
        <v>53</v>
      </c>
      <c r="C58" s="730"/>
      <c r="D58" s="730"/>
      <c r="E58" s="730"/>
      <c r="F58" s="730"/>
      <c r="G58" s="730"/>
      <c r="H58" s="730"/>
      <c r="I58" s="730"/>
      <c r="J58" s="730"/>
      <c r="K58" s="730"/>
      <c r="L58" s="730"/>
      <c r="M58" s="730"/>
      <c r="N58" s="730"/>
      <c r="O58" s="730"/>
      <c r="P58" s="730"/>
      <c r="Q58" s="730"/>
      <c r="R58" s="730"/>
      <c r="S58" s="730"/>
    </row>
    <row r="59" spans="1:19" ht="18" hidden="1" customHeight="1">
      <c r="A59" s="759" t="s">
        <v>87</v>
      </c>
      <c r="B59" s="196" t="s">
        <v>54</v>
      </c>
      <c r="C59" s="730"/>
      <c r="D59" s="730"/>
      <c r="E59" s="730"/>
      <c r="F59" s="730"/>
      <c r="G59" s="730"/>
      <c r="H59" s="730"/>
      <c r="I59" s="730"/>
      <c r="J59" s="730"/>
      <c r="K59" s="730"/>
      <c r="L59" s="730"/>
      <c r="M59" s="730"/>
      <c r="N59" s="730"/>
      <c r="O59" s="730"/>
      <c r="P59" s="730"/>
      <c r="Q59" s="730"/>
      <c r="R59" s="730"/>
      <c r="S59" s="730"/>
    </row>
    <row r="60" spans="1:19" ht="18" hidden="1" customHeight="1">
      <c r="A60" s="759" t="s">
        <v>88</v>
      </c>
      <c r="B60" s="196" t="s">
        <v>55</v>
      </c>
      <c r="C60" s="730"/>
      <c r="D60" s="730"/>
      <c r="E60" s="730"/>
      <c r="F60" s="730"/>
      <c r="G60" s="730"/>
      <c r="H60" s="730"/>
      <c r="I60" s="730"/>
      <c r="J60" s="730"/>
      <c r="K60" s="730"/>
      <c r="L60" s="730"/>
      <c r="M60" s="730"/>
      <c r="N60" s="730"/>
      <c r="O60" s="730"/>
      <c r="P60" s="730"/>
      <c r="Q60" s="730"/>
      <c r="R60" s="730"/>
      <c r="S60" s="730"/>
    </row>
    <row r="61" spans="1:19" ht="18" hidden="1" customHeight="1">
      <c r="A61" s="759" t="s">
        <v>120</v>
      </c>
      <c r="B61" s="196" t="s">
        <v>56</v>
      </c>
      <c r="C61" s="730"/>
      <c r="D61" s="730"/>
      <c r="E61" s="730"/>
      <c r="F61" s="730"/>
      <c r="G61" s="730"/>
      <c r="H61" s="730"/>
      <c r="I61" s="730"/>
      <c r="J61" s="730"/>
      <c r="K61" s="730"/>
      <c r="L61" s="730"/>
      <c r="M61" s="730"/>
      <c r="N61" s="730"/>
      <c r="O61" s="730"/>
      <c r="P61" s="730"/>
      <c r="Q61" s="730"/>
      <c r="R61" s="730"/>
      <c r="S61" s="730"/>
    </row>
    <row r="62" spans="1:19" ht="18" hidden="1" customHeight="1">
      <c r="A62" s="759" t="s">
        <v>186</v>
      </c>
      <c r="B62" s="761" t="s">
        <v>57</v>
      </c>
      <c r="C62" s="730"/>
      <c r="D62" s="730"/>
      <c r="E62" s="730"/>
      <c r="F62" s="730"/>
      <c r="G62" s="730"/>
      <c r="H62" s="730"/>
      <c r="I62" s="730"/>
      <c r="J62" s="730"/>
      <c r="K62" s="730"/>
      <c r="L62" s="730"/>
      <c r="M62" s="730"/>
      <c r="N62" s="730"/>
      <c r="O62" s="730"/>
      <c r="P62" s="730"/>
      <c r="Q62" s="730"/>
      <c r="R62" s="730"/>
      <c r="S62" s="730"/>
    </row>
    <row r="63" spans="1:19" ht="18" hidden="1" customHeight="1">
      <c r="A63" s="759" t="s">
        <v>187</v>
      </c>
      <c r="B63" s="761" t="s">
        <v>58</v>
      </c>
      <c r="C63" s="730"/>
      <c r="D63" s="730"/>
      <c r="E63" s="730"/>
      <c r="F63" s="730"/>
      <c r="G63" s="730"/>
      <c r="H63" s="730"/>
      <c r="I63" s="730"/>
      <c r="J63" s="730"/>
      <c r="K63" s="730"/>
      <c r="L63" s="730"/>
      <c r="M63" s="730"/>
      <c r="N63" s="730"/>
      <c r="O63" s="730"/>
      <c r="P63" s="730"/>
      <c r="Q63" s="730"/>
      <c r="R63" s="730"/>
      <c r="S63" s="730"/>
    </row>
    <row r="64" spans="1:19" ht="18" hidden="1" customHeight="1">
      <c r="A64" s="759" t="s">
        <v>188</v>
      </c>
      <c r="B64" s="761" t="s">
        <v>59</v>
      </c>
      <c r="C64" s="730"/>
      <c r="D64" s="730"/>
      <c r="E64" s="730"/>
      <c r="F64" s="730"/>
      <c r="G64" s="730"/>
      <c r="H64" s="730"/>
      <c r="I64" s="730"/>
      <c r="J64" s="730"/>
      <c r="K64" s="730"/>
      <c r="L64" s="730"/>
      <c r="M64" s="730"/>
      <c r="N64" s="730"/>
      <c r="O64" s="730"/>
      <c r="P64" s="730"/>
      <c r="Q64" s="730"/>
      <c r="R64" s="730"/>
      <c r="S64" s="730"/>
    </row>
    <row r="65" spans="1:19" ht="18" hidden="1" customHeight="1">
      <c r="A65" s="759" t="s">
        <v>189</v>
      </c>
      <c r="B65" s="196" t="s">
        <v>60</v>
      </c>
      <c r="C65" s="730"/>
      <c r="D65" s="730"/>
      <c r="E65" s="730"/>
      <c r="F65" s="730"/>
      <c r="G65" s="730"/>
      <c r="H65" s="730"/>
      <c r="I65" s="730"/>
      <c r="J65" s="730"/>
      <c r="K65" s="730"/>
      <c r="L65" s="730"/>
      <c r="M65" s="730"/>
      <c r="N65" s="730"/>
      <c r="O65" s="730"/>
      <c r="P65" s="730"/>
      <c r="Q65" s="730"/>
      <c r="R65" s="730"/>
      <c r="S65" s="730"/>
    </row>
    <row r="66" spans="1:19" ht="18" hidden="1" customHeight="1">
      <c r="A66" s="759" t="s">
        <v>190</v>
      </c>
      <c r="B66" s="196" t="s">
        <v>61</v>
      </c>
      <c r="C66" s="730"/>
      <c r="D66" s="730"/>
      <c r="E66" s="730"/>
      <c r="F66" s="730"/>
      <c r="G66" s="730"/>
      <c r="H66" s="730"/>
      <c r="I66" s="730"/>
      <c r="J66" s="730"/>
      <c r="K66" s="730"/>
      <c r="L66" s="730"/>
      <c r="M66" s="730"/>
      <c r="N66" s="730"/>
      <c r="O66" s="730"/>
      <c r="P66" s="730"/>
      <c r="Q66" s="730"/>
      <c r="R66" s="730"/>
      <c r="S66" s="730"/>
    </row>
    <row r="67" spans="1:19" ht="18" hidden="1" customHeight="1">
      <c r="A67" s="759" t="s">
        <v>191</v>
      </c>
      <c r="B67" s="196" t="s">
        <v>62</v>
      </c>
      <c r="C67" s="730"/>
      <c r="D67" s="730"/>
      <c r="E67" s="730"/>
      <c r="F67" s="730"/>
      <c r="G67" s="730"/>
      <c r="H67" s="730"/>
      <c r="I67" s="730"/>
      <c r="J67" s="730"/>
      <c r="K67" s="730"/>
      <c r="L67" s="730"/>
      <c r="M67" s="730"/>
      <c r="N67" s="730"/>
      <c r="O67" s="730"/>
      <c r="P67" s="730"/>
      <c r="Q67" s="730"/>
      <c r="R67" s="730"/>
      <c r="S67" s="730"/>
    </row>
    <row r="68" spans="1:19" ht="18" hidden="1" customHeight="1">
      <c r="A68" s="759" t="s">
        <v>192</v>
      </c>
      <c r="B68" s="196" t="s">
        <v>63</v>
      </c>
      <c r="C68" s="730"/>
      <c r="D68" s="730"/>
      <c r="E68" s="730"/>
      <c r="F68" s="730"/>
      <c r="G68" s="730"/>
      <c r="H68" s="730"/>
      <c r="I68" s="730"/>
      <c r="J68" s="730"/>
      <c r="K68" s="730"/>
      <c r="L68" s="730"/>
      <c r="M68" s="730"/>
      <c r="N68" s="730"/>
      <c r="O68" s="730"/>
      <c r="P68" s="730"/>
      <c r="Q68" s="730"/>
      <c r="R68" s="730"/>
      <c r="S68" s="730"/>
    </row>
    <row r="69" spans="1:19" ht="18" hidden="1" customHeight="1">
      <c r="A69" s="759" t="s">
        <v>193</v>
      </c>
      <c r="B69" s="196" t="s">
        <v>64</v>
      </c>
      <c r="C69" s="730"/>
      <c r="D69" s="730"/>
      <c r="E69" s="730"/>
      <c r="F69" s="730"/>
      <c r="G69" s="730"/>
      <c r="H69" s="730"/>
      <c r="I69" s="730"/>
      <c r="J69" s="730"/>
      <c r="K69" s="730"/>
      <c r="L69" s="730"/>
      <c r="M69" s="730"/>
      <c r="N69" s="730"/>
      <c r="O69" s="730"/>
      <c r="P69" s="730"/>
      <c r="Q69" s="730"/>
      <c r="R69" s="730"/>
      <c r="S69" s="730"/>
    </row>
    <row r="70" spans="1:19" ht="18" hidden="1" customHeight="1">
      <c r="A70" s="759" t="s">
        <v>194</v>
      </c>
      <c r="B70" s="196" t="s">
        <v>65</v>
      </c>
      <c r="C70" s="730"/>
      <c r="D70" s="730"/>
      <c r="E70" s="730"/>
      <c r="F70" s="730"/>
      <c r="G70" s="730"/>
      <c r="H70" s="730"/>
      <c r="I70" s="730"/>
      <c r="J70" s="730"/>
      <c r="K70" s="730"/>
      <c r="L70" s="730"/>
      <c r="M70" s="730"/>
      <c r="N70" s="730"/>
      <c r="O70" s="730"/>
      <c r="P70" s="730"/>
      <c r="Q70" s="730"/>
      <c r="R70" s="730"/>
      <c r="S70" s="730"/>
    </row>
    <row r="71" spans="1:19" ht="18" hidden="1" customHeight="1">
      <c r="A71" s="759" t="s">
        <v>195</v>
      </c>
      <c r="B71" s="196" t="s">
        <v>66</v>
      </c>
      <c r="C71" s="730"/>
      <c r="D71" s="730"/>
      <c r="E71" s="730"/>
      <c r="F71" s="730"/>
      <c r="G71" s="730"/>
      <c r="H71" s="730"/>
      <c r="I71" s="730"/>
      <c r="J71" s="730"/>
      <c r="K71" s="730"/>
      <c r="L71" s="730"/>
      <c r="M71" s="730"/>
      <c r="N71" s="730"/>
      <c r="O71" s="730"/>
      <c r="P71" s="730"/>
      <c r="Q71" s="730"/>
      <c r="R71" s="730"/>
      <c r="S71" s="730"/>
    </row>
    <row r="72" spans="1:19" ht="18" hidden="1" customHeight="1">
      <c r="A72" s="759" t="s">
        <v>196</v>
      </c>
      <c r="B72" s="196" t="s">
        <v>67</v>
      </c>
      <c r="C72" s="730"/>
      <c r="D72" s="730"/>
      <c r="E72" s="730"/>
      <c r="F72" s="730"/>
      <c r="G72" s="730"/>
      <c r="H72" s="730"/>
      <c r="I72" s="730"/>
      <c r="J72" s="730"/>
      <c r="K72" s="730"/>
      <c r="L72" s="730"/>
      <c r="M72" s="730"/>
      <c r="N72" s="730"/>
      <c r="O72" s="730"/>
      <c r="P72" s="730"/>
      <c r="Q72" s="730"/>
      <c r="R72" s="730"/>
      <c r="S72" s="730"/>
    </row>
    <row r="73" spans="1:19" ht="18" hidden="1" customHeight="1">
      <c r="A73" s="759" t="s">
        <v>197</v>
      </c>
      <c r="B73" s="196" t="s">
        <v>68</v>
      </c>
      <c r="C73" s="730"/>
      <c r="D73" s="730"/>
      <c r="E73" s="730"/>
      <c r="F73" s="730"/>
      <c r="G73" s="730"/>
      <c r="H73" s="730"/>
      <c r="I73" s="730"/>
      <c r="J73" s="730"/>
      <c r="K73" s="730"/>
      <c r="L73" s="730"/>
      <c r="M73" s="730"/>
      <c r="N73" s="730"/>
      <c r="O73" s="730"/>
      <c r="P73" s="730"/>
      <c r="Q73" s="730"/>
      <c r="R73" s="730"/>
      <c r="S73" s="730"/>
    </row>
    <row r="74" spans="1:19" ht="18" hidden="1" customHeight="1">
      <c r="A74" s="759" t="s">
        <v>198</v>
      </c>
      <c r="B74" s="196" t="s">
        <v>69</v>
      </c>
      <c r="C74" s="730"/>
      <c r="D74" s="730"/>
      <c r="E74" s="730"/>
      <c r="F74" s="730"/>
      <c r="G74" s="730"/>
      <c r="H74" s="730"/>
      <c r="I74" s="730"/>
      <c r="J74" s="730"/>
      <c r="K74" s="730"/>
      <c r="L74" s="730"/>
      <c r="M74" s="730"/>
      <c r="N74" s="730"/>
      <c r="O74" s="730"/>
      <c r="P74" s="730"/>
      <c r="Q74" s="730"/>
      <c r="R74" s="730"/>
      <c r="S74" s="730"/>
    </row>
    <row r="75" spans="1:19" ht="18" hidden="1" customHeight="1">
      <c r="A75" s="759" t="s">
        <v>199</v>
      </c>
      <c r="B75" s="196" t="s">
        <v>70</v>
      </c>
      <c r="C75" s="730"/>
      <c r="D75" s="730"/>
      <c r="E75" s="730"/>
      <c r="F75" s="730"/>
      <c r="G75" s="730"/>
      <c r="H75" s="730"/>
      <c r="I75" s="730"/>
      <c r="J75" s="730"/>
      <c r="K75" s="730"/>
      <c r="L75" s="730"/>
      <c r="M75" s="730"/>
      <c r="N75" s="730"/>
      <c r="O75" s="730"/>
      <c r="P75" s="730"/>
      <c r="Q75" s="730"/>
      <c r="R75" s="730"/>
      <c r="S75" s="730"/>
    </row>
    <row r="76" spans="1:19" ht="30.75" hidden="1" customHeight="1">
      <c r="A76" s="763"/>
      <c r="B76" s="764" t="s">
        <v>118</v>
      </c>
      <c r="C76" s="765"/>
      <c r="D76" s="765"/>
      <c r="E76" s="765"/>
      <c r="F76" s="765"/>
      <c r="G76" s="765"/>
      <c r="H76" s="765"/>
      <c r="I76" s="765"/>
      <c r="J76" s="765"/>
      <c r="K76" s="765"/>
      <c r="L76" s="765"/>
      <c r="M76" s="765"/>
      <c r="N76" s="765"/>
      <c r="O76" s="765"/>
      <c r="P76" s="765"/>
      <c r="Q76" s="765"/>
      <c r="R76" s="765"/>
      <c r="S76" s="765"/>
    </row>
    <row r="77" spans="1:19" ht="40.5" hidden="1" customHeight="1">
      <c r="A77" s="1563" t="s">
        <v>274</v>
      </c>
      <c r="B77" s="1563"/>
      <c r="C77" s="1563"/>
      <c r="D77" s="230"/>
      <c r="E77" s="1562"/>
      <c r="F77" s="1562"/>
      <c r="G77" s="1562"/>
      <c r="H77" s="1562"/>
      <c r="I77" s="1562"/>
      <c r="J77" s="1562"/>
      <c r="K77" s="1562"/>
      <c r="L77" s="1562"/>
      <c r="M77" s="1562"/>
      <c r="N77" s="1562"/>
      <c r="O77" s="1562"/>
      <c r="P77" s="1562"/>
      <c r="Q77" s="1562"/>
      <c r="R77" s="1562"/>
      <c r="S77" s="1562"/>
    </row>
    <row r="78" spans="1:19" ht="12.75" customHeight="1">
      <c r="A78" s="129"/>
    </row>
  </sheetData>
  <mergeCells count="10">
    <mergeCell ref="A1:S1"/>
    <mergeCell ref="A2:B3"/>
    <mergeCell ref="C2:C3"/>
    <mergeCell ref="E77:S77"/>
    <mergeCell ref="A77:C77"/>
    <mergeCell ref="A4:B4"/>
    <mergeCell ref="D2:D3"/>
    <mergeCell ref="E2:E3"/>
    <mergeCell ref="F2:J2"/>
    <mergeCell ref="K2:R2"/>
  </mergeCells>
  <printOptions horizontalCentered="1"/>
  <pageMargins left="0.31496062992126" right="0.39370078740157499" top="0.74803149606299202" bottom="0.27559055118110198" header="0.55118110236220497" footer="0.15748031496063"/>
  <pageSetup paperSize="9" scale="65" firstPageNumber="4" fitToHeight="0" pageOrder="overThenDown" orientation="landscape" r:id="rId1"/>
  <headerFooter alignWithMargins="0">
    <oddHeader>&amp;L&amp;"Optima Regular,Regular"&amp;K000000Statistik Perbankan Indonesia - Vol. 21 No.9 Agustus 2023&amp;R&amp;"Optima Italic,Italic"&amp;K000000Indonesia Banking Statistics - Vol. 21 No.9 August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http://purl.org/dc/terms/"/>
    <ds:schemaRef ds:uri="http://schemas.openxmlformats.org/package/2006/metadata/core-properti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Oky Sandi</cp:lastModifiedBy>
  <cp:lastPrinted>2023-09-04T09:02:15Z</cp:lastPrinted>
  <dcterms:created xsi:type="dcterms:W3CDTF">2012-02-07T07:11:36Z</dcterms:created>
  <dcterms:modified xsi:type="dcterms:W3CDTF">2023-11-02T09:57:41Z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